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F2233B10-DB78-4F84-BDB8-8A9D62D951D7}" xr6:coauthVersionLast="47" xr6:coauthVersionMax="47" xr10:uidLastSave="{00000000-0000-0000-0000-000000000000}"/>
  <bookViews>
    <workbookView xWindow="-120" yWindow="-120" windowWidth="38640" windowHeight="15990" xr2:uid="{00000000-000D-0000-FFFF-FFFF00000000}"/>
  </bookViews>
  <sheets>
    <sheet name="Feuil2" sheetId="2" r:id="rId1"/>
    <sheet name="Feuil1" sheetId="1" r:id="rId2"/>
  </sheets>
  <calcPr calcId="191029"/>
  <pivotCaches>
    <pivotCache cacheId="17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</calcChain>
</file>

<file path=xl/sharedStrings.xml><?xml version="1.0" encoding="utf-8"?>
<sst xmlns="http://schemas.openxmlformats.org/spreadsheetml/2006/main" count="20528" uniqueCount="9220">
  <si>
    <t>791(44) PAT</t>
  </si>
  <si>
    <t>Pathé, premier empire du cinéma : [exposition, Paris, 26 octobre 1994-6 mars 1995], Centre Georges Pompidou</t>
  </si>
  <si>
    <t>Paris : Centre Georges Pompidou, 1994</t>
  </si>
  <si>
    <t/>
  </si>
  <si>
    <t>TROI</t>
  </si>
  <si>
    <t>CN</t>
  </si>
  <si>
    <t>791.1 FIL</t>
  </si>
  <si>
    <t>Le film de famille : usage privé, usage public / sous la dir. de Roger Odin</t>
  </si>
  <si>
    <t>Paris : Méridiens Klincksieck, 1995</t>
  </si>
  <si>
    <t>791.01 BEL</t>
  </si>
  <si>
    <t>L'entre-images. 2, Mots, images / Raymond Bellour</t>
  </si>
  <si>
    <t>Paris : POL, 1999</t>
  </si>
  <si>
    <t>Bellour, Raymond 1939-....</t>
  </si>
  <si>
    <t>791.6 FASS 1</t>
  </si>
  <si>
    <t>Berlin Alexanderplatz / Rainer Werner Fassbinder ; ed. by Klaus Biesenbach ; collab. Susan Sontag</t>
  </si>
  <si>
    <t>Munich : Schirmer Mosel Verlag, 2007</t>
  </si>
  <si>
    <t>Fassbinder, Rainer Werner 1945-1982</t>
  </si>
  <si>
    <t>791.6 ARGE 2</t>
  </si>
  <si>
    <t>Dario Argento, magicien de la peur / Jean-Baptiste Thoret</t>
  </si>
  <si>
    <t>[Paris] : "Cahiers du cinéma", DL 2008</t>
  </si>
  <si>
    <t>Thoret, Jean-Baptiste</t>
  </si>
  <si>
    <t>791(091) GAU</t>
  </si>
  <si>
    <t>Cinéma et attraction : pour une nouvelle histoire du cinématographe / André Gaudreault. suivi de Les vues cinématographi</t>
  </si>
  <si>
    <t>Paris : CNRS éd., impr. 2008</t>
  </si>
  <si>
    <t>Gaudreault, André 1952-....</t>
  </si>
  <si>
    <t>791.6 BUNU 1</t>
  </si>
  <si>
    <t>Mon dernier soupir / Luis Bunuel</t>
  </si>
  <si>
    <t>Paris : Ramsay, 2006</t>
  </si>
  <si>
    <t>Buñuel, Luis 1900-1983</t>
  </si>
  <si>
    <t>791.5 PLA</t>
  </si>
  <si>
    <t>Faire son premier film / Frédéric Plas</t>
  </si>
  <si>
    <t>Montreuil (Seine-Saint-Denis) : Cifap Paris : Dixit, 2009</t>
  </si>
  <si>
    <t>Plas, Frédéric</t>
  </si>
  <si>
    <t>791.6 VISC 1</t>
  </si>
  <si>
    <t>Visconti / textes Luchino Visconti, Marianne Schneider, Lothar Schirmer ; trad. de l'italien Yseult Pelloso, Dorian Asto</t>
  </si>
  <si>
    <t>Arles (Bouches-du-Rhône) : Actes Sud Lyon : Institut Lumière, 2009</t>
  </si>
  <si>
    <t>Visconti, Luchino 1906-1976</t>
  </si>
  <si>
    <t>791(73) THO</t>
  </si>
  <si>
    <t>Le cinéma américain des années 70 / Jean-Baptiste Thoret</t>
  </si>
  <si>
    <t>Paris : Cahiers du cinéma, 2009</t>
  </si>
  <si>
    <t>791.19 SIT</t>
  </si>
  <si>
    <t>Le cinéma visionnaire : l'avant-garde américaine (1943-2000) / P. Adams Sitney</t>
  </si>
  <si>
    <t>Paris : Paris expérimental, 2002</t>
  </si>
  <si>
    <t>Sitney, P. Adams 1944-....</t>
  </si>
  <si>
    <t>791(091) KIN</t>
  </si>
  <si>
    <t>Affiches de films / Emily King ; [trad. de l'anglais par Véronique Dumont]</t>
  </si>
  <si>
    <t>[Paris] : Octopus-[Hachette livre], 2004</t>
  </si>
  <si>
    <t>King, Emily</t>
  </si>
  <si>
    <t>791(43) CIN</t>
  </si>
  <si>
    <t>Le cinéma expressionniste allemand : splendeurs d'une collection : [exposition, Paris, Cinémathèque française, 25 octobr</t>
  </si>
  <si>
    <t>Paris : La Martinière : Cinémathèque française, impr. 2006</t>
  </si>
  <si>
    <t>791.01 REV</t>
  </si>
  <si>
    <t>Rêve et cinéma : mouvances théoriques autour d'un champ créatif / sous la direction de Marie Martin et Laurence Schi</t>
  </si>
  <si>
    <t>[Nanterre] : Presses universitaires de Paris Ouest, impr. 2012</t>
  </si>
  <si>
    <t>791.15 DUF</t>
  </si>
  <si>
    <t>Le cinéma de science-fiction : histoire et philosophie / Éric Dufour</t>
  </si>
  <si>
    <t>Paris : Armand Colin, 2011</t>
  </si>
  <si>
    <t>Dufour, Éric 1964-....</t>
  </si>
  <si>
    <t>791.6 VISC 2</t>
  </si>
  <si>
    <t>Visconti : le prince travesti / Dominique Delouche</t>
  </si>
  <si>
    <t>Paris : Hermann, impr. 2013</t>
  </si>
  <si>
    <t>Delouche, Dominique 1931-....</t>
  </si>
  <si>
    <t>791.7 DEPA 2</t>
  </si>
  <si>
    <t>Gérard Depardieu à nu / Pascal Louvrier</t>
  </si>
  <si>
    <t>Paris : Editions de l'Archipel, DL 2022</t>
  </si>
  <si>
    <t>Louvrier, Pascal 1960-....</t>
  </si>
  <si>
    <t>791.15 CHE</t>
  </si>
  <si>
    <t>La philosophie du cinéma d'horreur : effroi, éthique et beauté / Olivia Chevalier-Chandeigne,...</t>
  </si>
  <si>
    <t>Paris : Ellipses, impr. 2014</t>
  </si>
  <si>
    <t>Chevalier-Chandeigne, Olivia</t>
  </si>
  <si>
    <t>791.01 DYM</t>
  </si>
  <si>
    <t>Cinéma et sémiotique : Deleuze en question / Anne Dymek</t>
  </si>
  <si>
    <t>Lormont : le Bord de l'eau, DL 2015</t>
  </si>
  <si>
    <t>Dymek, Anne 070</t>
  </si>
  <si>
    <t>791(44) DIA</t>
  </si>
  <si>
    <t>Double vague : le nouveau souffle du cinéma français / Claire Diao</t>
  </si>
  <si>
    <t>Vauvert (Gard) : Au diable Vauvert, 2017</t>
  </si>
  <si>
    <t>Diao, Claire 070</t>
  </si>
  <si>
    <t>793.2(44) ZIE</t>
  </si>
  <si>
    <t>Exception française : de Vidocq au Bureau des légendes, 60 ans de séries / Pierre Ziemniak</t>
  </si>
  <si>
    <t>Paris : Vendémiaire, 2017</t>
  </si>
  <si>
    <t>Ziemniak, Pierre 070</t>
  </si>
  <si>
    <t>791.01 SZE</t>
  </si>
  <si>
    <t>Le supermarché du visible : essai d'iconomie / Peter Szendy</t>
  </si>
  <si>
    <t>[Paris] : les Éditions de Minuit, DL 2017</t>
  </si>
  <si>
    <t>Szendy, Peter 1966-.... 070</t>
  </si>
  <si>
    <t>791.01 DUR</t>
  </si>
  <si>
    <t>Cinéma et montage : un art de l'ellipse / Philippe Durand</t>
  </si>
  <si>
    <t>Paris : Ed. du Cerf, 1993</t>
  </si>
  <si>
    <t>Durand, Philippe 1932-2007</t>
  </si>
  <si>
    <t>791(52) TES</t>
  </si>
  <si>
    <t>Le cinéma japonais / Max Tessier ; actualisation de Frédéric Monvoisin</t>
  </si>
  <si>
    <t>Malakoff (Hauts-de-Seine) : Armand Colin, 2018</t>
  </si>
  <si>
    <t>Tessier, Max 1944-.... 070</t>
  </si>
  <si>
    <t>791.6 BERG 2</t>
  </si>
  <si>
    <t>Les archives Ingmar Bergman / édition Paul Duncan, Bengt Wanselius, Erland Josephson</t>
  </si>
  <si>
    <t>Cologne (Allemagne) : Taschen, 2018</t>
  </si>
  <si>
    <t>791(011) FIL</t>
  </si>
  <si>
    <t>Films des années 70 / édition Jürgen Müller</t>
  </si>
  <si>
    <t>Cologne (Allemagne) : Taschen, 2017</t>
  </si>
  <si>
    <t>791.4 GLU</t>
  </si>
  <si>
    <t>Psychologie des personnages : comment le cinéma et la télévision utilisent les troubles de la personnalité / Howard</t>
  </si>
  <si>
    <t>Paris : Dixit, 2019</t>
  </si>
  <si>
    <t>Gluss, Howard M. 070</t>
  </si>
  <si>
    <t>791.01(07) JUL</t>
  </si>
  <si>
    <t>L'analyse de séquences / Laurent Jullier</t>
  </si>
  <si>
    <t>Malakoff : Armand Colin, DL 2019</t>
  </si>
  <si>
    <t>Jullier, Laurent 1960-.... 070</t>
  </si>
  <si>
    <t>791.02 BAZ</t>
  </si>
  <si>
    <t>Écrits complets / André Bazin ; édition établie annotée et présentée par Hervé Joubert-Laurencin ; avec la colla</t>
  </si>
  <si>
    <t>Paris : Éditions Macula, [2018]</t>
  </si>
  <si>
    <t>Bazin, André 1918-1958 070</t>
  </si>
  <si>
    <t>791.01 MOU</t>
  </si>
  <si>
    <t>Cinéma et peinture / Joëlle Moulin</t>
  </si>
  <si>
    <t>Paris : Citadelles &amp; Mazenod, 2019</t>
  </si>
  <si>
    <t>Moulin, Joëlle 1953-.... 070</t>
  </si>
  <si>
    <t>791.6 BURT</t>
  </si>
  <si>
    <t>Tim Burton : itinéraire d'un enfant particulier / Ian Nathan ; traduit de l'anglais (Grande-Bretagne) par Michèle Zach</t>
  </si>
  <si>
    <t>Paris : Huginn &amp; Muninn, 2019</t>
  </si>
  <si>
    <t>Nathan, Ian 070</t>
  </si>
  <si>
    <t>791.6 HITC 2</t>
  </si>
  <si>
    <t>Hitchcock, la totale : les 57 films et 20 épisodes TV expliqués / Bernard Benoliel, Gilles Esposito, Murielle Joudet,</t>
  </si>
  <si>
    <t>Vanves (Hauts-de-Seine) : EPA, 2019</t>
  </si>
  <si>
    <t>791.17 COM</t>
  </si>
  <si>
    <t>Comédies romantiques : les films pour pleurer, rire et s'aimer / direction Aurore Charoy, Jessica Rostain</t>
  </si>
  <si>
    <t>Issy-les-Moulineaux (Hauts-de-Seine) : Lec édition, 2019</t>
  </si>
  <si>
    <t>791.6 LYNC</t>
  </si>
  <si>
    <t>David Lynch : matière, temps et image / Eric Dufour</t>
  </si>
  <si>
    <t>Paris : Vrin, 2020</t>
  </si>
  <si>
    <t>Dufour, Éric 1964-.... 070</t>
  </si>
  <si>
    <t>791.7 MOOR 1</t>
  </si>
  <si>
    <t>Bond par Bond / Roger Moore</t>
  </si>
  <si>
    <t>Boulogne-Billancourt (Hauts-de-Seine) : Du May, 2019</t>
  </si>
  <si>
    <t>Moore, Roger 1927-2017 070</t>
  </si>
  <si>
    <t>791.7 ARGE 1</t>
  </si>
  <si>
    <t>Anatomie d'un coeur sauvage : autobiographie / Asia Argento ; traduit de l'italien par Florence Rigollet</t>
  </si>
  <si>
    <t>Paris : Hors collection, 2021</t>
  </si>
  <si>
    <t>Argento, Asia 1975-.... 070</t>
  </si>
  <si>
    <t>791.6 DURA 1</t>
  </si>
  <si>
    <t>Le cinéma que je fais : écrits et entretiens / Marguerite Duras ; édition critique établie par François Bovier et S</t>
  </si>
  <si>
    <t>Paris : P.O.L, DL 2021</t>
  </si>
  <si>
    <t>Duras, Marguerite 1914-1996 070</t>
  </si>
  <si>
    <t>791.6 PASO 2</t>
  </si>
  <si>
    <t>Tout sur Pasolini / sous la direction de Jean Gili, Roberto Chiesi, Silvana Cirillo... [et al.] ; avec les textes et con</t>
  </si>
  <si>
    <t>Paris : Gremese, DL 2022</t>
  </si>
  <si>
    <t>Gili, Jean A. 1938-.... 651</t>
  </si>
  <si>
    <t>791(091) SMI</t>
  </si>
  <si>
    <t>Le cinéma s'affiche : une autre histoire du 7ème art / Ian Haydn Smith ; [traduction Nadia Fischer]</t>
  </si>
  <si>
    <t>Paris : L'imprévu, DL 2022</t>
  </si>
  <si>
    <t>Smith, Ian Haydn 070</t>
  </si>
  <si>
    <t>791(496) MIC</t>
  </si>
  <si>
    <t>Le cinéma polonais / [sous la dir. de] Bolesław Michałek et Frank Turaj</t>
  </si>
  <si>
    <t>Paris : Centre Georges Pompidou, 1992</t>
  </si>
  <si>
    <t>791(091) MAN</t>
  </si>
  <si>
    <t>Le grand art de la lumière et de l'ombre : archéologie du cinéma / Laurent Mannoni ; préf. de David Robinson</t>
  </si>
  <si>
    <t>Paris : Nathan, 1994</t>
  </si>
  <si>
    <t>Mannoni, Laurent 1966-....</t>
  </si>
  <si>
    <t>791.15 LEU</t>
  </si>
  <si>
    <t>Vie des fantômes : le fantastique au cinéma / Jean-Louis Leutrat</t>
  </si>
  <si>
    <t>Paris : "Cahiers du cinéma", 1995</t>
  </si>
  <si>
    <t>Leutrat, Jean-Louis 1941-2011 070</t>
  </si>
  <si>
    <t>791.01 SCH</t>
  </si>
  <si>
    <t>Du monde et du mouvement des images / Jean-Louis Schefer</t>
  </si>
  <si>
    <t>Paris : Cahiers du cinéma, 1997</t>
  </si>
  <si>
    <t>Schefer, Jean-Louis 1938-2022</t>
  </si>
  <si>
    <t>791.01 AMI</t>
  </si>
  <si>
    <t>Le corps au cinéma : Keaton, Bresson, Cassavetes / Vincent Amiel</t>
  </si>
  <si>
    <t>Paris : PUF, 1998</t>
  </si>
  <si>
    <t>Amiel, Vincent 1956-....</t>
  </si>
  <si>
    <t>791.045 BRA</t>
  </si>
  <si>
    <t>L'homosexualité dans le cinéma français / Alain Brassart</t>
  </si>
  <si>
    <t>Paris : Nouveau Monde éditions, 2007</t>
  </si>
  <si>
    <t>Brassart, Alain 1975-....</t>
  </si>
  <si>
    <t>791.6 RESN 2</t>
  </si>
  <si>
    <t>"Hiroshima mon amour" / Luc Lagier</t>
  </si>
  <si>
    <t>[Paris] : "Cahiers du cinéma" [Angoulême] : SCÉRÉN-CNDP, DL 2007</t>
  </si>
  <si>
    <t>Lagier, Luc 1972-....</t>
  </si>
  <si>
    <t>791.01 LEB</t>
  </si>
  <si>
    <t>Mémoires plurielles : cinéma et images, lieux et mémoire ? / dir. Claudie Le Bissonnais</t>
  </si>
  <si>
    <t>Grâne (Drôme) : Créaphis Paris : Arcadi, 2007</t>
  </si>
  <si>
    <t>791.6 WONG 2</t>
  </si>
  <si>
    <t>Wong Kar Wai / [ouvrage coordonné par Yann Tobin]</t>
  </si>
  <si>
    <t>[Paris] : Éd. Scope, impr. 2008</t>
  </si>
  <si>
    <t>791.6 TIR</t>
  </si>
  <si>
    <t>Leçons de cinéma / Laurent Tirard</t>
  </si>
  <si>
    <t>Paris : Nouveau Monde éditions, 2004</t>
  </si>
  <si>
    <t>Tirard, Laurent 1967-....</t>
  </si>
  <si>
    <t>791.6 GRAN.P 2</t>
  </si>
  <si>
    <t>La vie nouvelle / dir. Nicole Brenez</t>
  </si>
  <si>
    <t>Paris : L. Scheer, 2005</t>
  </si>
  <si>
    <t>791.6 GODA 2</t>
  </si>
  <si>
    <t>For ever Godard : the work of Jean-Luc Godard, 1950 to the present / ed. by Michael Temple, James S Williams, Michael Wi</t>
  </si>
  <si>
    <t>London : Black Dog Publishing, 2003</t>
  </si>
  <si>
    <t>26 secondes : l'Amérique éclaboussée : l'assassinat de J. F. K. et le cinéma américain / Jean-Baptiste Thoret ; [préf. A</t>
  </si>
  <si>
    <t>Pertuis (Vaucluse) : Rouge Profond, 2003</t>
  </si>
  <si>
    <t>La couleur au cinéma / Yannick Mouren</t>
  </si>
  <si>
    <t>Paris : CNRS Editions, 2012</t>
  </si>
  <si>
    <t>Mouren, Yannick</t>
  </si>
  <si>
    <t>791(44) VEC</t>
  </si>
  <si>
    <t>L'encinéclopédie : cinéastes français des années 1930 et leur oeuvre. 1, ABCDEFGHIJK / Paul Vecchiali</t>
  </si>
  <si>
    <t>Montreuil (Seine-Saint-Denis) : Ed. de l'Oeil, 2010</t>
  </si>
  <si>
    <t>Vecchiali, Paul 1930-2023</t>
  </si>
  <si>
    <t>791.01 RAN</t>
  </si>
  <si>
    <t>Les écarts du cinéma / Jacques Rancière</t>
  </si>
  <si>
    <t>Paris : la Fabrique, 2011</t>
  </si>
  <si>
    <t>Rancière, Jacques 1940-....</t>
  </si>
  <si>
    <t>791.18 WIL</t>
  </si>
  <si>
    <t>Techniques d'animation : pour le dessin animé, l'animation 3D et le jeu vidéo / Richard Williams,... ; [adapté de l'a</t>
  </si>
  <si>
    <t>Paris : Eyrolles, cop. 2011</t>
  </si>
  <si>
    <t>Williams, Richard 1933-2019 070</t>
  </si>
  <si>
    <t>791.01 PRE</t>
  </si>
  <si>
    <t>Esthétique de la mise en scène / René Predal</t>
  </si>
  <si>
    <t>Condé-sur-Noireau (Calvados) : C. Corlet Paris : Cerf, 2007</t>
  </si>
  <si>
    <t>Prédal, René 1941-....</t>
  </si>
  <si>
    <t>791.6 PASO 1</t>
  </si>
  <si>
    <t>L'expérience hérétique : langue et cinéma / Pier Paolo Pasolini ; trad. de l'italien par Anna Rocchi Pullberg ; préf. de</t>
  </si>
  <si>
    <t>Paris : Payot, 1976</t>
  </si>
  <si>
    <t>Pasolini, Pier Paolo 1922-1975</t>
  </si>
  <si>
    <t>791(44) SAL</t>
  </si>
  <si>
    <t>Pathé : à la conquête du cinéma, 1896-1929 / Stéphanie Salmon</t>
  </si>
  <si>
    <t>Paris : Tallandier, 2014</t>
  </si>
  <si>
    <t>Salmon, Stéphanie 1973-.... 070</t>
  </si>
  <si>
    <t>791.01 MON</t>
  </si>
  <si>
    <t>Le montage comme articulation : unité, séparation, mouvement : [colloque, Paris 3, 17-19 novembre 2011] / avec un text</t>
  </si>
  <si>
    <t>Paris : Presse Sorbonne nouvelle, DL 2014</t>
  </si>
  <si>
    <t>791.6 MALR 2</t>
  </si>
  <si>
    <t>CinéMalraux : essai sur l'oeuvre d'André Malraux au cinéma / Jean-Louis Jeannelle</t>
  </si>
  <si>
    <t>Paris : Hermann, impr. 2015</t>
  </si>
  <si>
    <t>Jeannelle, Jean-Louis 070</t>
  </si>
  <si>
    <t>791.01 PEN</t>
  </si>
  <si>
    <t>Penser les émotions : cinémas, séries, nouvelles images : [actes] du IXè congrès de l'Afeccav, Lyon, Université Lu</t>
  </si>
  <si>
    <t>Paris : l'Harmattan, DL 2016</t>
  </si>
  <si>
    <t>791.18 NOE</t>
  </si>
  <si>
    <t>La résistible ascension du cinéma d'animation : socio-genèse d'un cinéma-bis en France, 1950-2010 / Cécile Noesser</t>
  </si>
  <si>
    <t>Noesser, Cécile 070</t>
  </si>
  <si>
    <t>791(73) BOU</t>
  </si>
  <si>
    <t>Hollywood, la norme et la marge : genres, esthétiques et influences du cinéma hollywoodien, 1930-1960 / Jean-Loup Bour</t>
  </si>
  <si>
    <t>Malakoff : Armand Colin, DL 2016</t>
  </si>
  <si>
    <t>Bourget, Jean-Loup 1944-.... 070</t>
  </si>
  <si>
    <t>791(091) AFF</t>
  </si>
  <si>
    <t>L'affiche invente le cinéma : 1892-1929 / sous la direction d'Institut Jean Vigo ; Frédéric Borgia, Michel Cadé, Ala</t>
  </si>
  <si>
    <t>Marseille : Arnaud Bizalion éditeur, 2016 Perpignan (Pyrénées-Orientales) : Institut Jean Vigo, 2016</t>
  </si>
  <si>
    <t>791.6 JARM 2</t>
  </si>
  <si>
    <t>Jim Jarmusch, une autre allure / par Philippe Azoury</t>
  </si>
  <si>
    <t>Nantes : Capricci éditions, 2017</t>
  </si>
  <si>
    <t>Azoury, Philippe 1971-.... 070</t>
  </si>
  <si>
    <t>791(73) CAV</t>
  </si>
  <si>
    <t>A la recherche du bonheur : Hollywood et la comédie du remariage / Stanley Cavell ; traduction française par Christian</t>
  </si>
  <si>
    <t>Paris : Vrin, 2017</t>
  </si>
  <si>
    <t>Cavell, Stanley 1926-2018 070</t>
  </si>
  <si>
    <t>791(496) LUB</t>
  </si>
  <si>
    <t>Histoire du cinéma polonais / Tadeusz Lubelski ; traduit du polonais par Isabelle Jannès-Kalinowski ; relecture par Ju</t>
  </si>
  <si>
    <t>Villeneuve-d'Ascq : Presses universitaires du Septentrion, 2017</t>
  </si>
  <si>
    <t>Lubelski, Tadeusz 1949-.... 070</t>
  </si>
  <si>
    <t>791.6 ERIC 2</t>
  </si>
  <si>
    <t>Le cinéma de Victor Erice : aventures et territoires d'enfance dans l'Espagne franquiste / Pierre Arbus</t>
  </si>
  <si>
    <t>Paris : l'Harmattan, impr. 2017</t>
  </si>
  <si>
    <t>Arbus, Pierre 1964-.... 070</t>
  </si>
  <si>
    <t>791.6 MORE.N 2</t>
  </si>
  <si>
    <t>Journal intime Nanni Moretti : voyages en archipel / volume dirigé par Aurore Renaut</t>
  </si>
  <si>
    <t>Latresne (Gironde) : le Bord de l'eau, 2017</t>
  </si>
  <si>
    <t>791.01 BUL</t>
  </si>
  <si>
    <t>Le film et son double : boniment, ventriloquie, performativité / Erik Bullot</t>
  </si>
  <si>
    <t>Genève (Suisse) : Musée d'art moderne et contemporain de Genève, 2017</t>
  </si>
  <si>
    <t>Bullot, Érik 1963-.... 070</t>
  </si>
  <si>
    <t>791.6 COPP.S 2</t>
  </si>
  <si>
    <t>Virgin suicides : de Sofia Coppola / Pierre Jailloux</t>
  </si>
  <si>
    <t>Paris : Vendémiaire, 2018</t>
  </si>
  <si>
    <t>Jailloux, Pierre 070</t>
  </si>
  <si>
    <t>791.041 MAU</t>
  </si>
  <si>
    <t>Du parti pris des lieux dans le cinéma contemporain : Akerman, Alonso, Costa, Dumont, Huillet &amp; Straub, Mograbi, Tarr..</t>
  </si>
  <si>
    <t>Paris : Hermann, 2018</t>
  </si>
  <si>
    <t>Maury, Corinne 1968-.... 070</t>
  </si>
  <si>
    <t>791.6(03) CIN</t>
  </si>
  <si>
    <t>501 réalisateurs / sous la direction de Steven Jay Schneider ; préface d'Elisabeth Quin</t>
  </si>
  <si>
    <t>Paris : Omnibus, 2018</t>
  </si>
  <si>
    <t>791.049 BRU</t>
  </si>
  <si>
    <t>Le cinéma des animaux / Camille Brunel ; édité par Magali Daniaux et Cédric Pigot</t>
  </si>
  <si>
    <t>Paris : UV éditions, 2018</t>
  </si>
  <si>
    <t>Brunel, Camille 1986-.... 070</t>
  </si>
  <si>
    <t>791.03 JOU</t>
  </si>
  <si>
    <t>Le vocabulaire du cinéma / Marie-Thérèse Journot ; sous la direction de Michel Marie</t>
  </si>
  <si>
    <t>Journot, Marie-Thérèse 070</t>
  </si>
  <si>
    <t>791.6 EISE 2</t>
  </si>
  <si>
    <t>Le montage organique : Eisenstein et la synthèse des arts / Pascal Rousse</t>
  </si>
  <si>
    <t>Genève (Suisse) : MetisPresses, 2019</t>
  </si>
  <si>
    <t>Rousse, Pascal 070</t>
  </si>
  <si>
    <t>791.7 PAR</t>
  </si>
  <si>
    <t>Nos actrices françaises. volume 1 / Jean-Michel Parker ; [préface de Dominique Besnehard ; photographies de Sam Lév</t>
  </si>
  <si>
    <t>Paris : Herscher, DL 2022</t>
  </si>
  <si>
    <t>Parker, Jean-Michel 070</t>
  </si>
  <si>
    <t>791.01 DAS</t>
  </si>
  <si>
    <t>Cultural studies et Hollywood : le passé remanié / David Da Silva ; préface par Hervé Dumont</t>
  </si>
  <si>
    <t>La Madeleine (Nord) : Lett Motif, 2020</t>
  </si>
  <si>
    <t>Da Silva, David 1979-.... 070</t>
  </si>
  <si>
    <t>791.047 GAU</t>
  </si>
  <si>
    <t>Le cinéma par la danse / Hervé Gauville</t>
  </si>
  <si>
    <t>Nantes : Capricci éditions, 2020</t>
  </si>
  <si>
    <t>Gauville, Hervé 1949-.... 070</t>
  </si>
  <si>
    <t>791.5 GRI</t>
  </si>
  <si>
    <t>C'est comme ça qu'on fait un film / Tim Grierson ; [adapté de l'anglais par Franck Mée]</t>
  </si>
  <si>
    <t>Paris : Éditions Eyrolles</t>
  </si>
  <si>
    <t>Grierson, Tim 070</t>
  </si>
  <si>
    <t>791.5 MON</t>
  </si>
  <si>
    <t>Le manuel de la production : cinéma &amp; audiovisuel / Julien Monestiez ; [préface de Christopher Vogler]</t>
  </si>
  <si>
    <t>Paris : Ellipses</t>
  </si>
  <si>
    <t>Monestiez, Julien 070</t>
  </si>
  <si>
    <t>791.6 FINC 2</t>
  </si>
  <si>
    <t>David Fincher : néo-noir / [sous la direction de Johan Chiaramonte]</t>
  </si>
  <si>
    <t>(Lyon] : "Rockyrama", impr. 2021</t>
  </si>
  <si>
    <t>791.7 STON 1</t>
  </si>
  <si>
    <t>La beauté de vivre deux fois : mémoires / Sharon Stone ; traduit de l'anglais (États-Unis) par Christel Gaillard-Pari</t>
  </si>
  <si>
    <t>Paris : Robert Laffont, impr. 2021</t>
  </si>
  <si>
    <t>Stone, Sharon 1958-.... 070</t>
  </si>
  <si>
    <t>791.6 DURA 2</t>
  </si>
  <si>
    <t>L'union des contraires chez Marguerite Duras : une tentative désespérée jusqu'au bout de l'échec / Vincent Tasselli</t>
  </si>
  <si>
    <t>Paris : l'Harmattan, impr. 2022</t>
  </si>
  <si>
    <t>Tasselli, Vincent 070</t>
  </si>
  <si>
    <t>791.01 PLA</t>
  </si>
  <si>
    <t>Les spectateurs du cinéma : histoire des théories de la réception filmique / Emmanuel Plasseraud</t>
  </si>
  <si>
    <t>Paris : Classiques Garnier, 2021</t>
  </si>
  <si>
    <t>Plasseraud, Emmanuel 1970-.... 070</t>
  </si>
  <si>
    <t>791.5 ALM</t>
  </si>
  <si>
    <t>Un homme à la caméra / Nestor Almendros ; traduction [de l'espagnol] Cécile et Ives Trevian</t>
  </si>
  <si>
    <t>Paris : Hatier, 1991</t>
  </si>
  <si>
    <t>Almendros, Nestor 1930-1992</t>
  </si>
  <si>
    <t>791.19 WOL</t>
  </si>
  <si>
    <t>L'anticoncept / Joseph Wolman</t>
  </si>
  <si>
    <t>Paris : Allia, 1994</t>
  </si>
  <si>
    <t>Wolman, Joseph 1929-1995</t>
  </si>
  <si>
    <t>791(52) SAT</t>
  </si>
  <si>
    <t>Le cinéma japonais / Tadao Sato ; trad. de Karine Chesneau, Rose-Marie Makino-Fayolle et Chiharu Tanaka</t>
  </si>
  <si>
    <t>Paris : Centre Georges Pompidou, 1997</t>
  </si>
  <si>
    <t>Satō, Tadao 1930-.... 070</t>
  </si>
  <si>
    <t>791.6 FRIE 2</t>
  </si>
  <si>
    <t>Le petit livre de William Friedkin / Gilles Boulenger</t>
  </si>
  <si>
    <t>Paris : Le Cinéphage, 1997</t>
  </si>
  <si>
    <t>Boulenger, Gilles</t>
  </si>
  <si>
    <t>791.045 CIN</t>
  </si>
  <si>
    <t>Le cinéma au pluriel : 10 ans d'images de la diversité / coordination édotoriale Samia Meskaldji (CGET), Marc Guiga (</t>
  </si>
  <si>
    <t>Paris : Capricci, 2016</t>
  </si>
  <si>
    <t>791.7 KELL.G  2</t>
  </si>
  <si>
    <t>Grace Kelly : princesse de cinéma / Stanislas Choko</t>
  </si>
  <si>
    <t>Paris : Galerie Intemporel, 2007</t>
  </si>
  <si>
    <t>Choko, Stanislas 1951-....</t>
  </si>
  <si>
    <t>791.6 STRA 2</t>
  </si>
  <si>
    <t>Jean-Marie Straub Danièle Huillet : "Aux distraitement désespérés que nous sommes...", nouvelle édition augmentée et com</t>
  </si>
  <si>
    <t>Paris : Cahiers du cinéma, 2007</t>
  </si>
  <si>
    <t>Seguin, Louis 1929-2008</t>
  </si>
  <si>
    <t>791.7 MONR 2</t>
  </si>
  <si>
    <t>Certains l'aiment chaud ! et Marylin / Tony Curtis ; avec la collaboration de Mark A. Vieira</t>
  </si>
  <si>
    <t>Monaco : Serpent à Plumes, 2010</t>
  </si>
  <si>
    <t>Curtis, Tony 1925-2010</t>
  </si>
  <si>
    <t>791.6 MORE.N 1</t>
  </si>
  <si>
    <t>Nanni Moretti : entretiens / Carlo Chatrian et Eugenio Renzi</t>
  </si>
  <si>
    <t>Paris : Cahiers du cinéma, 2008</t>
  </si>
  <si>
    <t>Moretti, Nanni 1953-....</t>
  </si>
  <si>
    <t>Godard : biographie / Antoine de Baecque</t>
  </si>
  <si>
    <t>Paris : Grasset, 2010</t>
  </si>
  <si>
    <t>Baecque, Antoine de 1962-....</t>
  </si>
  <si>
    <t>791.6 KAUR 2</t>
  </si>
  <si>
    <t>Aki Kaurismäki / Peter von Bagh ; trad. du finlandais Anne Colin du Terrail</t>
  </si>
  <si>
    <t>Festival international de Locarno Paris : Cahiers du cinéma, 2006</t>
  </si>
  <si>
    <t>Kaurismäki, Aki 1957-....</t>
  </si>
  <si>
    <t>791(52) GAL</t>
  </si>
  <si>
    <t>Le cinéma japonais / Stuart Galbraith IV ; éd. Paul Duncan</t>
  </si>
  <si>
    <t>Cologne (Allemagne) : Taschen, 2009</t>
  </si>
  <si>
    <t>Galbraith, Stuart 1965-....</t>
  </si>
  <si>
    <t>Le classicisme hollywoodien / dir. Jean-Loup Bourget, Jacqueline Nacache</t>
  </si>
  <si>
    <t>Rennes : Presses universitaires de Rennes, 2009</t>
  </si>
  <si>
    <t>791.01 COR</t>
  </si>
  <si>
    <t>Le cinéma de l'immobilité : style, politique de réception / Ludovic Cortade</t>
  </si>
  <si>
    <t>Paris : Publications de la Sorbonne, 2008</t>
  </si>
  <si>
    <t>Cortade, Ludovic 1974-....</t>
  </si>
  <si>
    <t>791.6 FELL 2</t>
  </si>
  <si>
    <t>Fellini, la grande parade : exposition, Paris, galerie du Jeu de paume, 20 octobre 2009-3 janvier 2010 / dir. Sam Stourd</t>
  </si>
  <si>
    <t>Paris : Anabet, 2009</t>
  </si>
  <si>
    <t>791.6 VANS 2</t>
  </si>
  <si>
    <t>Gus Van Sant : le cinéma entre les nuages / Edouard Arnoldy</t>
  </si>
  <si>
    <t>Crisnée (Belgique) : Yellow now, 2009</t>
  </si>
  <si>
    <t>Arnoldy, Édouard</t>
  </si>
  <si>
    <t>791.6 CRON 2</t>
  </si>
  <si>
    <t>Pensée d'un corps, pensée d'une peau : "Crash" de David Cronenberg / par Paul-Marie Battestini</t>
  </si>
  <si>
    <t>Paris : Dreamland éd., 2002</t>
  </si>
  <si>
    <t>Battestini, Paul-Marie 070</t>
  </si>
  <si>
    <t>791.6 WEND 1</t>
  </si>
  <si>
    <t>Les ailes du désir / Peter Handke, Wim Wenders ; trad. française, Dominique Petit et Bernard Eisenschitz</t>
  </si>
  <si>
    <t>Le Chesnay : Jade Paris : Flammarion, 1988</t>
  </si>
  <si>
    <t>Handke, Peter 1942-.... 070</t>
  </si>
  <si>
    <t>L'homme ordinaire du cinéma / Jean-Louis Schefer</t>
  </si>
  <si>
    <t>Paris : Gallimard, 1980</t>
  </si>
  <si>
    <t>791.5 LOI</t>
  </si>
  <si>
    <t>La lumière / Jacques Loiseleux</t>
  </si>
  <si>
    <t>Paris : CNDP : Cahiers du cinéma, 2004</t>
  </si>
  <si>
    <t>Loiseleux, Jacques 1933-2014</t>
  </si>
  <si>
    <t>791.5 SAM</t>
  </si>
  <si>
    <t>La Caméra et les techniques de l'opérateur / David W. Samuelson</t>
  </si>
  <si>
    <t>Paris : Dujarric, 1985</t>
  </si>
  <si>
    <t>Samuelson, David W.</t>
  </si>
  <si>
    <t>791.041 JOU</t>
  </si>
  <si>
    <t>La ville au cinéma : encyclopédie / sous la direction de Thierry Jousse et Thierry Paquot</t>
  </si>
  <si>
    <t>Paris : Cahiers du cinéma, 2005</t>
  </si>
  <si>
    <t>Jousse, Thierry 1961-....</t>
  </si>
  <si>
    <t>"Muriel" d'Alain Resnais / Michel Marie</t>
  </si>
  <si>
    <t>Neuilly : Atlande, 2005</t>
  </si>
  <si>
    <t>Marie, Michel 1945-.... historien du cinéma</t>
  </si>
  <si>
    <t>791.6 FASS 2</t>
  </si>
  <si>
    <t>R.W. Fassbinder : un cinéaste d'Allemagne / Thomas Elsaesser</t>
  </si>
  <si>
    <t>Paris : Ed. du Centre Pompidou, 2005</t>
  </si>
  <si>
    <t>Elsaesser, Thomas 1943-....</t>
  </si>
  <si>
    <t>791(44) MEU</t>
  </si>
  <si>
    <t>Paris-Palaces ou Le temps des cinémas (1894-1918) / Jean-Jacques Meusy</t>
  </si>
  <si>
    <t>Paris : CNRS-Editions, 2002</t>
  </si>
  <si>
    <t>Meusy, Jean-Jacques 1939-....</t>
  </si>
  <si>
    <t>791(091) THO</t>
  </si>
  <si>
    <t>Cinéma contemporain, mode d'emploi / Jean-Baptiste Thoret</t>
  </si>
  <si>
    <t>Paris : Flammarion, 2011</t>
  </si>
  <si>
    <t>791.01 ELS</t>
  </si>
  <si>
    <t>Le cinéma et les sens : théorie du film / Thomas Elsaesser, Malte Hagener ; traduit de l'anglais par Jeremi Szaniawski</t>
  </si>
  <si>
    <t>Rennes : Presses universitaires de Rennes, 2011</t>
  </si>
  <si>
    <t>791.045 ROT</t>
  </si>
  <si>
    <t>L'homosexualité au cinéma / Didier Roth-Bettoni</t>
  </si>
  <si>
    <t>Paris : la Musardine, impr. 2007</t>
  </si>
  <si>
    <t>Roth-Bettoni, Didier 1967-....</t>
  </si>
  <si>
    <t>791.3(076) MAH</t>
  </si>
  <si>
    <t>Profession administrateur de production de films / Christophe Mahé-Menant</t>
  </si>
  <si>
    <t>Paris : Eyrolles, 2012</t>
  </si>
  <si>
    <t>Mahé-Menant, Christophe</t>
  </si>
  <si>
    <t>L'encinéclopédie : cinéastes français des années 1930 et leur oeuvre. 2, LMNOPQRSTUVWXYZ / Paul Vecchiali</t>
  </si>
  <si>
    <t>791.7 SIGN 1</t>
  </si>
  <si>
    <t>La nostalgie n'est plus ce qu'elle était / Simone Signoret</t>
  </si>
  <si>
    <t>Paris : Seuil, 2010</t>
  </si>
  <si>
    <t>Signoret, Simone 1921-1985</t>
  </si>
  <si>
    <t>791.01 CHA</t>
  </si>
  <si>
    <t>Philosophies du cinéma / Dominique Chateau</t>
  </si>
  <si>
    <t>Paris : Armand Colin, 2010</t>
  </si>
  <si>
    <t>Chateau, Dominique 1948-....</t>
  </si>
  <si>
    <t>793.2 SAN</t>
  </si>
  <si>
    <t>Nos dessins animés des années 70-80 / Florence Sandis</t>
  </si>
  <si>
    <t>Paris : Hors collection, 2010</t>
  </si>
  <si>
    <t>Sandis, Florence</t>
  </si>
  <si>
    <t>791.01 AUM</t>
  </si>
  <si>
    <t>L'image / Jacques Aumont</t>
  </si>
  <si>
    <t>Aumont, Jacques 1942-....</t>
  </si>
  <si>
    <t>Une blonde à Manhattan : Ed Feingersh et Marilyn / Adrien Gombeaud</t>
  </si>
  <si>
    <t>Monaco : Serpent à Plumes, 2011</t>
  </si>
  <si>
    <t>Gombeaud, Adrien 1975-....</t>
  </si>
  <si>
    <t>791.3 CRE</t>
  </si>
  <si>
    <t>Les producteurs : enjeux créatifs, enjeux financiers/ / sous la direction de Laurent Creton, Yannick Dehée, Sébastien La</t>
  </si>
  <si>
    <t>Paris : Nouveau Monde éditions, 2011</t>
  </si>
  <si>
    <t>791.01 GUI</t>
  </si>
  <si>
    <t>Fixe-animé : croisements de la photographie et du cinéma au XXe siècle / sous la direction de Laurent Guido et Olivie</t>
  </si>
  <si>
    <t>Lausanne (Suisse) Paris : l'Âge d'homme, impr. 2010</t>
  </si>
  <si>
    <t>791(73) UNI</t>
  </si>
  <si>
    <t>Universal : 100 ans de cinéma / sous la direction de Jean-François Rauger ; [textes de Nathalie Benady, Bernard Benoliel</t>
  </si>
  <si>
    <t>Paris : La Martinière : Cinémathèque française, 2012</t>
  </si>
  <si>
    <t>791.6 HITC 1</t>
  </si>
  <si>
    <t>Hitchcock par Hitchcock / sous la direction de Sidney Gottlieb ; traduit de l'anglais et préfacé par Pierre Guglielmina</t>
  </si>
  <si>
    <t>Paris : Flammarion, 2012</t>
  </si>
  <si>
    <t>Hitchcock, Alfred 1899-1980</t>
  </si>
  <si>
    <t>791(73) BRI</t>
  </si>
  <si>
    <t>Les secrets d'Hollywood / Patrick Brion</t>
  </si>
  <si>
    <t>Paris : Vuibert, impr. 2013</t>
  </si>
  <si>
    <t>Brion, Patrick 1941-....</t>
  </si>
  <si>
    <t>791.15 DUM</t>
  </si>
  <si>
    <t>Le miroir obscur : une histoire du cinéma des vampires / Stéphane du Mesnildot</t>
  </si>
  <si>
    <t>Pertuis (Vaucluse) : Rouge profond, 2013</t>
  </si>
  <si>
    <t>Du Mesnildot, Stéphane 1969-....</t>
  </si>
  <si>
    <t>Les théories des cinéastes / Jacques Aumont</t>
  </si>
  <si>
    <t>Paris : Armand Colin, 2015</t>
  </si>
  <si>
    <t>Aumont, Jacques 1942-.... 070</t>
  </si>
  <si>
    <t>791.18 ARC</t>
  </si>
  <si>
    <t>Archives et acteurs des cinémas d'animation en France : [actes du colloque organisé à Paris à l'Institut national d'hist</t>
  </si>
  <si>
    <t>Paris : l'Harmattan, DL 2014</t>
  </si>
  <si>
    <t>791.6 TARK 2</t>
  </si>
  <si>
    <t>Phénomène Stalker / ouvrage collectif dirigé par Alexandra Kaourova et Eugène</t>
  </si>
  <si>
    <t>Lausanne [Paris] : l'Âge d'homme, 2015</t>
  </si>
  <si>
    <t>791.6 MANN 2</t>
  </si>
  <si>
    <t>L'horizon de Michael Mann : suivi de "Time is luck", entretien avec Michael Mann / Axel Cadieux</t>
  </si>
  <si>
    <t>Levallois-Perret : Playlist Society, 2015</t>
  </si>
  <si>
    <t>Cadieux, Axel</t>
  </si>
  <si>
    <t>791.13 WES</t>
  </si>
  <si>
    <t>Western camarguais / sous la direction d'Estelle Rouquette, Sam Stourdz</t>
  </si>
  <si>
    <t>Arles (Bouches-du-Rhône) : Actes Sud,Rencontres d'Arles : Musée de la Camargue, DL 2016, cop. 2016</t>
  </si>
  <si>
    <t>791.6 LUME 1</t>
  </si>
  <si>
    <t>Faire un film / Sidney Lumet ; traduit de l'anglais (États-Unis) par Charles Villalon</t>
  </si>
  <si>
    <t>[Nantes] : Capricci, DL 2016</t>
  </si>
  <si>
    <t>Lumet, Sidney 1924-2011 070</t>
  </si>
  <si>
    <t>791.18 ANI</t>
  </si>
  <si>
    <t>L'animation japonaise en France : réception, diffusion, réappropriations / sous la direction de Marie Pruvost-Delaspre</t>
  </si>
  <si>
    <t>791.7 KIDM 2</t>
  </si>
  <si>
    <t>Nicole Kidman / Alexandre Tylski</t>
  </si>
  <si>
    <t>Paris : Cahiers du cinéma, 2016</t>
  </si>
  <si>
    <t>Tylski, Alexandre 1976-.... 070</t>
  </si>
  <si>
    <t>791(45) SCH</t>
  </si>
  <si>
    <t>Le cinéma italien de 1945 à nos jours : crise et création / Laurence Schifano</t>
  </si>
  <si>
    <t>Paris : Armand Colin, 2016</t>
  </si>
  <si>
    <t>Schifano, Laurence 1947-.... 070</t>
  </si>
  <si>
    <t>791.01 ESQ</t>
  </si>
  <si>
    <t>L'analyse de film avec Deleuze / Jean-Pierre Esquenazi ; préface de Pierre Montebello</t>
  </si>
  <si>
    <t>Paris : CNRS Editions, 2017</t>
  </si>
  <si>
    <t>Esquenazi, Jean-Pierre 1950-.... 070</t>
  </si>
  <si>
    <t>791(091) MIR</t>
  </si>
  <si>
    <t>L'histoire du cinéma illustrée / Vincent Mirabel</t>
  </si>
  <si>
    <t>Paris : First éditions, DL 2017</t>
  </si>
  <si>
    <t>Mirabel, Vincent 070</t>
  </si>
  <si>
    <t>791.01 ART</t>
  </si>
  <si>
    <t>Un art documentaire : enjeux esthétiques, politiques et éthiques / sous la direction d'Aline Caillet, Frédéric Pouil</t>
  </si>
  <si>
    <t>Rennes : Presses universitaires de Rennes, 2017</t>
  </si>
  <si>
    <t>791.01 FIL</t>
  </si>
  <si>
    <t>Filmer la peau / sous la direction de Priska Morrissey et Emmanuel Siety</t>
  </si>
  <si>
    <t>791.6 HONG 2</t>
  </si>
  <si>
    <t>Les variations Hong Sang-Soo. 1 / sous la direction de Simon Daniellou, Antony Fiant ; préface Claire Denis</t>
  </si>
  <si>
    <t>Grenoble : De l'incidence-éditeur, 2018</t>
  </si>
  <si>
    <t>Nanni Moretti : l'égarement du présent / Roberto De Gaetano</t>
  </si>
  <si>
    <t>Milan (Italie) : Editions Mimésis, 2018</t>
  </si>
  <si>
    <t>De Gaetano, Roberto 1965-.... 070</t>
  </si>
  <si>
    <t>L'analyse du film / Raymond Bellour</t>
  </si>
  <si>
    <t>[Paris] : Calmann-Lévy, 1995</t>
  </si>
  <si>
    <t>Bellour, Raymond 1939-.... 070</t>
  </si>
  <si>
    <t>791.6 LYNC 1</t>
  </si>
  <si>
    <t>L'espace du rêve / David Lynch et Kristine McKenna ; traduit de l'anglais (Etats-Unis) par Carole Delporte et Johan-Fr</t>
  </si>
  <si>
    <t>Paris : Lattès, 2018</t>
  </si>
  <si>
    <t>Lynch, David 1946-.... 070</t>
  </si>
  <si>
    <t>Ingmar Bergman / Roberto Chiesi ; traduit de l'italien par Mario Cuxac</t>
  </si>
  <si>
    <t>Paris : Gremese, 2018</t>
  </si>
  <si>
    <t>Chiesi, Roberto 070</t>
  </si>
  <si>
    <t>791.19 HAA</t>
  </si>
  <si>
    <t>Cinéma absolu : avant-garde, 1920-1930 / Patrick de Haas</t>
  </si>
  <si>
    <t>Paris : Mettray éditions : Éditions Macula, DL 2018</t>
  </si>
  <si>
    <t>Haas, Patrick de 1953-.... 070</t>
  </si>
  <si>
    <t>791.6 TORO 2</t>
  </si>
  <si>
    <t>La forme de l'eau : créer un conte de fées pour une époque troublée / Gina McIntyre ; avant-propos par Guillermo del</t>
  </si>
  <si>
    <t>Talence (Gironde) : Akileos, 2018</t>
  </si>
  <si>
    <t>McIntyre, Gina 070</t>
  </si>
  <si>
    <t>Godard : inventions d'un cinéma politique / David Faroult</t>
  </si>
  <si>
    <t>Paris : Amsterdam : les Prairies ordinaires, 2018</t>
  </si>
  <si>
    <t>Faroult, David 1974-.... 070</t>
  </si>
  <si>
    <t>791.45 HAM</t>
  </si>
  <si>
    <t>Les effets spéciaux au cinéma : un siècle de créations en France et dans le monde / Réjane Hamus-Vallée, Caroline</t>
  </si>
  <si>
    <t>Hamus-Vallée, Réjane 1975-.... 070</t>
  </si>
  <si>
    <t>791(52) DIC</t>
  </si>
  <si>
    <t>Dictionnaire du cinéma japonais en 101 cinéastes : l'âge d'or, 1935-1975 / sous la direction de Pascal-Alex Vincent ;</t>
  </si>
  <si>
    <t>Paris : Carlotta Films : GM éditions, 2018</t>
  </si>
  <si>
    <t>791.4 SEG</t>
  </si>
  <si>
    <t>Faire d'un bon scénario un scénario formidable / Linda Seger ; traduit de l'anglais par Brigitte Gauthier</t>
  </si>
  <si>
    <t>Seger, Linda 1945-.... 070</t>
  </si>
  <si>
    <t>791.5 ALE</t>
  </si>
  <si>
    <t>Des lumières et des ombres / Henri Alekan ; préface Alain Robbe-Grillet ; [annotation de Joseph Losey] ; postface, Ma</t>
  </si>
  <si>
    <t>Paris : La Table ronde, DL 2022</t>
  </si>
  <si>
    <t>Alekan, Henri 1909-2001 070</t>
  </si>
  <si>
    <t>791.6 MURN 2</t>
  </si>
  <si>
    <t>Nosferatu le vampire / Paola Palma, Dimitri Vezyroglou</t>
  </si>
  <si>
    <t>Neuilly-sur-Seine (Hauts-de-Seine) : Atlande, 2021</t>
  </si>
  <si>
    <t>Palma, Paola 1971-.... 070</t>
  </si>
  <si>
    <t>791.041 ECR</t>
  </si>
  <si>
    <t>écrire la ville au cinéma : traces, mouvements, imbrications / sous la direction de Nicolas Droin et Mélanie Forret</t>
  </si>
  <si>
    <t>Saint-Denis : Presses Universitaires de Vincennes, DL 2022</t>
  </si>
  <si>
    <t>Droin, Nicolas 651</t>
  </si>
  <si>
    <t>791.04 FRA</t>
  </si>
  <si>
    <t>Camp ! : 20 ans d'outrances dans le cinéma anglo-saxon (1960-1980). Volume I Horreur et exploitation / Pascal Françaix</t>
  </si>
  <si>
    <t>Paris : Marest éditeur, 2021</t>
  </si>
  <si>
    <t>Françaix, Pascal 1971-.... 070</t>
  </si>
  <si>
    <t>791.7 BARD 2</t>
  </si>
  <si>
    <t>Brigitte Bardot / Aurore Nive</t>
  </si>
  <si>
    <t>Clichy : Casa éditions, DL 2022</t>
  </si>
  <si>
    <t>Nive, Aurore 070</t>
  </si>
  <si>
    <t>791.18 FAB</t>
  </si>
  <si>
    <t>La fabrique de l'animation : pièces filmiques en chantier / sous la direction de Patrick Barrès, Bérénice Bonhomme,</t>
  </si>
  <si>
    <t>Paris : l'Harmattan, impr. 2021</t>
  </si>
  <si>
    <t>791.18(07) COT</t>
  </si>
  <si>
    <t>Le grand livre des techniques du cinéma d'animation : écriture, production, post-production / Olivier Cotte ; préface</t>
  </si>
  <si>
    <t>Malakoff (Hauts-de-Seine) : Dunod, 2021</t>
  </si>
  <si>
    <t>Cotte, Olivier 1963-.... 070</t>
  </si>
  <si>
    <t>791.02 DAN</t>
  </si>
  <si>
    <t>"L'exercice a été profitable, Monsieur." / Serge Daney ; texte présenté par Jean-Claude Biette et Emmanuel Crimail</t>
  </si>
  <si>
    <t>Paris : POL, 1993</t>
  </si>
  <si>
    <t>Daney, Serge 1944-1992</t>
  </si>
  <si>
    <t>791.19 GHA</t>
  </si>
  <si>
    <t>L'avant-garde cinématographique en France dans les années vingt : idées, conceptions, théories / Noureddine Ghali ; post</t>
  </si>
  <si>
    <t>Paris : Paris Expérimental, 1995</t>
  </si>
  <si>
    <t>Ghali, Noureddine 1945-1993</t>
  </si>
  <si>
    <t>791(43) EIS</t>
  </si>
  <si>
    <t>L'Écran démoniaque / Lotte H. Eisner</t>
  </si>
  <si>
    <t>[Paris] : Ramsay, 1985</t>
  </si>
  <si>
    <t>Eisner, Lotte H. 1896-1983 070</t>
  </si>
  <si>
    <t>791(73) NAC</t>
  </si>
  <si>
    <t>Le film hollywoodien classique / Jacqueline Nacache</t>
  </si>
  <si>
    <t>Paris : Nathan université, 2001</t>
  </si>
  <si>
    <t>Nacache, Jacqueline 1953-....</t>
  </si>
  <si>
    <t>791.01 BON</t>
  </si>
  <si>
    <t>Décadrages : peinture et cinéma / Pascal Bonitzer</t>
  </si>
  <si>
    <t>Paris : Cahiers du cinéma, 1985</t>
  </si>
  <si>
    <t>Bonitzer, Pascal 1946-....</t>
  </si>
  <si>
    <t>791(421) THO</t>
  </si>
  <si>
    <t>Un siècle de cinéma belge / Paul Thomas</t>
  </si>
  <si>
    <t>Ottignies (Belgique) : Quorum, 1996</t>
  </si>
  <si>
    <t>Thomas, Paul 1852-1937</t>
  </si>
  <si>
    <t>791.01 LEJ</t>
  </si>
  <si>
    <t>Le je filmé / [éd. par Yann Beauvais, Jean-Michel Bouhours]</t>
  </si>
  <si>
    <t>Paris : Centre Georges Pompidou, 1995</t>
  </si>
  <si>
    <t>791(510) BER</t>
  </si>
  <si>
    <t>Le cinéma chinois : 1984-1997 / Régis Bergeron</t>
  </si>
  <si>
    <t>Aix-en-Provence : Institut de l'Image, 1997</t>
  </si>
  <si>
    <t>Bergeron, Régis 1923-2007</t>
  </si>
  <si>
    <t>791.5 NOU</t>
  </si>
  <si>
    <t>Le son direct au cinéma : entretiens / Claudine Nougaret, Sophie Chiabaut</t>
  </si>
  <si>
    <t>Paris : Institut de formation et d'enseignement pour les métiers de l'image et du son, 1997</t>
  </si>
  <si>
    <t>Nougaret, Claudine 1958-....</t>
  </si>
  <si>
    <t>Le vécu et l'imaginaire : chroniques d'un homme d'images / Henri Alekan ; introd. Philippe Pierre-Adolphe et José-Louis</t>
  </si>
  <si>
    <t>Genève : Source publishing-La Sirène, 1999</t>
  </si>
  <si>
    <t>Alekan, Henri 1909-2001</t>
  </si>
  <si>
    <t>791.7 RAIM 2</t>
  </si>
  <si>
    <t>L'impossible Monsieur Raimu / Raymond Castans</t>
  </si>
  <si>
    <t>Paris : Ed. de Fallois, 1999</t>
  </si>
  <si>
    <t>Castans, Raymond 1920-2006</t>
  </si>
  <si>
    <t>791.5 SIN</t>
  </si>
  <si>
    <t>Direction montage / Jorge Sinclair</t>
  </si>
  <si>
    <t>Biarritz : Atlantica, 1998</t>
  </si>
  <si>
    <t>Sinclair, Jorge 1946-....</t>
  </si>
  <si>
    <t>791.6 MEKA 1</t>
  </si>
  <si>
    <t>Just like a shadow / Jonas Mekas ; Art direction &amp; design by Michel Mallard, interview by Jerôme Sans</t>
  </si>
  <si>
    <t>Paris : P. Remy studio Göttingen : Steidl, 2000</t>
  </si>
  <si>
    <t>Mekas, Jonas 1922-2019 070</t>
  </si>
  <si>
    <t>791.6 ROHM 2</t>
  </si>
  <si>
    <t>"Pauline à la plage" d'Eric Rohmer / Carole Desbarats</t>
  </si>
  <si>
    <t>Crisnée : Yellow Now, 1990</t>
  </si>
  <si>
    <t>Desbarats, Carole 1948-....</t>
  </si>
  <si>
    <t>Nanni Moretti / Jean A. Gili</t>
  </si>
  <si>
    <t>Rome : Gremese, 2001</t>
  </si>
  <si>
    <t>Gili, Jean A. 1938-....</t>
  </si>
  <si>
    <t>791(44) DAR</t>
  </si>
  <si>
    <t>Histoire sociale du cinéma français / Yann Daré</t>
  </si>
  <si>
    <t>Paris : Éd. la Découverte, 2000</t>
  </si>
  <si>
    <t>Darré, Yann 1952-2005</t>
  </si>
  <si>
    <t>791(47) GEL</t>
  </si>
  <si>
    <t>Gels et dégels : une autre histoire du cinéma soviétique, 1926-1968 / sous la dir. de Bernard Eisenschitz</t>
  </si>
  <si>
    <t>Milan : Mazzotta Paris : Centre Pompidou, 2002</t>
  </si>
  <si>
    <t>Marilyn : la dernière déesse / Jérôme Charyn ; traduit de l'américain par Geneviève Thomas</t>
  </si>
  <si>
    <t>[Paris] : Gallimard, DL 2007</t>
  </si>
  <si>
    <t>Charyn, Jerome 1937-.... 070</t>
  </si>
  <si>
    <t>791(44) WEB</t>
  </si>
  <si>
    <t>La bataille du film : 1933-1945, le cinéma français entre allégeance et résistance / Alain Weber</t>
  </si>
  <si>
    <t>Paris : Ramsay, impr. 2007</t>
  </si>
  <si>
    <t>Weber, Alain 1930-2019</t>
  </si>
  <si>
    <t>791.01 GIL</t>
  </si>
  <si>
    <t>Gilles Deleuze et les images / [sous la direction de François Dosse et Jean-Michel Frodon]</t>
  </si>
  <si>
    <t>[Paris] : "Cahiers du Cinéma" [Bry-sur-Marne] : Institut national de l'audiovisuel, impr. 2008</t>
  </si>
  <si>
    <t>791.01 AND</t>
  </si>
  <si>
    <t>Esthétique du motif : cinéma, musique, peinture / Emmanuelle André</t>
  </si>
  <si>
    <t>Saint-Denis : Presses universitaires de Vincennes, impr. 2007</t>
  </si>
  <si>
    <t>André, Emmanuelle 1970-....</t>
  </si>
  <si>
    <t>791.19 BAS</t>
  </si>
  <si>
    <t>Cinéma et abstraction : des croisements / Raphaël Bassan</t>
  </si>
  <si>
    <t>Paris : Paris expérimental, 2007</t>
  </si>
  <si>
    <t>Bassan, Raphaël 1948-....</t>
  </si>
  <si>
    <t>"Hiroshima mon amour" / Jean-Louis Leutrat</t>
  </si>
  <si>
    <t>Paris : A. Colin, DL 2008</t>
  </si>
  <si>
    <t>Leutrat, Jean-Louis 1941-2011</t>
  </si>
  <si>
    <t>791.13 BOU</t>
  </si>
  <si>
    <t>Le western, une histoire parallèle des États-Unis / William Bourton</t>
  </si>
  <si>
    <t>Paris : Presses universitaires de France, impr. 2008</t>
  </si>
  <si>
    <t>Bourton, William</t>
  </si>
  <si>
    <t>791.6 KIAR 2</t>
  </si>
  <si>
    <t>Abbas Kiarostami : le cinéma à l'épreuve du réel / dir. Philippe Ragel</t>
  </si>
  <si>
    <t>Toulouse : Presses universitaires du Mirail-Toulouse Crisnée (Belgique) : Yellow now, 2008</t>
  </si>
  <si>
    <t>791(5) GOM</t>
  </si>
  <si>
    <t>Dictionnaire du cinéma asiatique / dir. Adrien Gombeaud</t>
  </si>
  <si>
    <t>Paris : Nouveau Monde éditions, 2008</t>
  </si>
  <si>
    <t>791.18 COT</t>
  </si>
  <si>
    <t>Les Oscars du film d'animation : secrets de fabrication de 13 courts-métrages récompensés à Hollywood / Olivier Cott</t>
  </si>
  <si>
    <t>Paris : Eyrolles, DL 2006</t>
  </si>
  <si>
    <t>Histoire(s) du cinéma de Jean-Luc Godard : la force faible d'un art / Céline Scemama</t>
  </si>
  <si>
    <t>Paris : L'Harmattan, 2006</t>
  </si>
  <si>
    <t>Scemama, Céline 1972-....</t>
  </si>
  <si>
    <t>Wong Kar Wai / Thierry Jousse</t>
  </si>
  <si>
    <t>Paris : Cahiers du cinéma, 2006</t>
  </si>
  <si>
    <t>F.W. Murnau / Charles Jameux</t>
  </si>
  <si>
    <t>Paris : Cerf, 2006</t>
  </si>
  <si>
    <t>Jameux, Charles Bernard 1943-....</t>
  </si>
  <si>
    <t>791(091) DUB</t>
  </si>
  <si>
    <t>Histoire politique du cinéma. 1 / Régis Dubois, Antoine Coppola</t>
  </si>
  <si>
    <t>Arles (Bouches-du-Rhône) : Sulliver, 2007</t>
  </si>
  <si>
    <t>Dubois, Régis 1973-....</t>
  </si>
  <si>
    <t>791(46) AUB</t>
  </si>
  <si>
    <t>L'école de Barcelone : un cinéma d'avant-garde en Espagne sous le franquisme / Jean-Paul Aubert</t>
  </si>
  <si>
    <t>Paris : L'Harmattan, 2009</t>
  </si>
  <si>
    <t>Aubert, Jean-Paul 1966-....</t>
  </si>
  <si>
    <t>791.01 MAG</t>
  </si>
  <si>
    <t>Le point de vue : de la vision du cinéaste au regard du spectateur / Joël Magny</t>
  </si>
  <si>
    <t>Paris : "Cahiers du cinéma" : CNDP, cop. 2001</t>
  </si>
  <si>
    <t>Magny, Joël 1946-2017 070</t>
  </si>
  <si>
    <t>791.45 GUT</t>
  </si>
  <si>
    <t>Gowns by Adrian : the MGM years, 1928-1941 / by Howard Gutner</t>
  </si>
  <si>
    <t>New York, N.Y. : Harry N. Abrams, 2001</t>
  </si>
  <si>
    <t>Gutner, Howard</t>
  </si>
  <si>
    <t>791.7 FERN 2</t>
  </si>
  <si>
    <t>Fernandel / Jacques Lorcey</t>
  </si>
  <si>
    <t>Paris : Ramsay, 1990</t>
  </si>
  <si>
    <t>Lorcey, Jacques 1938-.... 070</t>
  </si>
  <si>
    <t>791(73) MAN</t>
  </si>
  <si>
    <t>Screen deco : a celebration of high style in Hollywood / Howard Mandelbaum, Eric Myers</t>
  </si>
  <si>
    <t>Bromley : Columbus, 1985</t>
  </si>
  <si>
    <t>Mandelbaum, Howard</t>
  </si>
  <si>
    <t>791.4 CLE</t>
  </si>
  <si>
    <t>L'adaptation cinématographique et littéraire / Jeanne-Marie Clerc, Monique Carcaud-Macaire</t>
  </si>
  <si>
    <t>Paris : Klincksieck, 2004</t>
  </si>
  <si>
    <t>Clerc, Jeanne-Marie 1941-....</t>
  </si>
  <si>
    <t>791(570) DEV</t>
  </si>
  <si>
    <t>Politique du cinéma iranien : le cinéma iranien de l'âyatollâh Khomeyni au président Khâtami / Agnès Devictor</t>
  </si>
  <si>
    <t>Paris : CNRS Editions, 2004</t>
  </si>
  <si>
    <t>Devictor, Agnès 1971-....</t>
  </si>
  <si>
    <t>791.6 TRIE 2</t>
  </si>
  <si>
    <t>Lars von Trier : le provocateur / Jean-Claude Lamy</t>
  </si>
  <si>
    <t>Paris : Grasset, 2005</t>
  </si>
  <si>
    <t>Lamy, Jean-Claude 1941-....</t>
  </si>
  <si>
    <t>791.6 PINO 1</t>
  </si>
  <si>
    <t>Merci la vie ! : aventures cinématographiques / Claude Pinoteau</t>
  </si>
  <si>
    <t>Paris : le Cherche Midi, 2005</t>
  </si>
  <si>
    <t>Pinoteau, Claude 1925-2012</t>
  </si>
  <si>
    <t>791(82) BAX</t>
  </si>
  <si>
    <t>José Celso Martinez Correa : du théâtre au cinéma : publié à l'occasion du 16e Festival, 16 mars au 1er avril 2005 à Bob</t>
  </si>
  <si>
    <t>Bobigny : Magic Cinéma, 2005</t>
  </si>
  <si>
    <t>791.6 SAUT 1</t>
  </si>
  <si>
    <t>Sautet par Sautet / N. T. Binh, Dominique Rabourdin ; avec la collaboration de Renaud Bezombes ; [avec les témoignages d</t>
  </si>
  <si>
    <t>Paris : La Martinière, impr. 2005</t>
  </si>
  <si>
    <t>Binh, N. T. 1958-....</t>
  </si>
  <si>
    <t>791.6 KIES 1</t>
  </si>
  <si>
    <t>Le cinéma et moi / Krzysztof Kieślowski ; traduit du polonais par Margot Carlier et Véronique Patte ; édition établ</t>
  </si>
  <si>
    <t>Lausanne [Paris] : les Éd. Noir sur blanc, impr. 2006</t>
  </si>
  <si>
    <t>Kieślowski, Krzysztof 1941-1996</t>
  </si>
  <si>
    <t>791.12 SIM</t>
  </si>
  <si>
    <t>Le film noir / Noël Simsolo</t>
  </si>
  <si>
    <t>Simsolo, Noël 1944-....</t>
  </si>
  <si>
    <t>791(510) CIN</t>
  </si>
  <si>
    <t>Le Cinéma chinois / textes de Geremie Barmé, Raphaël Bassan, Régis Bergeron, Chris Berry... [et al.] ; sous la dir.</t>
  </si>
  <si>
    <t>Paris : Centre Georges Pompidou, 1985</t>
  </si>
  <si>
    <t>791.18 ECR</t>
  </si>
  <si>
    <t>Écrire l'animation : recueil de discours et d'informations pratiques sur le scénario du film d'animation / conception</t>
  </si>
  <si>
    <t>Paris : AFCA, Association française du cinéma d'animation, 2001</t>
  </si>
  <si>
    <t>Bak, Mikhal</t>
  </si>
  <si>
    <t>L'art des foules : théories de la réception filmique comme phénomène collectif en France, 1908-1930 / Emmanuel Plasserau</t>
  </si>
  <si>
    <t>Villeneuve-d'Ascq : Presses universitaires du Septentrion, 2011</t>
  </si>
  <si>
    <t>Plasseraud, Emmanuel 1970-....</t>
  </si>
  <si>
    <t>791.01 CHK</t>
  </si>
  <si>
    <t>Textes sur le cinéma / Viktor Chklovski ; choisis, traduits et présentés par Valérie Pozner</t>
  </si>
  <si>
    <t>Lausanne (Suisse) : L'Age d'Homme, 2012</t>
  </si>
  <si>
    <t>Šklovskij, Viktor Borisovič 1893-1984</t>
  </si>
  <si>
    <t>791.6 EUST 2</t>
  </si>
  <si>
    <t>Le dictionnaire Eustache / sous la direction d'Antoine de Baecque</t>
  </si>
  <si>
    <t>Paris : Léo Scheer, 2011</t>
  </si>
  <si>
    <t>791(46) BIO</t>
  </si>
  <si>
    <t>Les enjeux du cinéma espagnol : de la guerre à la postmodernité / sous la direction de Vicente Sanchez-Biosca, Vicente J</t>
  </si>
  <si>
    <t>Paris : L'Harmattan, 2010</t>
  </si>
  <si>
    <t>791.01 BRE</t>
  </si>
  <si>
    <t>Le cinéma critique : de l'argentique au numérique, voies et formes de l'objection visuelle / sous la direction de Nicole</t>
  </si>
  <si>
    <t>Paris : Publications de la Sorbonne, 2010</t>
  </si>
  <si>
    <t>791(514.9) MON</t>
  </si>
  <si>
    <t>Hong Kong action : le sabre, le poing et le fusil / Marvin Montes</t>
  </si>
  <si>
    <t>Lyon : Aardvark éditions, DL 2021</t>
  </si>
  <si>
    <t>Montes, Marvin 198.-.... 070</t>
  </si>
  <si>
    <t>791.6 FORD 2</t>
  </si>
  <si>
    <t>John Ford : histoire, image et politique / collectif dirigé par Natacha Pfeiffer &amp; Laurent Van Eynde</t>
  </si>
  <si>
    <t>Gollion (Suisse) [Paris] : Infolio, impr. 2021</t>
  </si>
  <si>
    <t>791(510) REY</t>
  </si>
  <si>
    <t>Nouvelles Chines, nouveaux cinémas : / Bérénice Reynaud</t>
  </si>
  <si>
    <t>Paris : Cahiers du cinéma, 1999</t>
  </si>
  <si>
    <t>Reynaud, Bérénice</t>
  </si>
  <si>
    <t>791.01 CLE</t>
  </si>
  <si>
    <t>Entre littérature et cinéma : les affinités électives : échanges, conversions, hybridations / Jean Cléder</t>
  </si>
  <si>
    <t>Paris : Armand Colin, 2012</t>
  </si>
  <si>
    <t>Cléder, Jean 1964-....</t>
  </si>
  <si>
    <t>791.4 RAN</t>
  </si>
  <si>
    <t>Réaliser un storyboard pour le cinéma / Louis de Rancourt, Olivier Saint-Vincent et Raphaël Saint-Vincent</t>
  </si>
  <si>
    <t>Rancourt, Louis de</t>
  </si>
  <si>
    <t>791.19 COL</t>
  </si>
  <si>
    <t>Collection films / sous la direction de Philippe-Alain Michaud</t>
  </si>
  <si>
    <t>Paris : Ed. du Centre Pompidou, 2012</t>
  </si>
  <si>
    <t>791 AVE</t>
  </si>
  <si>
    <t>L'avenir de la mémoire : patrimoine, restauration, réemploi cinématographiques / édition André Habib, Michel Marie</t>
  </si>
  <si>
    <t>Villeneuve-d'Ascq (Nord) : Presses universitaires du Septentrion, 2013</t>
  </si>
  <si>
    <t>791.6 EISE 1</t>
  </si>
  <si>
    <t>Réflexions d'un cinéaste / Serge Eisenstein</t>
  </si>
  <si>
    <t>Moscou : Editions du Progrès, 1958</t>
  </si>
  <si>
    <t>Èjzenštejn, Sergej Mihajlovič 1898-1948</t>
  </si>
  <si>
    <t>791(47) CIN</t>
  </si>
  <si>
    <t>Le Cinéma russe et soviétique / textes de Émile Breton, Albert Cervoni, Bernard Eisenschitz, Jean-Marc Gayman... [et</t>
  </si>
  <si>
    <t>Paris : l'Équerre : Centre Georges-Pompidou, 1981</t>
  </si>
  <si>
    <t>791.3 SAL</t>
  </si>
  <si>
    <t>Les salles de cinéma : enjeux, défis et perspectives / sous la direction de Laurent Creton et Kira Kitsopanidou</t>
  </si>
  <si>
    <t>Paris : Armand Colin, 2013</t>
  </si>
  <si>
    <t>791.042 MEC</t>
  </si>
  <si>
    <t>Le méchant à l'écran : les paradoxes de l'indispensable figure du mal / responsable du numéro Karine Hidenbrand et Chris</t>
  </si>
  <si>
    <t>Paris : L'Harmattan, 2013</t>
  </si>
  <si>
    <t>791.5 TEC</t>
  </si>
  <si>
    <t>Techniques et technologies du cinéma : modalités, usages et pratiques des dispositifs cinématographiques à travers l</t>
  </si>
  <si>
    <t>Rennes : Presses universitaires de Rennes, 2015</t>
  </si>
  <si>
    <t>791.01 FIA</t>
  </si>
  <si>
    <t>Pour un cinéma contemporain soustractif / Antony Fiant</t>
  </si>
  <si>
    <t>Saint-Denis : Presses universitaires de Vincennes, DL 2014</t>
  </si>
  <si>
    <t>Fiant, Antony 1970-....</t>
  </si>
  <si>
    <t>791(46) CIN</t>
  </si>
  <si>
    <t>Le cinéma espagnol : histoire et culture / sous la direction de Pietsie Feenstra, Vicente Sanchez-Biosca</t>
  </si>
  <si>
    <t>Paris : A. Colin, DL 2014</t>
  </si>
  <si>
    <t>791.6 ANTO 2</t>
  </si>
  <si>
    <t>Antonioni : exposition, Paris, Cinémathèque française, du 8 avril au 19 juillet 2015 / sous la direction de Dominique</t>
  </si>
  <si>
    <t>Paris : Flammarion : Cinémathèque française, 2015</t>
  </si>
  <si>
    <t>791.01 JEU</t>
  </si>
  <si>
    <t>Jeux sérieux : Cinéma et art contemporains transforment l'essai / Bertrand Bacqué, Cyril Neyrat, Clara Schulmann...[e</t>
  </si>
  <si>
    <t>Genève : Mamco, Musée d'art moderne et contemporain de Genève : Head, Haute école d'art et de design, 2015</t>
  </si>
  <si>
    <t>Les chambres noires de David Fincher / Nathan Réra</t>
  </si>
  <si>
    <t>Pertuis (Vaucluse) : Rouge profond, 2014</t>
  </si>
  <si>
    <t>Réra, Nathan 1983-....</t>
  </si>
  <si>
    <t>791.01 COM</t>
  </si>
  <si>
    <t>Daech, le cinéma et la mort / Jean-Louis Comolli</t>
  </si>
  <si>
    <t>Lagrasse (Aude) : Verdier, 2016</t>
  </si>
  <si>
    <t>Comolli, Jean-Louis 1941-2022 070</t>
  </si>
  <si>
    <t>791.6 BURT 2</t>
  </si>
  <si>
    <t>Tim Burton : horreurs enfantines / sous la direction de Mélanie Boissonneau, Bérénice Bonhomme et Adrienne Boutang</t>
  </si>
  <si>
    <t>Nunc. . 11 Tarkovski / textes réunis et présentés par Franck Damour</t>
  </si>
  <si>
    <t>Clichy (Hauts-de-Seine) : Ed. de Corlevour, 2017</t>
  </si>
  <si>
    <t>791.6 BRUN 1</t>
  </si>
  <si>
    <t>Dans l'ombre où les regards se nouent : écrits sur le cinéma, l'art, la politique : 1926-1963 / Jacques-B. Brunius ;</t>
  </si>
  <si>
    <t>Paris : Ed. du Sandre, 2016</t>
  </si>
  <si>
    <t>Brunius, Jacques-Bernard 1906-1967 070</t>
  </si>
  <si>
    <t>791.01 DUV</t>
  </si>
  <si>
    <t>Le cinéma au XXe siècle : entre loi du marché et règles de l'art / Julien Duval</t>
  </si>
  <si>
    <t>Paris : CNRS éditions, DL 2016</t>
  </si>
  <si>
    <t>Duval, Julien 1972-.... 070</t>
  </si>
  <si>
    <t>793.2 FAL</t>
  </si>
  <si>
    <t>Ecrire une série télé : toutes les astuces pour rédiger une bible efficace / Karine De Falchi</t>
  </si>
  <si>
    <t>Paris : Eyrolles, 2016</t>
  </si>
  <si>
    <t>Falchi, Karine de 070</t>
  </si>
  <si>
    <t>L'interprétation des films / Jacques Aumont</t>
  </si>
  <si>
    <t>Malakoff (Hauts-de-Seine) : Armand Colin, 2017</t>
  </si>
  <si>
    <t>L'autobiographie dilatée : entretiens avec Nanni Moretti / Jean A. Gili</t>
  </si>
  <si>
    <t>Pertuis (Vaucluse) : Rouge profond, 2017</t>
  </si>
  <si>
    <t>Moretti, Nanni 1953-.... 460</t>
  </si>
  <si>
    <t>Naissances d'images : l'image dans l'image, des enluminures à la société des écrans / Vincent Amiel</t>
  </si>
  <si>
    <t>Paris : Klincksieck, 2018</t>
  </si>
  <si>
    <t>Amiel, Vincent 1956-.... 070</t>
  </si>
  <si>
    <t>791.6 ARGE 1</t>
  </si>
  <si>
    <t>Peur : autobiographie / Dario Argento ; traduit de l'italien par Bianca Concolino Mancini et Paul Abram</t>
  </si>
  <si>
    <t>Pertuis (Vaucluse) : Rouge profond, 2018</t>
  </si>
  <si>
    <t>Argento, Dario 1940-.... 070</t>
  </si>
  <si>
    <t>791.7 DENE 2</t>
  </si>
  <si>
    <t>Catherine Deneuve : film par film / Isabelle Giordano ; avec la participation de Mathieu Guetta</t>
  </si>
  <si>
    <t>[Paris] : Gallimard, DL 2018</t>
  </si>
  <si>
    <t>Giordano, Isabelle 1963-.... 070</t>
  </si>
  <si>
    <t>791.6 LYNC 2</t>
  </si>
  <si>
    <t>Twin Peaks : à l'intérieur du rêve / sous la direction de Sarah Hatchuel</t>
  </si>
  <si>
    <t>Latresne (Gironde) : le Bord de l'eau, 2019</t>
  </si>
  <si>
    <t>La clef des songes : "Mulholland drive" / Pierre Tevanian</t>
  </si>
  <si>
    <t>Strasbourg : Dans nos histoires, DL 2019</t>
  </si>
  <si>
    <t>Tévanian, Pierre 1970-.... 070</t>
  </si>
  <si>
    <t>Contribution à l'histoire du concept de montage : Kouléchov, Poudovkine, Vertov et Eisenstein / Dominique Chateau</t>
  </si>
  <si>
    <t>Paris : l'Harmattan, impr. 2019</t>
  </si>
  <si>
    <t>Chateau, Dominique 1948-.... 070</t>
  </si>
  <si>
    <t>791.041 BOU</t>
  </si>
  <si>
    <t>Désirs de rue : l'urbain, une matrice pour un nouveau cinéma / Hakim Boulouiz</t>
  </si>
  <si>
    <t>Boulouiz, Hakim 070</t>
  </si>
  <si>
    <t>791.7 PUT</t>
  </si>
  <si>
    <t>Belles et rebelles : celles qui ont dit non ! / Jean-Pierre Putters</t>
  </si>
  <si>
    <t>Pertuis (Vaucluse) : Rouge profond, 2019</t>
  </si>
  <si>
    <t>Putters, Jean-Pierre 1946-.... 070</t>
  </si>
  <si>
    <t>Analyse d'une oeuvre : Fenêtre sur cour (Rear window), A. Hitchcock, 1954 / Eric Dufour, Laurent Jullier</t>
  </si>
  <si>
    <t>Paris : Vrin, 2019</t>
  </si>
  <si>
    <t>791.6 JEUN 2</t>
  </si>
  <si>
    <t>Les cinémas de Caro &amp; Jeunet / avant-propos de Dominique Pinon ; préface de Claudie Ossard ; entretiens conduits par L</t>
  </si>
  <si>
    <t>Paris : Cernunnos, 2018</t>
  </si>
  <si>
    <t>Entretiens (1949-1975) / Pier Paolo Pasolini ; édition établie par Maria Grazia Chiarcossi ; traduit de l'italien par</t>
  </si>
  <si>
    <t>Paris : Delga, 2019</t>
  </si>
  <si>
    <t>Pasolini, Pier Paolo 1922-1975 070</t>
  </si>
  <si>
    <t>In the mood for love / Tony Rayns</t>
  </si>
  <si>
    <t>Talence (Gironde) : Akileos, 2019</t>
  </si>
  <si>
    <t>Rayns, Tony 070</t>
  </si>
  <si>
    <t>793.2 FAV</t>
  </si>
  <si>
    <t>Ecrire une série TV : la promesse d'un dénouement / Florent Favard</t>
  </si>
  <si>
    <t>Tours : Presses universitaires François-Rabelais, 2019</t>
  </si>
  <si>
    <t>Favard, Florent 1986-.... 070</t>
  </si>
  <si>
    <t>791.4 WEN</t>
  </si>
  <si>
    <t>Tu ne tueras point ton héros trop tôt : les 365 lois incontournables du scénariste / Alissa Wenz, Pierrick Bourgault</t>
  </si>
  <si>
    <t>Malakoff (Hauts-de-Seine) : Armand Colin, 2019</t>
  </si>
  <si>
    <t>Wenz, Alissa 070</t>
  </si>
  <si>
    <t>791.01 GAU</t>
  </si>
  <si>
    <t>La fin du cinéma ? : un média en crise à l'ère du numérique / André Gaudreault, Philippe Marion</t>
  </si>
  <si>
    <t>Gaudreault, André 1952-.... 070</t>
  </si>
  <si>
    <t>791.7(03) CIN</t>
  </si>
  <si>
    <t>501 acteurs / sous la direction de Steven Jay Schneider ; traduit et adapté de l'anglais par Jean-Charles Provost, Dani</t>
  </si>
  <si>
    <t>Paris : Omnibus, 2019</t>
  </si>
  <si>
    <t>791.6 MORE 2</t>
  </si>
  <si>
    <t>Zoom arrière. . 2 Les films de Nanni Moretti</t>
  </si>
  <si>
    <t>Paris : Eurédit, 2019</t>
  </si>
  <si>
    <t>791.047 CHO</t>
  </si>
  <si>
    <t>Chorégraphier le film : gestes, cadre, montage / sous la direction de Térésa Faucon et Caroline San Martin</t>
  </si>
  <si>
    <t>Milan (Italie) : Editions Mimésis, 2019</t>
  </si>
  <si>
    <t>791.047</t>
  </si>
  <si>
    <t>L'image : peinture, photographie, cinéma : des origines à l'ère numérique / Jacques Aumont</t>
  </si>
  <si>
    <t>Malakoff (Hauts-de-Seine) : Armand Colin, 2020</t>
  </si>
  <si>
    <t>791(07) VAN</t>
  </si>
  <si>
    <t>Le cinéma : retenir l'essentiel / Francis Vanoye, Francis Frey, Anne Goliot-Lét</t>
  </si>
  <si>
    <t>Paris : Nathan, 2020</t>
  </si>
  <si>
    <t>Vanoye, Francis 070</t>
  </si>
  <si>
    <t>Les jeux de rideau d'Alfred Hitchcock : le théâtre de l'amour et du crime / Lydie Decobert</t>
  </si>
  <si>
    <t>Paris : L'Harmattan, 2020</t>
  </si>
  <si>
    <t>Decobert, Lydie 1952-.... 070</t>
  </si>
  <si>
    <t>Les variations Hong Sang-Soo. 2 / sous la direction de Simon Daniellou, Antony Fiant, Park Hui-Tae</t>
  </si>
  <si>
    <t>Saint-Vincent-de-Mercuze (Isère) : De l'incidence-éditeur, 2020</t>
  </si>
  <si>
    <t>791.18 SOL</t>
  </si>
  <si>
    <t>Les princesses Disney : histoires et destinées des plus grandes héroïnes / Charles Solomon</t>
  </si>
  <si>
    <t>Paris New York : Huginn &amp; Muninn, DL 2020</t>
  </si>
  <si>
    <t>Solomon, Charles 1950-.... 070</t>
  </si>
  <si>
    <t>791.145 ONE</t>
  </si>
  <si>
    <t>Bond : photographié par Terry O'Neill / James Clarke</t>
  </si>
  <si>
    <t>Paris : l'Imprévu, DL 2020</t>
  </si>
  <si>
    <t>O'Neill, Terry 1938-2019 440</t>
  </si>
  <si>
    <t>791.18 MIYA 1</t>
  </si>
  <si>
    <t>L'art de Princesse Mononoké / un film de Hayao Miyazaki</t>
  </si>
  <si>
    <t>Grenoble : Glénat, 2020</t>
  </si>
  <si>
    <t>Miyazaki, Hayao 1941-.... 070</t>
  </si>
  <si>
    <t>791.01 PAT</t>
  </si>
  <si>
    <t>Patrimoine et patrimonialisation du cinéma / études réunies par Christophe Gauthier ; avec la collaboration de Marie</t>
  </si>
  <si>
    <t>Paris : Ecole des chartes, 2020</t>
  </si>
  <si>
    <t>La transgression selon David Cronenberg / Fabien Demangeot</t>
  </si>
  <si>
    <t>Levallois-Perret : Playlist society, DL 2021</t>
  </si>
  <si>
    <t>Demangeot, Fabien 070</t>
  </si>
  <si>
    <t>791.2 LAR</t>
  </si>
  <si>
    <t>L'art documentaire et politique contemporain / sous la direction de Antony Fiant, Isabelle Le Corff</t>
  </si>
  <si>
    <t>Fiant, Antony 1970-.... 651</t>
  </si>
  <si>
    <t>791.7 DOLE</t>
  </si>
  <si>
    <t>Hollywood, non merci ! / Lucie Dolène ; avec Grégoire Philibert</t>
  </si>
  <si>
    <t>Paris : l'Harmattan</t>
  </si>
  <si>
    <t>Dolène, Lucie 1931-2020 070</t>
  </si>
  <si>
    <t>791.6 ANGE 2</t>
  </si>
  <si>
    <t>Théo Angelopoulos : le temps suspendu / Yorgos Archimandritis</t>
  </si>
  <si>
    <t>[Arles] : Actes Sud : Institut Lumière, DL 2021</t>
  </si>
  <si>
    <t>Archimandrítīs, Giṓrgos 070</t>
  </si>
  <si>
    <t>791.01 BAE</t>
  </si>
  <si>
    <t>L'histoire-caméra. 2 le cinéma est mort, vive le cinéma ! / Antoine de Baecque</t>
  </si>
  <si>
    <t>[Paris] : Gallimard, DL 2021</t>
  </si>
  <si>
    <t>Baecque, Antoine de 1962-.... 070</t>
  </si>
  <si>
    <t>793.2 ENC</t>
  </si>
  <si>
    <t>Encyclopédie des animés. volume 2 1980-1988 / [édité par Cedric Littardi]</t>
  </si>
  <si>
    <t>[Lieu de publication inconnu] : AM Media Network Paris : Ynnis éditions, 2021</t>
  </si>
  <si>
    <t>Littardi, Cedric 1973-.... 651</t>
  </si>
  <si>
    <t>Camp ! : 20 ans d'outrances dans le cinéma anglo-saxon (1960-1980). Volume II Pop camp, comédie et film musical / Pasc</t>
  </si>
  <si>
    <t>Paris : Marest éditeur, 2022</t>
  </si>
  <si>
    <t>791.01 DIC</t>
  </si>
  <si>
    <t>Dictionnaire d'iconologie filmique / sous la direction d'Emmanuelle André, Jean-Michel Durafour &amp; Luc Vancheri</t>
  </si>
  <si>
    <t>Lyon : Presses universitaires de Lyon, DL 2022</t>
  </si>
  <si>
    <t>André, Emmanuelle 1970-.... 651</t>
  </si>
  <si>
    <t>791(45) LAG</t>
  </si>
  <si>
    <t>L'ultima maniera : le giallo, un cinéma des passions / Alice Laguarda</t>
  </si>
  <si>
    <t>Aix-en-Provence : Rouge Profond, DL 2021</t>
  </si>
  <si>
    <t>Laguarda, Alice 070</t>
  </si>
  <si>
    <t>791(03) PET</t>
  </si>
  <si>
    <t>Le petit Larousse des films / [direction de la publication Carine Girac-Marinier, coordination Christine Dauphant]</t>
  </si>
  <si>
    <t>Paris : Larousse, DL 2022</t>
  </si>
  <si>
    <t>Girac-Marinier, Carine 651</t>
  </si>
  <si>
    <t>791.5 BAR</t>
  </si>
  <si>
    <t>Visual storytelling pour le cinéma et la télévision : choisir et harmoniser les éléments visuels du film comme un r</t>
  </si>
  <si>
    <t>Paris : Éditions Gremese, DL 2022</t>
  </si>
  <si>
    <t>Barnwell, Jane 070</t>
  </si>
  <si>
    <t>Michael Mann : mirages du contemporain / Jean-Baptiste Thoret</t>
  </si>
  <si>
    <t>Paris : Flammarion, DL 2021</t>
  </si>
  <si>
    <t>Thoret, Jean-Baptiste 070</t>
  </si>
  <si>
    <t>791.6 PARA 2</t>
  </si>
  <si>
    <t>Serguei Paradjanov / Patrick Cazals</t>
  </si>
  <si>
    <t>Paris : "Cahiers du cinéma", 1993</t>
  </si>
  <si>
    <t>Cazals, Patrick 1946-.... 070</t>
  </si>
  <si>
    <t>Film, perception et mémoire / Jean-Pierre Esquenazi</t>
  </si>
  <si>
    <t>Paris : Ed. l'Harmattan, 1994</t>
  </si>
  <si>
    <t>Esquenazi, Jean-Pierre 1950-....</t>
  </si>
  <si>
    <t>791(45) NAP</t>
  </si>
  <si>
    <t>Naples et le cinéma / sous la dir. d'Adriano Aprà et Jean A. Gili ; textes, Adriano Aprà, Aldo Bernardini, Gianni Bor</t>
  </si>
  <si>
    <t>Paris : Centre Georges Pompidou [Milan] : Fabbri, 1994</t>
  </si>
  <si>
    <t>791.01 GER</t>
  </si>
  <si>
    <t>La métaphore au cinéma : les figures d'analogie dans les films de fiction / Jacques Gerstenkorn...</t>
  </si>
  <si>
    <t>Gerstenkorn, Jacques 070</t>
  </si>
  <si>
    <t>791.6 LUMI 2</t>
  </si>
  <si>
    <t>Louis Lumière : inventeur et cinéaste / par Vincent Pinel</t>
  </si>
  <si>
    <t>Pinel, Vincent 1937-2024 070</t>
  </si>
  <si>
    <t>791.6 PAGN 2</t>
  </si>
  <si>
    <t>Marcel Pagnol ou Le cinéma en liberté / Claude Beylie</t>
  </si>
  <si>
    <t>Paris : Ed. de Fallois, 1995</t>
  </si>
  <si>
    <t>Beylie, Claude 1932-2001</t>
  </si>
  <si>
    <t>791(622) EGY</t>
  </si>
  <si>
    <t>Égypte, 100 ans de cinéma / Institut du monde arabe ; sous la dir. de Magda Wassef</t>
  </si>
  <si>
    <t>Paris : Éd. Plume : Institut du monde arabe, 1995</t>
  </si>
  <si>
    <t>Institut du monde arabe 070</t>
  </si>
  <si>
    <t>791.01 COU</t>
  </si>
  <si>
    <t>La couleur en cinéma / par Emmanuelle André, Dominique Béchet, Raymond Bellour, et al... ; sous la dir. de Jacques Aumon</t>
  </si>
  <si>
    <t>Milan : Mazzotta Paris : Cinémathèque française, 1995</t>
  </si>
  <si>
    <t>791.6 FELL 1</t>
  </si>
  <si>
    <t>Faire un film / Federico Fellini ; [postf. par Liliana Betti] ; trad. de l'italien par Jean-Paul Manganaro...</t>
  </si>
  <si>
    <t>Paris : Éd. du Seuil, 1996</t>
  </si>
  <si>
    <t>Fellini, Federico 1920-1993 070</t>
  </si>
  <si>
    <t>791.01 PAI</t>
  </si>
  <si>
    <t>Le cinéma : un art moderne / Dominique Païni ; préf. d'Hubert Damisch</t>
  </si>
  <si>
    <t>Païni, Dominique 1947-....</t>
  </si>
  <si>
    <t>791.6 ANGE.K 2</t>
  </si>
  <si>
    <t>Les films "magicks" de Kenneth Anger / Pierre Hecker ;  préf. de Nicole Brenez</t>
  </si>
  <si>
    <t>Paris : Paris expérimental, 1999</t>
  </si>
  <si>
    <t>Hecker, Pierre 1949-....</t>
  </si>
  <si>
    <t>791(45) SCO</t>
  </si>
  <si>
    <t>La revue "Cinéma" et le néo-réalisme italien : autonomisation d'un champ esthétique / Laurent Scotto d'Ardino</t>
  </si>
  <si>
    <t>Saint-Denis : Presses universitaires de Vincennes, cop. 1999</t>
  </si>
  <si>
    <t>Scotto d'Ardino, Laurent 070</t>
  </si>
  <si>
    <t>791(570)HAG</t>
  </si>
  <si>
    <t>Histoire du cinéma iranien, 1900-1999 / Mamad Haghighat ; avec la collab. de Frédéric Sabouraud</t>
  </si>
  <si>
    <t>Paris : Bibliothèque publique d'information, Centre Georges Pompidou, 1999</t>
  </si>
  <si>
    <t>Haghighat, Mamad 1952-.... 070</t>
  </si>
  <si>
    <t>Hitchcock : biographie, filmographie illustrée, analyse critique / Patrick Brion</t>
  </si>
  <si>
    <t>Paris : La Martinière, 2000</t>
  </si>
  <si>
    <t>791.7 DIET 2</t>
  </si>
  <si>
    <t>Marlène, un portrait / Franz Hessel ; trad. de l'allemand par Josie Mély ; préf. de Stéphane Hessel ; postf. de Manfred</t>
  </si>
  <si>
    <t>Paris : Arte Editions : Félin, 1997</t>
  </si>
  <si>
    <t>Hessel, Franz 1880-1941</t>
  </si>
  <si>
    <t>791.6 RIVE 2</t>
  </si>
  <si>
    <t>Jacques Rivette, secret compris / Hélène Frappat</t>
  </si>
  <si>
    <t>Paris : Cahiers du cinéma, 2001</t>
  </si>
  <si>
    <t>Frappat, Hélène 1969-....</t>
  </si>
  <si>
    <t>791.6 GODA 1</t>
  </si>
  <si>
    <t>Histoire(s) du cinéma / Jean-Luc Godard</t>
  </si>
  <si>
    <t>[Paris] : Gallimard [Neuilly-sur-Seine] 30 Av. Charles-de-Gaulle, 92200 : Gaumont, 1998</t>
  </si>
  <si>
    <t>Godard, Jean-Luc 1930-2022</t>
  </si>
  <si>
    <t>791.45 PLU</t>
  </si>
  <si>
    <t>Les plus belles robes du cinéma : la collection de la Cinémathèque française : [exposition, Paris], Pavillon des arts, 2</t>
  </si>
  <si>
    <t>Paris : Paris-Musées : Cinémathèque française, 2001</t>
  </si>
  <si>
    <t>Médée / Pier Paolo Pasolini ; trad. de l'italien et présenté par Christophe Mileschi</t>
  </si>
  <si>
    <t>Paris : Arléa, 2002</t>
  </si>
  <si>
    <t>Cinéma(s) français 1900-1939 : pour un monde différent / Alain Weber ; préf. de Michel Marie</t>
  </si>
  <si>
    <t>Paris : Séguier, 2002</t>
  </si>
  <si>
    <t>Mulholland drive de David Lynch : Dirt walk with me / Hervé Aubron</t>
  </si>
  <si>
    <t>Crisnée (Belgique) : Yellow now, 2006</t>
  </si>
  <si>
    <t>Aubron, Hervé 1974-....</t>
  </si>
  <si>
    <t>Mulholland drive / Pierre Sorlin, Yves-Jean Harder, Frédérique Toudoire-Surlapierre et al.</t>
  </si>
  <si>
    <t>Chatou (Yvelines) : Ed. de la transparence, 2007</t>
  </si>
  <si>
    <t>Sayat Nova de Serguei Paradjanov / Erik Bullot</t>
  </si>
  <si>
    <t>Crisnée (Belgique) : Yellow now, 2007</t>
  </si>
  <si>
    <t>Bullot, Érik 1963-....</t>
  </si>
  <si>
    <t>791.6 LANG 2</t>
  </si>
  <si>
    <t>Fritz Lang / Aurélien Ferenczi</t>
  </si>
  <si>
    <t>Ferenczi, Aurélien</t>
  </si>
  <si>
    <t>791(570) DAB</t>
  </si>
  <si>
    <t>Masters and masterpieces of iranian cinema / Hamid Dabashi</t>
  </si>
  <si>
    <t>Washington, DC : Mage, 2004</t>
  </si>
  <si>
    <t>Dabashi, Hamid 1951-....</t>
  </si>
  <si>
    <t>791.45 PUA</t>
  </si>
  <si>
    <t>Le décor de cinéma / Françoise Puaux</t>
  </si>
  <si>
    <t>Puaux, Françoise</t>
  </si>
  <si>
    <t>Ingmar Bergman / Jacques Mandelbaum</t>
  </si>
  <si>
    <t>Paris : "Cahiers du cinéma" : "le Monde", DL 2007</t>
  </si>
  <si>
    <t>Mandelbaum, Jacques 1958-....</t>
  </si>
  <si>
    <t>Tim Burton / [ouvrage coordonné par Pierre Eisenreich]</t>
  </si>
  <si>
    <t>791.19 BRE</t>
  </si>
  <si>
    <t>Cinémas d'avant-garde / Nicole Brenez</t>
  </si>
  <si>
    <t>[Paris] : "Cahiers du cinéma" : SCÉRÉN-CNDP, DL 2006</t>
  </si>
  <si>
    <t>Brenez, Nicole 1961-....</t>
  </si>
  <si>
    <t>Deleuze, philosophie et cinéma / Pierre Montebello</t>
  </si>
  <si>
    <t>Paris : Vrin, 2008</t>
  </si>
  <si>
    <t>Montebello, Pierre</t>
  </si>
  <si>
    <t>Hollywood, un rêve européen / Jean-Loup Bourget</t>
  </si>
  <si>
    <t>Paris : Armand Colin, 2006</t>
  </si>
  <si>
    <t>Bourget, Jean-Loup 1944-....</t>
  </si>
  <si>
    <t>The artist as monster : the cinema of David Cronenberg / William Beard</t>
  </si>
  <si>
    <t>: : University of Toronto press, 2001</t>
  </si>
  <si>
    <t>Beard, William 1946-....</t>
  </si>
  <si>
    <t>791.7 HEPB 2</t>
  </si>
  <si>
    <t>Katharine Hepburn / ; éd. Paul Duncan / Alan Silver</t>
  </si>
  <si>
    <t>Cologne (Allemagne) : Taschen, 2007</t>
  </si>
  <si>
    <t>Silver, Alain 1947-....</t>
  </si>
  <si>
    <t>791(44) HIS</t>
  </si>
  <si>
    <t>Histoire du cinéma français : encyclopédie des films 1956-1960 / Maurice Bessy, Raymond Chirat. volume 5</t>
  </si>
  <si>
    <t>Paris : Pygmalion, 1996</t>
  </si>
  <si>
    <t>Bessy, Maurice 1910-1993</t>
  </si>
  <si>
    <t>791.15 PAL</t>
  </si>
  <si>
    <t>Le cinéma gothique : un genre mutant / Valérie Palacios ; préf. Sébastien Raizer</t>
  </si>
  <si>
    <t>Rosières-en-Haye (Meurthe-et-Moselle) : Camion blanc, 2009</t>
  </si>
  <si>
    <t>Palacios, Valérie</t>
  </si>
  <si>
    <t>791.01 CER</t>
  </si>
  <si>
    <t>Cinéma et philosophie / Juliette Cerf</t>
  </si>
  <si>
    <t>Futuroscope (Vienne) : CNDP Paris : Cahiers du cinéma, 2009</t>
  </si>
  <si>
    <t>Cerf, Juliette</t>
  </si>
  <si>
    <t>791.047 COS</t>
  </si>
  <si>
    <t>Cinéma et couleur = Film and colour / dir. Raphaëlle Costa de Beauregard</t>
  </si>
  <si>
    <t>Paris : M. Houdiard, 2009</t>
  </si>
  <si>
    <t>791.01 VER</t>
  </si>
  <si>
    <t>Figures de l'absence / Marc Vernet</t>
  </si>
  <si>
    <t>Paris : Ed. de l'Etoile, 1988</t>
  </si>
  <si>
    <t>Vernet, Marc 1947-....</t>
  </si>
  <si>
    <t>791.7 FALK 1</t>
  </si>
  <si>
    <t>Juste une dernière chose : les mémoires de Columbo / Peter Falk ; traduit de l'anglais par Jean-Pascal Bernard</t>
  </si>
  <si>
    <t>Neuilly-sur-Seine (Hauts-de-Seine) : M. Lafon, 2006</t>
  </si>
  <si>
    <t>Falk, Peter 1927-2011</t>
  </si>
  <si>
    <t>791(44) MAN</t>
  </si>
  <si>
    <t>Histoire de la Cinémathèque française / Laurent Mannoni ; préface de Serge Toubiana</t>
  </si>
  <si>
    <t>Paris : Gallimard, impr. 2006</t>
  </si>
  <si>
    <t>791.7 VIN</t>
  </si>
  <si>
    <t>Les stars et le star-système en France / Ginette Vincendeau</t>
  </si>
  <si>
    <t>Paris : L'Harmattan, 2008</t>
  </si>
  <si>
    <t>Vincendeau, Ginette 1948-....</t>
  </si>
  <si>
    <t>791(514.9) SEV</t>
  </si>
  <si>
    <t>Category III : sexe, sang et politique à Hong Kong / Julien Sévéon</t>
  </si>
  <si>
    <t>Paris : Bazaar &amp; Co, 2008</t>
  </si>
  <si>
    <t>Sévéon, Julien 1975-....</t>
  </si>
  <si>
    <t>791(43) KRA</t>
  </si>
  <si>
    <t>De Caligari à Hitler : une histoire psychologique du cinéma allemand / Siegfried Kracauer ; trad. de l'anglais Claude</t>
  </si>
  <si>
    <t>Lausanne (Suisse) : l'Age d'homme, 2009</t>
  </si>
  <si>
    <t>Kracauer, Siegfried 1889-1966</t>
  </si>
  <si>
    <t>791(44) DEH</t>
  </si>
  <si>
    <t>Dictionnaire du cinéma populaire français des origines à nos jours / dir. Yannick Dehée, Christian-Marc Bosséno ; préf.</t>
  </si>
  <si>
    <t>Paris : Nouveau Monde éditions, 2009</t>
  </si>
  <si>
    <t>791.044 DEN</t>
  </si>
  <si>
    <t>Le cinéma et la guerre d'Algérie : la propagande à l'écran (1945-1962) : des origines du conflit à la proclamation de l'</t>
  </si>
  <si>
    <t>Denis, Sébastien 1973-....</t>
  </si>
  <si>
    <t>791(71) CIN</t>
  </si>
  <si>
    <t>Cinéma Canada / sous la dir. de Marta Dvorak</t>
  </si>
  <si>
    <t>Rennes : Presses universitaires de Rennes, 2000</t>
  </si>
  <si>
    <t>La maison cinéma et le monde. 1, Le temps des "Cahiers", 1962-1981 / Serge Daney ; éd. présentée et établie par Patrice</t>
  </si>
  <si>
    <t>Paris : POL : "Trafic", 2001</t>
  </si>
  <si>
    <t>791.45 CHI</t>
  </si>
  <si>
    <t>Edith Head : the life and times of Hollywood's celebrated costume designer / by David Chierichetti</t>
  </si>
  <si>
    <t>Los Angeles, CA : Harper Collins, 2003</t>
  </si>
  <si>
    <t>Chierichetti, David</t>
  </si>
  <si>
    <t>791.7 BURT 2</t>
  </si>
  <si>
    <t>Richard Burton, mon frère / Graham Jenkins ; [trad. par Michèle Valandina]</t>
  </si>
  <si>
    <t>[Paris] : Carrère, 1988</t>
  </si>
  <si>
    <t>Jenkins, Graham 1927-.... 070</t>
  </si>
  <si>
    <t>791.7 MAGN 2</t>
  </si>
  <si>
    <t>Anna Magnani / sous la dir. de Patrizia Pistagnesi ; avec des textes de Jean a. Gili, Stephen Harvey, Gene Lerner, Patri</t>
  </si>
  <si>
    <t>Paris : Centre Georges Pompidou ; Milan, 1989</t>
  </si>
  <si>
    <t>791.02 AND</t>
  </si>
  <si>
    <t>André Bazin / Dudley Andrew ; traduction [de l'anglais] par Serge Grünberg ; [préface de François Truffaut]</t>
  </si>
  <si>
    <t>Paris : Cahiers du cinéma Paris : Cinémathèque française, 1983</t>
  </si>
  <si>
    <t>Andrew, Dudley 1945-.... 070</t>
  </si>
  <si>
    <t>Cinématisme, peinture et cinéma : textes inédits / S. M. Eisenstein ; trad. du russe par Anne Zouboff ; introd., note</t>
  </si>
  <si>
    <t>Bruxelles : Ed. complexe, 1980</t>
  </si>
  <si>
    <t>791.01 LIA</t>
  </si>
  <si>
    <t>L'essai et le cinéma / sous la dir. de Suzanne Liandrat-Guigues et Murielle Gagnebin ; [textes de Diane Arnaud, Christa</t>
  </si>
  <si>
    <t>Seyssel : Champ Vallon, 2004</t>
  </si>
  <si>
    <t>791.5 ENL</t>
  </si>
  <si>
    <t>En lumière : les directeurs de la photographie vus par les cinéastes / entretiens réalisés par Dominique Maillet ; p</t>
  </si>
  <si>
    <t>Paris : Dujarric, 2001</t>
  </si>
  <si>
    <t>Maillet, Dominique 19..-.... cinéaste</t>
  </si>
  <si>
    <t>791(091) SAD</t>
  </si>
  <si>
    <t>Histoire générale du cinéma / Georges Sadoul</t>
  </si>
  <si>
    <t>Paris : Denoël, 1973</t>
  </si>
  <si>
    <t>Sadoul, Georges 1904-1967</t>
  </si>
  <si>
    <t>Au-delà des étoiles / par S. M. Eisenstein ; tad. du russe par Jacques Aumont, Bernard Eisenschitz, Sylviane Mossé, A</t>
  </si>
  <si>
    <t>Paris : Union générale d'éd., 1974</t>
  </si>
  <si>
    <t>791.19 HIS</t>
  </si>
  <si>
    <t>Une histoire du cinéma / Musée national d'art moderne, 1er trimestre 1976 ; exposition conçue par Peter Kubelka, organis</t>
  </si>
  <si>
    <t>Paris : Musée national d'art moderne, 1976</t>
  </si>
  <si>
    <t>Cinémas métis : de Hollywood aux films beurs / par Guy Hennebelle et Roland Schneider</t>
  </si>
  <si>
    <t>Condé-sur-Noireau : Corlet, 1990</t>
  </si>
  <si>
    <t>Hennebelle, Guy 1941-2003</t>
  </si>
  <si>
    <t>Histoire(s) de films français : [réalisateurs, acteurs, scénaristes...] / sous la direction de Jean-Luc Douin et Daniel</t>
  </si>
  <si>
    <t>Paris : Bordas, 2005</t>
  </si>
  <si>
    <t>791.6 BERG 1</t>
  </si>
  <si>
    <t>Conversation avec Bergman / Olivier Assayas &amp; S. Björkman</t>
  </si>
  <si>
    <t>Bergman, Ingmar 1918-2007</t>
  </si>
  <si>
    <t>791.7 FONDJ 1</t>
  </si>
  <si>
    <t>Ma vie / Jane Fonda ; traduit de l'anglais (États-Unis) par Marie-Hélène Dumas</t>
  </si>
  <si>
    <t>[Paris] : Plon, impr. 2005</t>
  </si>
  <si>
    <t>Fonda, Jane 1937-....</t>
  </si>
  <si>
    <t>791(44) JEA</t>
  </si>
  <si>
    <t>Le cinéma des Français : 15 ans d'années trente (1929-1944) / Jean-Pierre Jeancolas</t>
  </si>
  <si>
    <t>Paris : Nouveau Monde éditions, 2005</t>
  </si>
  <si>
    <t>Jeancolas, Jean-Pierre 1937-2017</t>
  </si>
  <si>
    <t>791.6 BURT 1</t>
  </si>
  <si>
    <t>Tim Burton : entretiens avec Mark Salisbury / Tim Burton ; préf. Johnny Deep ; trad. de l'anglais Bernard Achour</t>
  </si>
  <si>
    <t>Paris : Sonatine éditions, 2009</t>
  </si>
  <si>
    <t>Burton, Tim 1958-....</t>
  </si>
  <si>
    <t>791.5 HAM</t>
  </si>
  <si>
    <t>Les effets spéciaux / Réjane Hamus-Vallée</t>
  </si>
  <si>
    <t>[Paris] : "Cahiers du cinéma" : SCÉRÈN-CNDP, cop. 2004</t>
  </si>
  <si>
    <t>Hamus-Vallée, Réjane 1975-....</t>
  </si>
  <si>
    <t>Jean-Luc Godard : documents / Nicole Brenez</t>
  </si>
  <si>
    <t>Paris : éditions du Centre Pompidou, 2006</t>
  </si>
  <si>
    <t>791.6 COCT 2</t>
  </si>
  <si>
    <t>Orphée de Jean Cocteau / Laurence Schifano</t>
  </si>
  <si>
    <t>Neuilly-sur-Seine (Hauts-de-Seine) : Atlande, 2002</t>
  </si>
  <si>
    <t>Schifano, Laurence 1947-....</t>
  </si>
  <si>
    <t>Andreï Tarkovski, l'art et la pensée / Luca Governatori</t>
  </si>
  <si>
    <t>Paris Budapest Torino : l'Harmattan, 2002</t>
  </si>
  <si>
    <t>Governatori, Luca 1977-....</t>
  </si>
  <si>
    <t>Le Je à l'écran : actes du colloque de Cerisy-la-Salle, 14-21 août 1999 / co-dirigé par André Gardies, Jacques Gerstenko</t>
  </si>
  <si>
    <t>Proust, Visconti / Florence Colombani</t>
  </si>
  <si>
    <t>Paris : P. Rey, 2006</t>
  </si>
  <si>
    <t>Colombani, Florence</t>
  </si>
  <si>
    <t>791(82) CIN</t>
  </si>
  <si>
    <t>Le Cinéma brésilien / sous la dir. de Paulo Antonio Paranagua... ; textes de Sergio Augusto, José Carlos Avellar, Jea</t>
  </si>
  <si>
    <t>[Paris] : Centre Georges Pompidou, 1987</t>
  </si>
  <si>
    <t>791.6 MINN 2</t>
  </si>
  <si>
    <t>Vincente Minnelli / Emmanuel Burdeau</t>
  </si>
  <si>
    <t>Nantes : Capricci éditions, 2011</t>
  </si>
  <si>
    <t>Burdeau, Emmanuel 1974-....</t>
  </si>
  <si>
    <t>791.6 TARR 2</t>
  </si>
  <si>
    <t>Béla Tarr : le temps d'après / Jacques Rancière</t>
  </si>
  <si>
    <t>Nantes : Capricci, 2011</t>
  </si>
  <si>
    <t>Histoire du cinéma français / Jean-Pierre Jeancolas ; sous la dir. de Michel Marie</t>
  </si>
  <si>
    <t>791(091) AZE</t>
  </si>
  <si>
    <t>La préhistoire du cinéma : origines paléolithiques de la narration graphique et du cinématographe / Marc Azéma ; préface</t>
  </si>
  <si>
    <t>Paris : Errance, 2011</t>
  </si>
  <si>
    <t>Azéma, Marc 1967-....</t>
  </si>
  <si>
    <t>791.01 JUL</t>
  </si>
  <si>
    <t>Analyser un film : de l'émotion à l'interprétation / Laurent Jullier</t>
  </si>
  <si>
    <t>Jullier, Laurent 1960-....</t>
  </si>
  <si>
    <t>791.046 IMA</t>
  </si>
  <si>
    <t>L'imaginaire de l'apocalypse au cinéma / sous la direction de Arnaud Join-Lambert, Serge Goriely et Sébastien Fevry</t>
  </si>
  <si>
    <t>Paris : L'Harmattan, 2012</t>
  </si>
  <si>
    <t>791.6 WEND 2</t>
  </si>
  <si>
    <t>Analyse d'une oeuvre : Les ailes du désir, Wim Wenders, 1987 / Sébastien Denis</t>
  </si>
  <si>
    <t>Paris : Vrin, 2012</t>
  </si>
  <si>
    <t>791.3 BIN</t>
  </si>
  <si>
    <t>Cinéaste et producteur : un duo infernal ? / coordonné par N. T. Binh, François Margolin, Frédéric Sojcher ; avec la par</t>
  </si>
  <si>
    <t>Paris : Klincksieck, 2010</t>
  </si>
  <si>
    <t>791(44) FRO</t>
  </si>
  <si>
    <t>Le cinéma français de la Nouvelle vague à nos jours / Jean-Michel Frodon</t>
  </si>
  <si>
    <t>Paris : Cahiers du cinéma, 2010</t>
  </si>
  <si>
    <t>Frodon, Jean-Michel 1953-....</t>
  </si>
  <si>
    <t>791.01 BAD</t>
  </si>
  <si>
    <t>Cinéma / Alain Badiou ; textes rassemblés et présentés par Antoine de Baecque</t>
  </si>
  <si>
    <t>Paris : Nova éditions, 2010</t>
  </si>
  <si>
    <t>Badiou, Alain 1937-....</t>
  </si>
  <si>
    <t>791.01 CAV</t>
  </si>
  <si>
    <t>Le cinéma nous rend-il meilleurs ? / Stanley Cavell ; textes réunis par Elise Domenach ; trad. de l'anglais Christian</t>
  </si>
  <si>
    <t>Montrouge (Hauts-de-Seine) : Bayard, 2010</t>
  </si>
  <si>
    <t>Cavell, Stanley 1926-2018</t>
  </si>
  <si>
    <t>791.16 APA</t>
  </si>
  <si>
    <t>Comédie, mode d'emploi : entretien avec Emmanuel Burdeau / Judd Apatow</t>
  </si>
  <si>
    <t>Nantes : Capricci éditions, 2010</t>
  </si>
  <si>
    <t>Apatow, Judd 1967-....</t>
  </si>
  <si>
    <t>L'esthétisation de l'art : art contemporain et cinéma / Dominique Chateau</t>
  </si>
  <si>
    <t>[Paris] : Éd. de l'Amandier : Archimbaud éd., impr. 2014</t>
  </si>
  <si>
    <t>791.6 KUBR 2</t>
  </si>
  <si>
    <t>Stanley Kubrick : une odyssée philosophique / Sam Azulys</t>
  </si>
  <si>
    <t>Chatou (Yvelines) : Ed. de la transparence, 2011</t>
  </si>
  <si>
    <t>Azulys, Sam</t>
  </si>
  <si>
    <t>791.044 DRE</t>
  </si>
  <si>
    <t>Révolutions ! : textes et films engagés : Cuba, Vietnam, Palestine / Sylvain Dreyer</t>
  </si>
  <si>
    <t>Dreyer, Sylvain 1977-....</t>
  </si>
  <si>
    <t>Théo Angelopoulos au fil du temps / sous la direction de Sylvie Rollet ; épilogue de Théo Angelopoulos</t>
  </si>
  <si>
    <t>[Paris] : Presses Sorbonne nouvelle, DL 2007</t>
  </si>
  <si>
    <t>Pasolini Roma : [publié à l'occasion de l'exposition de la Cinémathèque française, à Paris, du 16 octobre au 26 ja</t>
  </si>
  <si>
    <t>Paris : Skira-Flammarion, 2013</t>
  </si>
  <si>
    <t>Balló, Jordi 1954-....</t>
  </si>
  <si>
    <t>Tim Burton : exposition, Paris, Cinémathèque française, 7 mars-5 août 2012 / sous la direction de Ron Magliozzi, Jen</t>
  </si>
  <si>
    <t>New York (N.Y.) : Museum of modern art, Paris : Cinémathèque française, 2012</t>
  </si>
  <si>
    <t>Accattone / : scénario et dossier / Pier Paolo Pasolini</t>
  </si>
  <si>
    <t>Paris : Macula, 2015</t>
  </si>
  <si>
    <t>Stanley Kubrick's A clockwork orange : la création d'un chef-d'oeuvre / édité par Alison Castle ; en coopération ave</t>
  </si>
  <si>
    <t>Cologne (Allemagne) : Taschen, 2019</t>
  </si>
  <si>
    <t>791.7 PAYT 1</t>
  </si>
  <si>
    <t>Hollywood, les hommes et moi / Barbara Payton ; traduit de l'anglais (Etats-Unis) par Dominique Forma</t>
  </si>
  <si>
    <t>Paris : la Manufacture de livres, 2021</t>
  </si>
  <si>
    <t>791(44) ATE</t>
  </si>
  <si>
    <t>L'atelier des cinéastes : de la Nouvelle Vague à nos jours / [conversations menées par] José Moure, Gaël Pasquier et Cla</t>
  </si>
  <si>
    <t>Paris : Klincksieck : Archimbaud éditeur, 2012</t>
  </si>
  <si>
    <t>791(73) CIN</t>
  </si>
  <si>
    <t>Le cinéma américain face à ses mythes : une foi incrédule / responsable du numéro Christian Gutleben</t>
  </si>
  <si>
    <t>791.7 BRAN 2</t>
  </si>
  <si>
    <t>Marlon Brando / Florence Colombani</t>
  </si>
  <si>
    <t>Paris : Cahiers du cinéma, 2013</t>
  </si>
  <si>
    <t>791.7 PACI 2</t>
  </si>
  <si>
    <t>Al Pacino / Karina Longworth</t>
  </si>
  <si>
    <t>Longworth, Karina 1980-....</t>
  </si>
  <si>
    <t>Éric Rohmer : biographie / Antoine de Baecque et Noël Herpe</t>
  </si>
  <si>
    <t>Paris : Stock, impr. 2013</t>
  </si>
  <si>
    <t>791(83) AND</t>
  </si>
  <si>
    <t>New Argentine cinema / Jens Andermann</t>
  </si>
  <si>
    <t>London : I.B. Tauris, 2012</t>
  </si>
  <si>
    <t>Andermann, Jens 1968-.... 070</t>
  </si>
  <si>
    <t>791.6 MEKA 2</t>
  </si>
  <si>
    <t>Diaries, notes and sketches de Jonas Mekas : d'un paradis à l'autre / Patrice Rollet</t>
  </si>
  <si>
    <t>Crisnée : Yellow now, impr. 2013</t>
  </si>
  <si>
    <t>Rollet, Patrice 1951-....</t>
  </si>
  <si>
    <t>791.7 DENI 2</t>
  </si>
  <si>
    <t>Robert De Niro / Glenn Kenny</t>
  </si>
  <si>
    <t>Paris : Cahiers du cinéma, 2014</t>
  </si>
  <si>
    <t>Kenny, Glenn</t>
  </si>
  <si>
    <t>Godard, le dos au musée : histoire d'une exposition / Anne Marquez</t>
  </si>
  <si>
    <t>Dijon : les Presses du réel, DL 2014</t>
  </si>
  <si>
    <t>Marquez, Anne</t>
  </si>
  <si>
    <t>791(510) FAL</t>
  </si>
  <si>
    <t>Shanghai, Hong Kong : villes de cinéma / Christophe Falin</t>
  </si>
  <si>
    <t>Falin, Christophe 1976-.... 070</t>
  </si>
  <si>
    <t>791.01 PRO</t>
  </si>
  <si>
    <t>La projection / sous la direction de Véronique Campan</t>
  </si>
  <si>
    <t>Rennes : Presses universitaires de Rennes, 2014</t>
  </si>
  <si>
    <t>8 1/2 : scénario bilingue / Federico Fellini ; présenté et trad. de l'italien par Jean-Paul Mangarano</t>
  </si>
  <si>
    <t>[Paris] : Éd. du Seuil, 1996</t>
  </si>
  <si>
    <t>791.3 VIE</t>
  </si>
  <si>
    <t>La vie des salles de cinéma / sous la direction de Claude Forest et Hélène Valmary</t>
  </si>
  <si>
    <t>Paris : Presses Sorbonne nouvelle, DL 2014</t>
  </si>
  <si>
    <t>Le cinéma et la mise en scène / Jacques Aumont</t>
  </si>
  <si>
    <t>791(73) DAS</t>
  </si>
  <si>
    <t>Le populisme américain au cinéma de D.W. Griffith à Clint Eastwood : un héros populiste pour unir ou diviser le peup</t>
  </si>
  <si>
    <t>La Madeleine: : LettMotif, 2015</t>
  </si>
  <si>
    <t>Da Silva, David 1979-....</t>
  </si>
  <si>
    <t>Rainer Werner Fassbinder : identité allemande et crise du sujet / Claire Kaiser</t>
  </si>
  <si>
    <t>Pessac (Gironde) : Presses universitaires de Bordeaux, 2015</t>
  </si>
  <si>
    <t>Kaiser, Claire 070</t>
  </si>
  <si>
    <t>791.044 FER</t>
  </si>
  <si>
    <t>Cinéma et histoire / Marc Ferro</t>
  </si>
  <si>
    <t>[Paris] : Gallimard, 1993</t>
  </si>
  <si>
    <t>Ferro, Marc 1924-2021 070</t>
  </si>
  <si>
    <t>791.6 SCOR 2</t>
  </si>
  <si>
    <t>Martin Scorsese : rétrospective / Tom Shone</t>
  </si>
  <si>
    <t>Paris : Gründ, 2014</t>
  </si>
  <si>
    <t>Shone, Tom 1967-.... 070</t>
  </si>
  <si>
    <t>791.01 CAD</t>
  </si>
  <si>
    <t>Le cadre : approches croisées entre arts &amp; médias / Collectif DAEM</t>
  </si>
  <si>
    <t>Paris : l'Harmattan, DL 2015</t>
  </si>
  <si>
    <t>Collectif Doctorants Arts et médias Paris 070</t>
  </si>
  <si>
    <t>791(46) BER</t>
  </si>
  <si>
    <t>Homoherejías fílmicas : Cine homosexual subversivo en España en los años setenta y ochenta / Alberto Berzosa</t>
  </si>
  <si>
    <t>Madrid : Ed. Brumaria, 2014</t>
  </si>
  <si>
    <t>Berzosa Camacho, Alberto 1982-....</t>
  </si>
  <si>
    <t>791(03) JOU</t>
  </si>
  <si>
    <t>Le vocabulaire du cinéma / Marie-Thérèse Journot</t>
  </si>
  <si>
    <t>791.01 DIR</t>
  </si>
  <si>
    <t>La direction de spectateurs : création et réception au cinéma / ouvrage sous la direction de Dominique Chateau</t>
  </si>
  <si>
    <t>[Bruxelles] : les Impressions nouvelles, DL 2015</t>
  </si>
  <si>
    <t>791.7 MARC.S 2</t>
  </si>
  <si>
    <t>Sophie Marceau : la belle échappée / Frédéric Quinonero</t>
  </si>
  <si>
    <t>Paris : Éditions Carpentier, DL 2015</t>
  </si>
  <si>
    <t>Quinonero, Frédéric 1963-.... 070</t>
  </si>
  <si>
    <t>791.042 BRE</t>
  </si>
  <si>
    <t>Enfances et adolescences dans le cinéma hispanique / Bénédicte Brémard</t>
  </si>
  <si>
    <t>Dijon : Éditions universitaires de Dijon, 2016</t>
  </si>
  <si>
    <t>Brémard, Bénédicte 1976-.... 070</t>
  </si>
  <si>
    <t>791 ART</t>
  </si>
  <si>
    <t>Arts plastiques et cinéma : dialogue autour de la restauration : actes des rencontres Viva patrimoine / conçues par Lu</t>
  </si>
  <si>
    <t>Grenoble : De l'incidence éditeur, 2016</t>
  </si>
  <si>
    <t>791(516) NER</t>
  </si>
  <si>
    <t>Rétro Taiwan : le temps retrouvé dans le cinéma sinophone contemporain / Corrado Neri ; préface de Stéphane Corcuff</t>
  </si>
  <si>
    <t>Paris : l'Asiathèque, 2016</t>
  </si>
  <si>
    <t>Neri, Corrado 1977-.... 070</t>
  </si>
  <si>
    <t>791.01 MIC</t>
  </si>
  <si>
    <t>Sur le film / Philippe-Alain Michaud</t>
  </si>
  <si>
    <t>Paris : Macula, 2016</t>
  </si>
  <si>
    <t>Michaud, Philippe-Alain 1961-.... 070</t>
  </si>
  <si>
    <t>791.01 VOG</t>
  </si>
  <si>
    <t>Le cinéma, art subversif / Amos Vogel ; traduit de l'anglais (États-Unis) par Claude Frégnac</t>
  </si>
  <si>
    <t>[Paris] : Capricci, DL 2016</t>
  </si>
  <si>
    <t>Vogel, Amos 1921-2012 070</t>
  </si>
  <si>
    <t>791.046 MAR</t>
  </si>
  <si>
    <t>Christianisme &amp; cinéma / Joseph Marty ; préface de Jean-Michel Maldam</t>
  </si>
  <si>
    <t>Toulouse : Domuni Press : Presses universitaires de l'Institut catholique de Toulouse, 2016</t>
  </si>
  <si>
    <t>Marty, Joseph 1942-.... 070</t>
  </si>
  <si>
    <t>791(44) CHR</t>
  </si>
  <si>
    <t>Chronique d'un monde d'images : le CNC, 70 ans au service de la création / [textes de Bertrand Richard et Bénédicte J</t>
  </si>
  <si>
    <t>Paris : CNC : Cherche midi, DL 2016</t>
  </si>
  <si>
    <t>Richard, Bertrand 1978-.... 070</t>
  </si>
  <si>
    <t>791(8) VAL</t>
  </si>
  <si>
    <t>Le nouveau cinéma latino-américain : 1960-1974 / Ignacio Del Valle Davila</t>
  </si>
  <si>
    <t>Rennes : Presses universitaires de Rennes, DL 2015</t>
  </si>
  <si>
    <t>Valle Dávila, Ignacio del 1982-.... 070</t>
  </si>
  <si>
    <t>791.01 BER</t>
  </si>
  <si>
    <t>La création cinéma / Alain Bergala</t>
  </si>
  <si>
    <t>Crisnée (Belgique) : Yellow now [Le Kremlin-Bicêtre] : diffusion les Belles lettres, DL 2016</t>
  </si>
  <si>
    <t>Bergala, Alain 1943-.... 070</t>
  </si>
  <si>
    <t>791.6 CASS 2</t>
  </si>
  <si>
    <t>"Meurtre d'un bookmaker chinois" de John Cassavetes : strip-tease / Gilles Mouëllic</t>
  </si>
  <si>
    <t>Crisnée (Belgique) : Yellow now [Le Kremlin-Bicêtre] : diffusion les Belles lettres, impr. 2017</t>
  </si>
  <si>
    <t>Mouëllic, Gilles 070</t>
  </si>
  <si>
    <t>791.15 BEN</t>
  </si>
  <si>
    <t>Les extraterrestres au cinéma / Stéphane Benaïm ; préface Alain Schlockoff</t>
  </si>
  <si>
    <t>La Madeleine (Nord) : Lett Motif, 2017</t>
  </si>
  <si>
    <t>Benaïm, Stéphane 1970-.... 070</t>
  </si>
  <si>
    <t>Analyser une adaptation : du texte à l'écran/ / Jean Cléder, Laurent Jullier</t>
  </si>
  <si>
    <t>Paris : Flammarion, 2017</t>
  </si>
  <si>
    <t>Cléder, Jean 1964-.... 070</t>
  </si>
  <si>
    <t>A Rome avec Nanni Moretti / Paolo Di Paolo, Giorgio Biferali ; traduit de l'italien par Karine Degliame-O'Keeffe</t>
  </si>
  <si>
    <t>Paris : La Table ronde : Quai Voltaire, 2017</t>
  </si>
  <si>
    <t>Di Paolo, Paolo 1983-.... 070</t>
  </si>
  <si>
    <t>791.5 SOJ</t>
  </si>
  <si>
    <t>La direction d'acteur / Olivier Assayas, Stéphane Brizé, Youssef Chahine et al. ; coordonné par Frédéric Sojcher</t>
  </si>
  <si>
    <t>Bruxelles : les Impressions nouvelles, 2017</t>
  </si>
  <si>
    <t>791.7 BOUR 2</t>
  </si>
  <si>
    <t>Bourvil, le ciné d'André : la filmographie complète / Annie Boucher, Pascal Delmotte ; préface de Francis Huster</t>
  </si>
  <si>
    <t>Boucher, Annie 070</t>
  </si>
  <si>
    <t>791.18 ESP</t>
  </si>
  <si>
    <t>L'esprit du lieu : 10 ans de résidence à l'abbaye du Fontevraud : 15 films d'animation / [sous la direction de Xavier</t>
  </si>
  <si>
    <t>Bagnolet (Seine-Saint-Denis) : La Traverse, 2017 Montreuil (Seine-Saint-Denis) : Ed. de l'Oeil, 2017</t>
  </si>
  <si>
    <t>791(45) GIA</t>
  </si>
  <si>
    <t>Il était une fois, la comédie à l'italienne : l'histoire, les lieux, les auteurs, les acteurs, les films / Enrico Gia</t>
  </si>
  <si>
    <t>Saint-Denis-sur-Sarthon (Orne) : Gremese, 2017</t>
  </si>
  <si>
    <t>Giacovelli, Enrico 1958-.... 070</t>
  </si>
  <si>
    <t>Marcel Pagnol : 1895-1974 : l'album d'une vie / Nicolas Pagnol</t>
  </si>
  <si>
    <t>Pagnol, Nicolas 1973-.... 070</t>
  </si>
  <si>
    <t>791.01 POI</t>
  </si>
  <si>
    <t>Point de vue et point d'écoute au cinéma : approches techniques / sous la direction de Antony Fiant, Roxane Hamery et</t>
  </si>
  <si>
    <t>Peinture à l'oeuvre dans le cinéma d'Alfred Hitchcock / Lydie Decobert</t>
  </si>
  <si>
    <t>Paris : L'Harmattan, 2017</t>
  </si>
  <si>
    <t>791.3(076) GUI</t>
  </si>
  <si>
    <t>Guide des aides à la création cinématographique, audiovisuelle et multimédia / directeur de publication, Frédéric</t>
  </si>
  <si>
    <t>Paris : Vidéadoc, 2017</t>
  </si>
  <si>
    <t>Larguèze, Brigitte</t>
  </si>
  <si>
    <t>791.18 PIN</t>
  </si>
  <si>
    <t>Un siècle d'animation japonaise / Matthieu Pinon et Philippe Bunel</t>
  </si>
  <si>
    <t>Paris : Ynnis éditions, 2017</t>
  </si>
  <si>
    <t>Bunel, Philippe 070</t>
  </si>
  <si>
    <t>791.18 MAS</t>
  </si>
  <si>
    <t>Le dessin animé au pays du film : quand l'animation graphique rencontre le cinéma en prises de vues réelles / Jean-Ba</t>
  </si>
  <si>
    <t>Massuet, Jean-Baptiste 070</t>
  </si>
  <si>
    <t>791.6 KUBR 1</t>
  </si>
  <si>
    <t>Through a different lens : Stanley Kubrick photographs / Museum of the City of New York ; Donald Albrecht, Sean Corcoran</t>
  </si>
  <si>
    <t>Sante, Lucy 1954-.... 070</t>
  </si>
  <si>
    <t>791.6 MADD 2</t>
  </si>
  <si>
    <t>Guy Maddin, un cinéma hanté / Laura Pardonnet</t>
  </si>
  <si>
    <t>Paris : Marest éditeur, 2018</t>
  </si>
  <si>
    <t>Pardonnet, Laura 070</t>
  </si>
  <si>
    <t>791.01 QUA</t>
  </si>
  <si>
    <t>Quand l'oeil écoute : psychanalyse et cinéma / Jacques Ascher, Philippe Collinet, Jean-Pierre Fernandez et al. ; coord</t>
  </si>
  <si>
    <t>Wattignies (Nord) : Editions Borromées, 2018</t>
  </si>
  <si>
    <t>791.041 LOM</t>
  </si>
  <si>
    <t>Paris : 100 films de légende / Philippe Lombard ; [traduction, Mary Deschamps]</t>
  </si>
  <si>
    <t>Paris : Parigramme, DL 2018</t>
  </si>
  <si>
    <t>Lombard, Philippe 1972-.... 070</t>
  </si>
  <si>
    <t>791(44) GOU</t>
  </si>
  <si>
    <t>Le cinéma français de 1958 à 1967 : de la nouvelle vague aux prémices de mai 68 / Francis Goubel</t>
  </si>
  <si>
    <t>Paris : L'Harmattan, 2018</t>
  </si>
  <si>
    <t>Goubel, Francis 070</t>
  </si>
  <si>
    <t>Canudo et le cinéma / Fabio Andreazza</t>
  </si>
  <si>
    <t>Paris : Nouvelles éditions Place, 2018</t>
  </si>
  <si>
    <t>Andreazza, Fabio 1974-.... 070</t>
  </si>
  <si>
    <t>791.4(076) COT</t>
  </si>
  <si>
    <t>Ecrire pour le cinéma et la télévision : structure du scénario, outils et nouvelles techniques d'écriture créative</t>
  </si>
  <si>
    <t>Malakoff (Hauts-de-Seine) : Dunod, 2018</t>
  </si>
  <si>
    <t>791.6 LEON 2</t>
  </si>
  <si>
    <t>Tout sur Sergio Leone/ / Oreste De Fornari ; sous la direction de Enrico Giacovelli ; avec la contribution de Franco Fer</t>
  </si>
  <si>
    <t>De Fornari, Oreste 070</t>
  </si>
  <si>
    <t>Alain Resnais, le pari de la forme / Franck Tourret</t>
  </si>
  <si>
    <t>Tourret, Franck 1966-.... 070</t>
  </si>
  <si>
    <t>791.6 ORE.N 2</t>
  </si>
  <si>
    <t>Chant-contre-chant : fonctions de la chanson dans les films de Nanni Moretti / Pierre Sky ; préface de Thierry Jousse</t>
  </si>
  <si>
    <t>Paris : Marest éditeur, 2019</t>
  </si>
  <si>
    <t>Sky, Pierre 1974-.... 070</t>
  </si>
  <si>
    <t>791.45 ROT</t>
  </si>
  <si>
    <t>Planter le décor : une sociologie des tournages / Gwenaële Rot</t>
  </si>
  <si>
    <t>Paris : Sciences po, les presses, DL 2019</t>
  </si>
  <si>
    <t>Rot, Gwenaële 1969-.... 070</t>
  </si>
  <si>
    <t>791.7 OGIE 2</t>
  </si>
  <si>
    <t>Pascale Ogier : ma sœur / Émeraude Nicolas</t>
  </si>
  <si>
    <t>[Trézélan] : Filigranes éditions, DL 2018</t>
  </si>
  <si>
    <t>Nicolas, Émeraude 1972-.... 070</t>
  </si>
  <si>
    <t>791.045 HOM</t>
  </si>
  <si>
    <t>Homosexualité : censure &amp; cinéma / Grégory Bouak, Alain Brassart, Benjamin Campion et al.</t>
  </si>
  <si>
    <t>La Madeleine (Nord) : Lett Motif, 2019</t>
  </si>
  <si>
    <t>791.04 MOT</t>
  </si>
  <si>
    <t>Les motifs au cinéma / sous la direction de Jordi Ballo et Alain Bergala</t>
  </si>
  <si>
    <t>Rennes : Presses universitaires de Rennes, 2019</t>
  </si>
  <si>
    <t>791 (64) ROK</t>
  </si>
  <si>
    <t>Le cinéma ouest-africain francophone : et pourtant, ils tournent ! / Mame Rokhaya Ndoye</t>
  </si>
  <si>
    <t>Paris : L'Harmattan, 2019</t>
  </si>
  <si>
    <t>Rokhaya Ndoye, Mame 070</t>
  </si>
  <si>
    <t>Bardot / Guillaume Evin ; avec la collaboration de François Bagnaud ; préface Alain Delon</t>
  </si>
  <si>
    <t>Malakoff (Hauts-de-Seine) : Dunod, 2019</t>
  </si>
  <si>
    <t>Evin, Guillaume 1971-.... 070</t>
  </si>
  <si>
    <t>791.16 COM</t>
  </si>
  <si>
    <t>Comédie à la française / Sofilm ; préfacé par Éric Judor</t>
  </si>
  <si>
    <t>Paris : Marabout, 2019</t>
  </si>
  <si>
    <t>Sofilm 070</t>
  </si>
  <si>
    <t>791.18 FAL</t>
  </si>
  <si>
    <t>La belle histoire des génériques télé : de Goldorak à Pokémon / Olivier Fallaix, Rui Pascoal</t>
  </si>
  <si>
    <t>Paris : Ynnis éditions, 2019</t>
  </si>
  <si>
    <t>Fallaix, Olivier 070</t>
  </si>
  <si>
    <t>791.6 EPST 1</t>
  </si>
  <si>
    <t>Ecrits complets. 6 1945-1950 : cours, Esprit de cinéma, articles / Jean Epstein ; sous la direction de Yann Gonzales, M</t>
  </si>
  <si>
    <t>Montreuil (Seine-Saint-Denis) : Ed. de l'Oeil, 2020</t>
  </si>
  <si>
    <t>Epstein, Jean 1897-1953 070</t>
  </si>
  <si>
    <t>791.18 KAW</t>
  </si>
  <si>
    <t>Stop motion : un autre cinéma d'animation / Xavier Kawa-Topor et Philippe Moins</t>
  </si>
  <si>
    <t>Kawa-Topor, Xavier 1967-.... 070</t>
  </si>
  <si>
    <t>791.044 LAG</t>
  </si>
  <si>
    <t>Hors cadre : imaginaires cinématographiques de l'histoire / Michèle Lagny ; textes réunis et présentés par Emmanuel</t>
  </si>
  <si>
    <t>Paris : Hermann, 2020</t>
  </si>
  <si>
    <t>Lagny, Michèle 1938-2018 070</t>
  </si>
  <si>
    <t>Le cinéma fait sa littérature : étude de la réception de la littérature par le cinéma / Michel Serceau</t>
  </si>
  <si>
    <t>Paris : Classiques Garnier, 2019</t>
  </si>
  <si>
    <t>Serceau, Michel 1941-2020 070</t>
  </si>
  <si>
    <t>793.2 MOR</t>
  </si>
  <si>
    <t>Nous sommes tous des enfants de la télé / Thierry Moreau ; préface Laurent Ruquier ; postface Arthur</t>
  </si>
  <si>
    <t>Paris : Hors collection, 2019</t>
  </si>
  <si>
    <t>Moreau, Thierry 1964-.... journaliste 070</t>
  </si>
  <si>
    <t>791.3 LES</t>
  </si>
  <si>
    <t>Les cinémas associatifs : un autre paysage des salles françaises / entretiens, Lola Devant et Mathilde Rolland ; illu</t>
  </si>
  <si>
    <t>Laval : Warm, DL 2022</t>
  </si>
  <si>
    <t>Devant, Lola 19..-.... 070 470</t>
  </si>
  <si>
    <t>Fragments / Marilyn Monroe ; édité par Stanley Buchthal et Bernard Comment ; traduit de l'anglais par Tiphaine Samoy</t>
  </si>
  <si>
    <t>Paris : Points, DL 2022</t>
  </si>
  <si>
    <t>Monroe, Marilyn 1926-1962 070</t>
  </si>
  <si>
    <t>793.2 LAN</t>
  </si>
  <si>
    <t>Créer une série : témoignages croisés et confidences des auteurs de The shield, Dix pour cent, Happy Valley, Borgen.</t>
  </si>
  <si>
    <t>Malakoff (Hauts-de-Seine) : Armand Colin, 2021</t>
  </si>
  <si>
    <t>Langlais, Pierre 19..-.... 070</t>
  </si>
  <si>
    <t>791.01 BEU</t>
  </si>
  <si>
    <t>Le ciénma et ses doubles : l'image de film l'ère du foundfootage numérique et des écrans de poche</t>
  </si>
  <si>
    <t>Lormont : le Bord de l'eau, 2021</t>
  </si>
  <si>
    <t>Beugnet, Martine</t>
  </si>
  <si>
    <t>791.047 FIA</t>
  </si>
  <si>
    <t>L'attrait du silence / Antony Fiant</t>
  </si>
  <si>
    <t>Crisne (Belgique) : Yellow now, DL 2021</t>
  </si>
  <si>
    <t>Fiant, Antony 1970-.... 070</t>
  </si>
  <si>
    <t>791.16 MOU</t>
  </si>
  <si>
    <t>Prendre au sérieux la comédie / Yannick Mouren</t>
  </si>
  <si>
    <t>Paris : CNRS Editions, 2020</t>
  </si>
  <si>
    <t>Mouren, Yannick 070</t>
  </si>
  <si>
    <t>791.18 CUS</t>
  </si>
  <si>
    <t>Japanime / Clément Cusseau, Sébastien-Abdelhamid Godelu ; avec la participation de Chef Otaku</t>
  </si>
  <si>
    <t>Levallois-Perret (Hauts-de-Seine) : Webedia Books, 2020</t>
  </si>
  <si>
    <t>Cusseau, Clément 070</t>
  </si>
  <si>
    <t>Godard-machines / sous la direction de Antoine de Baecque et Gilles Mouëllic</t>
  </si>
  <si>
    <t>Crisnée (Belgique) : Yellow now, 2020</t>
  </si>
  <si>
    <t>Le manuel de la réalisation : cinéma &amp; audiovisuel / Julien Monestiez</t>
  </si>
  <si>
    <t>Paris : Ellipses, DL 2022</t>
  </si>
  <si>
    <t>Camp ! : 20 ans d'outrances dans le cinéma anglo-saxon, 1960-1980. Volume III Soap opera &amp; camp gay / Pascal Françaix</t>
  </si>
  <si>
    <t>Paris : Marest éditeur, 2023</t>
  </si>
  <si>
    <t>791.3 COU</t>
  </si>
  <si>
    <t>Un siecle de financement du cinema : la saga Natixis Coficine / Didier Courtois Duverger ; prefaces de Pierre Lescure et</t>
  </si>
  <si>
    <t>Paris : Le cherche midi, DL 2021</t>
  </si>
  <si>
    <t>Courtois Duverger, Didier 070</t>
  </si>
  <si>
    <t>Encyclopédie des animés. volume 1 1963-1979 / [édité par Cedric Littardi]</t>
  </si>
  <si>
    <t>791.6 BRES 1</t>
  </si>
  <si>
    <t>Entretiens / Robert Bresson ; rassemblés par Mylène Bresson ; [préface de Pascal Mérigeau] ; [ouvrage sous la direct</t>
  </si>
  <si>
    <t>Paris : Flammarion, DL 2022</t>
  </si>
  <si>
    <t>Bresson, Robert 1901-1999 070</t>
  </si>
  <si>
    <t>Anime : le guide des meilleurs dessins animés japonais / Michael Leader &amp; Jake Cunningham ; [traduction, Nadia Fischer]</t>
  </si>
  <si>
    <t>Paris : Gründ, DL 2022</t>
  </si>
  <si>
    <t>Leader, Michael 070</t>
  </si>
  <si>
    <t>791(519) COP</t>
  </si>
  <si>
    <t>Dictionnaire du cinéma coréen</t>
  </si>
  <si>
    <t>Paris : Nouveau Monde éditions, 2021</t>
  </si>
  <si>
    <t>Coppola, Antoine 1965-....</t>
  </si>
  <si>
    <t>793.2 REY</t>
  </si>
  <si>
    <t>Téléréalité: la fabrique du sexisme</t>
  </si>
  <si>
    <t>vanves : hachette Livre, DL 2022</t>
  </si>
  <si>
    <t>Rey-Robert, Valérie 1975-....</t>
  </si>
  <si>
    <t>791.01 DEL</t>
  </si>
  <si>
    <t>L'image-temps / Gilles Deleuze</t>
  </si>
  <si>
    <t>Paris : Minuit, 1985</t>
  </si>
  <si>
    <t>Deleuze, Gilles 1925-1995</t>
  </si>
  <si>
    <t>791(80) CIN</t>
  </si>
  <si>
    <t>Le cinéma mexicain / sous la dir. de Paulo Antonio Paranaguá ; textes de Nelson Carro, Gustavo Garcia, Emilio Garcia R</t>
  </si>
  <si>
    <t>Leçons de mise en scène / Serguei Mikhaïlovitch Eisenstein, Vladimir Nijny ; [trad. du russe par Jacques Aumont]</t>
  </si>
  <si>
    <t>[Paris] : Fondation européenne des métiers de l'image et du son, cop. 1989</t>
  </si>
  <si>
    <t>791.6 KIES 2</t>
  </si>
  <si>
    <t>Krzysztof Kieślowski / présenté par Michel Estève ; avec des textes de Yvette Biró, Thomas Bourguignon, Catherine B</t>
  </si>
  <si>
    <t>Paris : Lettres modernes, 1994</t>
  </si>
  <si>
    <t>Éric Rohmer / par Joël Magny</t>
  </si>
  <si>
    <t>Paris : Payot et Rivages, 1995</t>
  </si>
  <si>
    <t>791.6 CHAP 1</t>
  </si>
  <si>
    <t>Histoire de ma vie / Charles Chaplin ; trad. de l'anglais par Jean Rosenthal</t>
  </si>
  <si>
    <t>Paris : R. Laffont, 1993</t>
  </si>
  <si>
    <t>Chaplin, Charles 1889-1977 070</t>
  </si>
  <si>
    <t>Nosferatu / M. Bouvier, J.-L. Leutrat ; préface de Julien Gracq</t>
  </si>
  <si>
    <t>Paris : Cahiers du cinéma : Gallimard, 1981</t>
  </si>
  <si>
    <t>Bouvier, Michel 1946-....</t>
  </si>
  <si>
    <t>Éric Rohmer / présenté par Michel Estève</t>
  </si>
  <si>
    <t>Paris : Lettres modernes, 1985-1986</t>
  </si>
  <si>
    <t>Les cinémas du Canada : Québec, Ontario, Prairies, côte Ouest, Atlantique / sous la dir. de Sylvain Garel et André Pâque</t>
  </si>
  <si>
    <t>791.7 HUDS 2</t>
  </si>
  <si>
    <t>Rock Hudson : mon histoire / Sara Davidson, Rock Hudson ; trad. de l'américain par Gérard Piloquet</t>
  </si>
  <si>
    <t>Paris : Mazarine, 1986</t>
  </si>
  <si>
    <t>Hudson, Rock 1925-1985 070</t>
  </si>
  <si>
    <t>791(091) MOU</t>
  </si>
  <si>
    <t>Naissance du cinéma / Léon Moussinac</t>
  </si>
  <si>
    <t>Paris : Ed d'Aujourd'hui, 1983</t>
  </si>
  <si>
    <t>Moussinac, Léon 1890-1964</t>
  </si>
  <si>
    <t>Les images du temps dans "Vaghe stelle dell'Orsa" de Luchino Visconti / Suzanne Liandrat-Guigues</t>
  </si>
  <si>
    <t>[Paris] : Presses de la Sorbonne nouvelle, 1995</t>
  </si>
  <si>
    <t>Liandrat-Guigues, Suzanne 070</t>
  </si>
  <si>
    <t>791.042 VIE</t>
  </si>
  <si>
    <t>La figure de l'ange au cinéma / Maïté Vienne</t>
  </si>
  <si>
    <t>Paris : Ed. du Cerf, 1995</t>
  </si>
  <si>
    <t>Villacampa, Maïté 1944-.... 070</t>
  </si>
  <si>
    <t>791(421) CIN</t>
  </si>
  <si>
    <t>Cinéma : cent ans de cinéma en Belgique = honderd jaar film in Belgie = one hundred years movies in Belgium / Jean Brism</t>
  </si>
  <si>
    <t>Liège (Belgique) : Mardaga, 1995</t>
  </si>
  <si>
    <t>Brismée, Jean 1926-....</t>
  </si>
  <si>
    <t>791.042 VAL</t>
  </si>
  <si>
    <t>L'image de l'enfant au cinéma / François Vallet</t>
  </si>
  <si>
    <t>Paris : Ed. du Cerf, 1991</t>
  </si>
  <si>
    <t>Vallet, François 1954-....</t>
  </si>
  <si>
    <t>791(493) CIN</t>
  </si>
  <si>
    <t>Le cinéma tchèque et slovaque / textes de Luboš Bartošek, Marie Benešová, Michal Bregant... [et al.] / sous la dir</t>
  </si>
  <si>
    <t>Paris : Centre Georges Pompidou, 1996</t>
  </si>
  <si>
    <t>Raimu / Maurice Périsset</t>
  </si>
  <si>
    <t>Toulon : Plein Sud, 1996</t>
  </si>
  <si>
    <t>Périsset, Maurice 1920-1999</t>
  </si>
  <si>
    <t>791(630) BAR</t>
  </si>
  <si>
    <t>Les cinémas d'Afrique noire : le regard en question / Olivier Barlet</t>
  </si>
  <si>
    <t>Paris : L'Harmattan, 1996</t>
  </si>
  <si>
    <t>Barlet, Olivier 1952-....</t>
  </si>
  <si>
    <t>791.19(058) ART</t>
  </si>
  <si>
    <t>L'art du mouvement : Collection cinématographique du Musée national d'art moderne, 1919-1996 / Catalogue sous la directi</t>
  </si>
  <si>
    <t>Paris : Centre G. Pompidou, 1996</t>
  </si>
  <si>
    <t>Musée national d'art moderne Paris</t>
  </si>
  <si>
    <t>Histoire du cinéma français : encyclopédie des films1929-1934 / Maurice Bessy, Raymond Chirat</t>
  </si>
  <si>
    <t>Paris : Pygmalion, 1986</t>
  </si>
  <si>
    <t>791(73) VEI</t>
  </si>
  <si>
    <t>Le cinéma américain / Olivier-René Veillon</t>
  </si>
  <si>
    <t>Paris : Ed. du Seuil, 1984-</t>
  </si>
  <si>
    <t>Veillon, Olivier-René 1954-....</t>
  </si>
  <si>
    <t>791(469) CIN</t>
  </si>
  <si>
    <t>Le Cinéma portugais / sous la dir. de Jean-Loup Passek</t>
  </si>
  <si>
    <t>Paris : Centre Georges Pompidou, 1987</t>
  </si>
  <si>
    <t>791(091) MIT</t>
  </si>
  <si>
    <t>Histoire du cinéma : art et industrie / Jean Mitry</t>
  </si>
  <si>
    <t>Paris : Ed. universitaires, 1968-1980</t>
  </si>
  <si>
    <t>Mitry, Jean 1903-1988</t>
  </si>
  <si>
    <t>791(73) SCO</t>
  </si>
  <si>
    <t>Voyage de Martin Scorsese à travers le cinéma américain / Martin Scorsese et Michael Henry Wilson ; trad. de l'anglais p</t>
  </si>
  <si>
    <t>Scorsese, Martin 1942-....</t>
  </si>
  <si>
    <t>Andreï Tarkovski / Larissa Tarkovski ; avec la collab. de Luba Jurgenson</t>
  </si>
  <si>
    <t>Paris : Calmann-Lévy, 1998</t>
  </si>
  <si>
    <t>Tarkovskaia, Larissa 1933-1998</t>
  </si>
  <si>
    <t>Eric Rohmer : Comédies et proverbes / Alain Hertay</t>
  </si>
  <si>
    <t>Liège (Belgique) : Ed. du CEFAL, 1998</t>
  </si>
  <si>
    <t>Hertay, Alain 1968-....</t>
  </si>
  <si>
    <t>791(73) BER</t>
  </si>
  <si>
    <t>Hollywood classique : le temps des géants / Pierre Berthomieu</t>
  </si>
  <si>
    <t>Pertuis (Vaucluse) : Rouge profond, 2009</t>
  </si>
  <si>
    <t>Berthomieu, Pierre 1969-....</t>
  </si>
  <si>
    <t>Pier Paolo Pasolini / présenté par Michel Estève ; avec des textes de Barthélémy Amengual, France Farago, Guido Fink, El</t>
  </si>
  <si>
    <t>Paris : Lettres Modernes</t>
  </si>
  <si>
    <t>791.7 BARD 1</t>
  </si>
  <si>
    <t>Initiales B.B. : mémoires / Brigitte Bardot</t>
  </si>
  <si>
    <t>Paris : B. Grasset, 1996</t>
  </si>
  <si>
    <t>Bardot, Brigitte 1934-.... 070</t>
  </si>
  <si>
    <t>791(613) GAB</t>
  </si>
  <si>
    <t>Silence, elles tournent ! : les femmes et le cinéma en Tunisie / Abdelkrim Gabous</t>
  </si>
  <si>
    <t>Tunis : CREDIF : Cérès, 1998</t>
  </si>
  <si>
    <t>Gabous, Abdelkrim</t>
  </si>
  <si>
    <t>Eric Rohmer : les jeux de l'amour, du hasard et du discours / Michel Serceau</t>
  </si>
  <si>
    <t>Paris : Cerf, 2000</t>
  </si>
  <si>
    <t>Serceau, Michel 1941-2020</t>
  </si>
  <si>
    <t>791.6 VIGO 2</t>
  </si>
  <si>
    <t>"L'Atalante", un film de Jean Vigo... / par Nathalie Bourgeois, Bernard Benoliel et Stéfani de Loppinot ; textes de Ren</t>
  </si>
  <si>
    <t>Paris : la Cinémathèque française [Marseille ?] : le Pôle méditerranéen d'éducation cinématographique, 2000</t>
  </si>
  <si>
    <t>Bourgeois, Nathalie 1962-....</t>
  </si>
  <si>
    <t>Le mouvement des images : [exposition, Paris, Centre Pompidou, Musée national d'art moderne-Centre de création industr</t>
  </si>
  <si>
    <t>Paris : Centre Pompidou, impr. 2006</t>
  </si>
  <si>
    <t>Amnésies : fictions du cinéma d'après Jean-Luc Godard / Jacques Aumont</t>
  </si>
  <si>
    <t>791(091) UNE</t>
  </si>
  <si>
    <t>Une histoire économique du cinéma français (1895-1995) : regards croisés franco-américains / sous la dir. de Pierre-Jean</t>
  </si>
  <si>
    <t>Paris : L'Harmattan, 1997</t>
  </si>
  <si>
    <t>L'art d'Alain Resnais / par Alain Fleischer ; dir. Gisèle Breteau-Skira</t>
  </si>
  <si>
    <t>Paris : Ed. du Centre Pompidou, 1999</t>
  </si>
  <si>
    <t>Fleischer, Alain 1944-....</t>
  </si>
  <si>
    <t>Eloge de l'amour : phrases (sorties d'un film) / Jean-Luc Godard</t>
  </si>
  <si>
    <t>Paris : POL, 2001</t>
  </si>
  <si>
    <t>791.7 MONT 1</t>
  </si>
  <si>
    <t>Montand raconte Montand / Y. Montand ; éd. Hervé Hamon, Patrick Rotman</t>
  </si>
  <si>
    <t>Paris : Seuil, 2001</t>
  </si>
  <si>
    <t>Montand, Yves 1921-1991</t>
  </si>
  <si>
    <t>791.01 CIN</t>
  </si>
  <si>
    <t>Cinéma et inconscient / Léonard Alonso, Diane Arnaud, Jacques Aubert ; dir. Murielle Gagnebin</t>
  </si>
  <si>
    <t>Seyssel (Ain) : Champ Vallon, 2001</t>
  </si>
  <si>
    <t>Déclarations de Paris = Statements from Paris / Jonas Mekas</t>
  </si>
  <si>
    <t>Paris : Paris expérimental, 2001</t>
  </si>
  <si>
    <t>Mekas, Jonas 1922-2019</t>
  </si>
  <si>
    <t>Krzysztof Kieslowski, doubles vies, secondes chances / Annette Insdorf ; préf. d'Irène Jacob ; trad. de l'anglais par</t>
  </si>
  <si>
    <t>Paris : Cahiers du cinéma, 2002</t>
  </si>
  <si>
    <t>Insdorf, Annette 1950-....</t>
  </si>
  <si>
    <t>791.044 CAH</t>
  </si>
  <si>
    <t>Les cahiers de Conques, Le Moyen Age vu par le cinema Européen : actes du colloques organisé par le Centre Européen d'Ar</t>
  </si>
  <si>
    <t>Conques : Centre Européen d'art et de civilisation Médiévale, 2001</t>
  </si>
  <si>
    <t>791(091) JEA</t>
  </si>
  <si>
    <t>Le cinéma et la presse 1895-1960 [mille huit cent quatre-vingt quinze-mille neuf cent soixante] / René Jeanne, Charles F</t>
  </si>
  <si>
    <t>Paris : Armand Colin, 1961</t>
  </si>
  <si>
    <t>Jeanne, René 1887-1969</t>
  </si>
  <si>
    <t>791.6 BRAK 1</t>
  </si>
  <si>
    <t>Métaphores et vision/ / Stan Brakhage ; trad. de l'américain par Pierre Camus</t>
  </si>
  <si>
    <t>Paris : Centre Georges Pompidou, 1998</t>
  </si>
  <si>
    <t>Brakhage, Stan 1933-2003</t>
  </si>
  <si>
    <t>Hitchcock et l'art : coïncidences fatales / sous la dir. de Dominique Païni, Guy Cogeval</t>
  </si>
  <si>
    <t>Paris : Centre Pompidou Milano : Mazzotta, 2000</t>
  </si>
  <si>
    <t>791(514.9) GOU</t>
  </si>
  <si>
    <t>Encyclopédie du cinéma de Hong Kong / Emrik Gouneau, Léonard Amara</t>
  </si>
  <si>
    <t>Paris : Belles lettres, 2006</t>
  </si>
  <si>
    <t>Gouneau, Emrik</t>
  </si>
  <si>
    <t>Marlène Dietrich / Jean Pavans</t>
  </si>
  <si>
    <t>Paris : Gallimard, 2007</t>
  </si>
  <si>
    <t>Pavans, Jean 1949-....</t>
  </si>
  <si>
    <t>791.5 VAL</t>
  </si>
  <si>
    <t>Comment devenir assistant réalisateur au cinéma et à la télévision / Tonino Valerii</t>
  </si>
  <si>
    <t>Rome : Gremese, 2007</t>
  </si>
  <si>
    <t>Valerii, Tonino 1934-2016</t>
  </si>
  <si>
    <t>David Lynch / Michel Chion</t>
  </si>
  <si>
    <t>Chion, Michel 1947-....</t>
  </si>
  <si>
    <t>Cinéma 68 / textes et entretiens réunis par Antoine de Baecque, Stéphane Bouquet, Emmanuel Burdeau</t>
  </si>
  <si>
    <t>[Paris] : "Cahiers du cinéma", impr. 2008</t>
  </si>
  <si>
    <t>791(73) DUB</t>
  </si>
  <si>
    <t>Hollywood, cinéma et idéologie / Régis Dubois</t>
  </si>
  <si>
    <t>[Cabris] : Éd. Sulliver, impr. 2008</t>
  </si>
  <si>
    <t>L'escalier dans le cinéma d'Alfred Hitchcock : une dynamique de l'effroi / Lydie Decobert</t>
  </si>
  <si>
    <t>Paris : l'Harmattan, DL 2008</t>
  </si>
  <si>
    <t>Decobert, Lydie 1952-....</t>
  </si>
  <si>
    <t>791.01 GAR</t>
  </si>
  <si>
    <t>Comprendre le cinéma et les images / dir. René Gardies, préf. de Michel Marie</t>
  </si>
  <si>
    <t>Paris : Armand Colin, 2007</t>
  </si>
  <si>
    <t>Gardies, René 1937-2019</t>
  </si>
  <si>
    <t>Le cinéma allemand / Bernard Eisenschitz ; sous la dir. de Francis Vanoye</t>
  </si>
  <si>
    <t>Paris : Armand Colin, 2008</t>
  </si>
  <si>
    <t>Eisenschitz, Bernard 1944-....</t>
  </si>
  <si>
    <t>791.6 ROSS 2</t>
  </si>
  <si>
    <t>Roberto Rossellini / Hélène Frappat</t>
  </si>
  <si>
    <t>Paris : "Cahiers du cinéma" : "Le Monde", DL 2007</t>
  </si>
  <si>
    <t>791.6 HERZ 2</t>
  </si>
  <si>
    <t>The cinema of Werner Herzog : aesthetic ecstasy and truth / Brad Prager</t>
  </si>
  <si>
    <t>: : Wallflower, 2007</t>
  </si>
  <si>
    <t>Prager, Brad 1971-....</t>
  </si>
  <si>
    <t>Tim Burton / Aurélien Ferenczi</t>
  </si>
  <si>
    <t>791.01 DAN</t>
  </si>
  <si>
    <t>"Devant la recrudescence des vols de sacs à main" : cinéma, télévision, information : 1988-1991 / Serge Daney dialogue a</t>
  </si>
  <si>
    <t>Lyon : Aléas éd., 1991</t>
  </si>
  <si>
    <t>791.7 DEWA 2</t>
  </si>
  <si>
    <t>Patrick Dewaere : la douleur de vivre / Bertrand Tessier</t>
  </si>
  <si>
    <t>Paris : Albin Michel, 2007</t>
  </si>
  <si>
    <t>Tessier, Bertrand 1960-....</t>
  </si>
  <si>
    <t>791.6 KAZA 1</t>
  </si>
  <si>
    <t>Elia Kazan : le plaisir de mettre en scène : carnets, essais et conférences / E. Kazan ; préfaces de Michel Ciment, John</t>
  </si>
  <si>
    <t>Paris : G3J, 2010</t>
  </si>
  <si>
    <t>Kazan, Elia 1909-2003</t>
  </si>
  <si>
    <t>Eloge de Kenneth Anger : vraie et fausse magie au cinéma / Olivier Assayas</t>
  </si>
  <si>
    <t>Assayas, Olivier 1955-....</t>
  </si>
  <si>
    <t>791.6 HERZ 1</t>
  </si>
  <si>
    <t>Werner Herzog, manuel de survie : entretien avec Hervé Aubron et Emmanuel Burdeau</t>
  </si>
  <si>
    <t>Nantes : Capricci éditions Paris : Ed. du Centre Pompidou, 2008</t>
  </si>
  <si>
    <t>Herzog, Werner 1942-....</t>
  </si>
  <si>
    <t>791.01 POE</t>
  </si>
  <si>
    <t>Poétique du film : textes des formalistes russes sur le cinéma / Viktor Chklovski, Boris Eikhenbaum, Boris Kazanski et a</t>
  </si>
  <si>
    <t>791.6 KITA 1</t>
  </si>
  <si>
    <t>Beat Takeshi Kitano : gosse de peintre : exposition, Fondation Cartier, 11 mars-12 septembre 2010</t>
  </si>
  <si>
    <t>Paris : Fondation Cartier pour l'art contemporain, 2010</t>
  </si>
  <si>
    <t>791.4 SAB</t>
  </si>
  <si>
    <t>L'adaptation : le cinéma a tant besoin d'histoires / Frédéric Sabouraud</t>
  </si>
  <si>
    <t>Paris : Scéren : Cahiers du cinéma, 2006</t>
  </si>
  <si>
    <t>Sabouraud, Frédéric 1955-....</t>
  </si>
  <si>
    <t>Le film structurel / P. Adams Sitney ; trad. de l'anglais par Eduardo De Gregorio, Dominique Noguez Suivi de Quelques co</t>
  </si>
  <si>
    <t>Paris : Paris expérimental, 2006</t>
  </si>
  <si>
    <t>791(73) LIE</t>
  </si>
  <si>
    <t>Le Sud au cinéma : de The birth of a nation à Cold Mountain / dir. Marie Liénard-Yeterian et Taïna Tuhkunen</t>
  </si>
  <si>
    <t>Palaiseau (Essonne) : Ecole polytechnique, 2009</t>
  </si>
  <si>
    <t>791(510) FRO</t>
  </si>
  <si>
    <t>Le cinéma chinois / Jean-Michel Frodon</t>
  </si>
  <si>
    <t>Paris : CNDP : Cahiers du cinéma, 2006</t>
  </si>
  <si>
    <t>Jonas Mekas à Pétrarque : qui traversa les collines de Provence à pied</t>
  </si>
  <si>
    <t>Paris : Dis voir, 2009</t>
  </si>
  <si>
    <t>Le Miroir de Andreï Tarkovski : le drame d'Eros / Jean-Christophe Ferrari ; préf. Antoine de Baecque</t>
  </si>
  <si>
    <t>Ferrari, Jean-Christophe</t>
  </si>
  <si>
    <t>791.3 FAU</t>
  </si>
  <si>
    <t>La direction de production / Jacques Faure ; avec la collaboration de Henri Vart</t>
  </si>
  <si>
    <t>Paris : Dixit éd., impr. 2009</t>
  </si>
  <si>
    <t>Faure, Jacques 1946-.... 070</t>
  </si>
  <si>
    <t>Danièle Huillet et Jean-Marie Straub, objectivistes en cinéma / Benoît Turquety</t>
  </si>
  <si>
    <t>Turquety, Benoît 1974-....</t>
  </si>
  <si>
    <t>Matière d'images : redux / Jacques Aumont</t>
  </si>
  <si>
    <t>Paris : la Différence, 2009</t>
  </si>
  <si>
    <t>791.045 BUR</t>
  </si>
  <si>
    <t>Le cinéma au prisme des rapports de sexe / Noël Burch et Geneviève Sellier</t>
  </si>
  <si>
    <t>Paris : Vrin, 2009</t>
  </si>
  <si>
    <t>Burch, Noël 1932-....</t>
  </si>
  <si>
    <t>791.045 EYR</t>
  </si>
  <si>
    <t>Filmer le travail, films et travail : cinéma et sciences sociales / dir. Corine Eyraud, Guy Lambert</t>
  </si>
  <si>
    <t>Aix-en-Provence (Bouches-du-Rhône) : Publications de l'Université de Provence, 2009</t>
  </si>
  <si>
    <t>Marilyn Monroe : l'enfer de la gloire / Frédéric Valmont</t>
  </si>
  <si>
    <t>Paris : D. Carpentier, 2009</t>
  </si>
  <si>
    <t>Valmont, Frédéric 1945-....</t>
  </si>
  <si>
    <t>791.6 JEUN 1</t>
  </si>
  <si>
    <t>Micmacs encyclopédiques à tire-larigot : d'après le film de Jean-Pierre Jeunet / textes et légendes Bruno Léandri et Phi</t>
  </si>
  <si>
    <t>Paris : Ed. des Arènes, 2009</t>
  </si>
  <si>
    <t>Léandri, Bruno 1951-....</t>
  </si>
  <si>
    <t>791.15 AKN</t>
  </si>
  <si>
    <t>Cinéma bis / Laurent Aknin</t>
  </si>
  <si>
    <t>Aknin, Laurent 1961-....</t>
  </si>
  <si>
    <t>Hitchcock au travail / Bill Krohn ; trad. de l'américain Simone Mouton Di Giovanni</t>
  </si>
  <si>
    <t>Krohn, Bill</t>
  </si>
  <si>
    <t>791.5 FAU</t>
  </si>
  <si>
    <t>Penser et expérimenter le montage / Térésa Faucon</t>
  </si>
  <si>
    <t>Paris : Presses Sorbonne nouvelle, 2009</t>
  </si>
  <si>
    <t>Faucon, Térésa 1971-....</t>
  </si>
  <si>
    <t>791.3 PRE</t>
  </si>
  <si>
    <t>Le cinéma d'auteur, une vieille lune ? / René Prédal</t>
  </si>
  <si>
    <t>Paris : Éd. du Cerf, 2001</t>
  </si>
  <si>
    <t>791(8) PAR</t>
  </si>
  <si>
    <t>Le cinéma en Amérique latine : le miroir éclaté : historiographie et comparatisme / Paulo Antonio Paranaguá</t>
  </si>
  <si>
    <t>Paris Montréal (Québec) : l'Harmattan, 2000</t>
  </si>
  <si>
    <t>Paranaguá, Paulo Antonio 1948-....</t>
  </si>
  <si>
    <t>791.6 ROBB 1</t>
  </si>
  <si>
    <t>Glissements progressifs du plaisir / Alain Robbe-Grillet</t>
  </si>
  <si>
    <t>Paris : Éd. de Minuit, 1974</t>
  </si>
  <si>
    <t>Robbe-Grillet, Alain 1922-2008</t>
  </si>
  <si>
    <t>791(44) BAZ</t>
  </si>
  <si>
    <t>Le cinéma de l'occupation et de la résistance / André Bazin ; préf. de François Truffaut</t>
  </si>
  <si>
    <t>Paris : U.G.E., 1975</t>
  </si>
  <si>
    <t>Bazin, André 1918-1958</t>
  </si>
  <si>
    <t>Cinéma Wallonie-Bruxelles : du documentaire social au film de fiction / Jean-Claude Batz, Didier Geluck, André Thirifays</t>
  </si>
  <si>
    <t>Grace-Hollogne : Ewaré, 1989</t>
  </si>
  <si>
    <t>Propos / Federico Fellini</t>
  </si>
  <si>
    <t>Paris : Buchet/Chastel, 1980</t>
  </si>
  <si>
    <t>Fellini, Federico 1920-1993</t>
  </si>
  <si>
    <t>791(5) COP</t>
  </si>
  <si>
    <t>Le cinéma asiatique : Chine, Corée, Japon, Hong-Kong, Taïwan / Antoine Coppola</t>
  </si>
  <si>
    <t>Paris Budapest Torino : l'Harmattan, 2004</t>
  </si>
  <si>
    <t>791.01 HEM</t>
  </si>
  <si>
    <t>Deleuze : philosophie et cinéma : le passage de l'image-mouvement à l'image-temps / Suzanne Hême de Lacotte</t>
  </si>
  <si>
    <t>Paris : L'Harmattan, 2001</t>
  </si>
  <si>
    <t>Hême de Lacotte, Suzanne</t>
  </si>
  <si>
    <t>Cinémas de l'emigration / dossier réuni par Guy Hennebelle</t>
  </si>
  <si>
    <t>Paris : [L'harmattan], 1979</t>
  </si>
  <si>
    <t>791.047 KYR</t>
  </si>
  <si>
    <t>Le surréalisme au cinéma / Ado Kyrou</t>
  </si>
  <si>
    <t>Paris : Ramsay, impr. 2005</t>
  </si>
  <si>
    <t>Kyrou, Ado 1923-1985</t>
  </si>
  <si>
    <t>791.01 SEL</t>
  </si>
  <si>
    <t>La Nouvelle Vague : un cinéma au masculin singulier / Geneviève Sellier</t>
  </si>
  <si>
    <t>Paris : CNRS Editions, 2005</t>
  </si>
  <si>
    <t>Sellier, Geneviève 1949-....</t>
  </si>
  <si>
    <t>791.6 DERE 1</t>
  </si>
  <si>
    <t>Une anagramme d'idée sur l'art, la forme et le cinéma / Maya Deren ; trad. de l'anglais Eric Alloi et Julie Beaulieu</t>
  </si>
  <si>
    <t>Paris : Paris expérimental, 2004</t>
  </si>
  <si>
    <t>Deren, Maya 1917-1961</t>
  </si>
  <si>
    <t>791.01 LEM</t>
  </si>
  <si>
    <t>Entre film et photographie : essai sur l'empreinte / Barabara Le Maître</t>
  </si>
  <si>
    <t>Saint-Denis (Seine-Saint-Denis) : Presses universitaires de Vincennes, 2004</t>
  </si>
  <si>
    <t>Le Maître, Barbara 1970-....</t>
  </si>
  <si>
    <t>791.6 TARK 1</t>
  </si>
  <si>
    <t>Récits de jeunesse / Andreï Tarkovski ; trad. du russe par Cécile Giroldi [et Hélène Henry-Safier] ; préf. de Char</t>
  </si>
  <si>
    <t>Paris : P. Rey, 2004</t>
  </si>
  <si>
    <t>Tarkovskij, Andrej Arsenʹevič 1932-1986</t>
  </si>
  <si>
    <t>791(44) DOU</t>
  </si>
  <si>
    <t>Nouvelle vague / Jean Douchet ; avec la collab. de Cédric Anger</t>
  </si>
  <si>
    <t>Paris : Cinémathèque française : Hazan, [2004]</t>
  </si>
  <si>
    <t>Douchet, Jean 1929-....</t>
  </si>
  <si>
    <t>791.19 ALB</t>
  </si>
  <si>
    <t>L'avant-garde au cinéma / François Albera</t>
  </si>
  <si>
    <t>Paris : Armand Colin, 2005</t>
  </si>
  <si>
    <t>Albera, François 1948-....</t>
  </si>
  <si>
    <t>791.6 POLL.J 2</t>
  </si>
  <si>
    <t>Jean-Daniel Pollet : tours d'horizon / Suzanne Liandrat-Guigues, Jean-Louis Leutrat</t>
  </si>
  <si>
    <t>[Montreuil] : Éd de l'Oeil, 2004</t>
  </si>
  <si>
    <t>Liandrat-Guigues, Suzanne</t>
  </si>
  <si>
    <t>Jean Eustache / Alain Philippon</t>
  </si>
  <si>
    <t>Philippon, Alain 1947-1998</t>
  </si>
  <si>
    <t>Andrei Tarkovski / Antoine de Baecque</t>
  </si>
  <si>
    <t>Paris : "Cahiers du cinéma", 1989</t>
  </si>
  <si>
    <t>791.01 MET</t>
  </si>
  <si>
    <t>Le signifiant imaginaire : psychanalyse et cinéma / Christian Metz</t>
  </si>
  <si>
    <t>Paris : Bourgois, 2002</t>
  </si>
  <si>
    <t>Metz, Christian 1931-1993</t>
  </si>
  <si>
    <t>791(44) CAR</t>
  </si>
  <si>
    <t>Le cinéma français et les écrivains : histoire d'une rencontre, 1906-1914 / Alain Carou ; préf. Emmanuelle Toulet</t>
  </si>
  <si>
    <t>Paris : Association française de recherche sur l'histoire du cinéma, 2002</t>
  </si>
  <si>
    <t>Carou, Alain 1974-....</t>
  </si>
  <si>
    <t>791(82) DEB</t>
  </si>
  <si>
    <t>Cinéma et littérature au Brésil : les mythes du Sertào, émergence d'une identité nationale / Sylvie Debs ; préf.</t>
  </si>
  <si>
    <t>Debs, Sylvie 1955-....</t>
  </si>
  <si>
    <t>791.7 NAC</t>
  </si>
  <si>
    <t>L'acteur de cinéma / Jacqueline Nacache</t>
  </si>
  <si>
    <t>[Paris] : A. Colin, 2005</t>
  </si>
  <si>
    <t>791(44) BER</t>
  </si>
  <si>
    <t>L'hypothèse cinéma : petit traité de transmission du cinéma à l'école et ailleurs / Alain Bergala</t>
  </si>
  <si>
    <t>Bergala, Alain 1943-....</t>
  </si>
  <si>
    <t>Cinéma et sculpture, un aspect de la modernité des années soixante / Suzanne Liandrat-Guigues</t>
  </si>
  <si>
    <t>Paris : L'Harmattan, 2002</t>
  </si>
  <si>
    <t>Lettres de nulle part = = Letters from nowhere / Jonas Mekas ; textes réunis par Algimantas Antanas Naujokaitis ; trad.</t>
  </si>
  <si>
    <t>Paris : Paris expérimental, 2003</t>
  </si>
  <si>
    <t>791.01 ALF</t>
  </si>
  <si>
    <t>Des enfants et des monstres / Pierre Alféri</t>
  </si>
  <si>
    <t>Paris : POL, 2004</t>
  </si>
  <si>
    <t>Alferi, Pierre 1963-2023</t>
  </si>
  <si>
    <t>Trois siècles de cinéma : de la lanterne magique au Cinématographe : collections de la Cinémathèque française : [Exposit</t>
  </si>
  <si>
    <t>Paris : Editions de la Réunion des musées nationaux, 1995</t>
  </si>
  <si>
    <t>Quand l'Italie faisait son cinéma / Claude Schwartz, photographe ; préf. Gilbert Salachas</t>
  </si>
  <si>
    <t>Suilly-la-Tour : Findakly, 2002</t>
  </si>
  <si>
    <t>791.6 RUIZ 2</t>
  </si>
  <si>
    <t>Théâtres au cinéma : Raoul Ruiz / [organisé par ] le Magic Cinéma en coproduction avec la Ville de Bobigny, le Conseil g</t>
  </si>
  <si>
    <t>Bobigny : Magic Cinéma, 2003</t>
  </si>
  <si>
    <t>Magic cinéma Bobigny</t>
  </si>
  <si>
    <t>791.6 DUMO 1</t>
  </si>
  <si>
    <t>La vie de Jésus : (Juin 1996) texte pour le scénario du film réalisé en 1996 / Bruno Dumont</t>
  </si>
  <si>
    <t>Paris : Dis voir, 2001</t>
  </si>
  <si>
    <t>Dumont, Bruno 1958-....</t>
  </si>
  <si>
    <t>Cinéma : une vision de l'histoire / Marc Ferro</t>
  </si>
  <si>
    <t>[Paris] : Éd. du Chêne, 2003</t>
  </si>
  <si>
    <t>Ferro, Marc 1924-2021</t>
  </si>
  <si>
    <t>791.6 DEPA 2</t>
  </si>
  <si>
    <t>Les mille yeux de Brian de Palma / Luc lagier</t>
  </si>
  <si>
    <t>Paris : Dark Star, 2003</t>
  </si>
  <si>
    <t>Le cinéma d'Abbas Kiarostami : un voyage dans l'Orient mystique / Sussan Shams</t>
  </si>
  <si>
    <t>Paris : L'Harmattan, 2011</t>
  </si>
  <si>
    <t>Shams, Sussan 1966-....</t>
  </si>
  <si>
    <t>791.01 MAR</t>
  </si>
  <si>
    <t>Décrire le film de cinéma : au départ de l'analyse / Jessie Martin</t>
  </si>
  <si>
    <t>Paris : Presses Sorbonne nouvelle, 2011</t>
  </si>
  <si>
    <t>Martin, Jessie</t>
  </si>
  <si>
    <t>791.6 SCOR 1</t>
  </si>
  <si>
    <t>Scorsese par Scorsese / Michael Henry Wilson</t>
  </si>
  <si>
    <t>Paris : Cahiers du cinéma, 2011</t>
  </si>
  <si>
    <t>791.14 DUR</t>
  </si>
  <si>
    <t>Les interprètes de Tarzan, le roi de la jungle / Christian Dureau</t>
  </si>
  <si>
    <t>Paris : D. Carpentier, 2012</t>
  </si>
  <si>
    <t>Dureau, Christian 1945-....</t>
  </si>
  <si>
    <t>Salo ou Les 120 journées de Sodome de Pier Paolo Pasolini / par Hervé Joubert-Laurencin</t>
  </si>
  <si>
    <t>Chatou (Yvelines) : Ed. de la Transparence, 2012</t>
  </si>
  <si>
    <t>Joubert-Laurencin, Hervé 1945-....</t>
  </si>
  <si>
    <t>791.6 DEMY 2</t>
  </si>
  <si>
    <t>Jacques Demy / Marie Colmant, Olivier Père ; préambule Mathieu Demy</t>
  </si>
  <si>
    <t>Paris : La Martinière, 2010</t>
  </si>
  <si>
    <t>Colmant, Marie 1956-....</t>
  </si>
  <si>
    <t>Fassbinder par lui-même : entretiens (1969-1982) / Rainer Werner Fassbinder ; édition établie et présentée par Robert Fi</t>
  </si>
  <si>
    <t>Le miroir et le simulacre : le cinéma dans le monde devenu fable / Paolo Bertetto ; traduction de Altiero Scicchitano et</t>
  </si>
  <si>
    <t>Bertetto, Paolo 1944-.... 070</t>
  </si>
  <si>
    <t>791.047 LEU</t>
  </si>
  <si>
    <t>Cinéma &amp; littérature : le grand jeu / dir. Jean-Louis Leutrat</t>
  </si>
  <si>
    <t>Le Havre (Seine-Maritime) : De l'incidence-éditeur, 2010</t>
  </si>
  <si>
    <t>Abbas Kiarostami : le cinéma revisité / Frédéric Sabouraud</t>
  </si>
  <si>
    <t>Rennes : Presses universitaires de Rennes, 2010</t>
  </si>
  <si>
    <t>Tout ce que vous avez toujours voulu savoir sur Lacan... sans jamais oser le demander à Hitchcock / textes de Miran Bozo</t>
  </si>
  <si>
    <t>793.2 SER</t>
  </si>
  <si>
    <t>Sériescopie : guide thématique des séries télé / Pierre Sérisier, Marjolaine Boutet, Joël Bassaget</t>
  </si>
  <si>
    <t>Paris : Ellipses, 2011</t>
  </si>
  <si>
    <t>Sérisier, Pierre 1964-....</t>
  </si>
  <si>
    <t>Antonioni : le maestro du cinéma moderne : exposition, Bruxelles, Bozar, 22 juin au 8 septembre 2013</t>
  </si>
  <si>
    <t>Gand (Belgique) : Snoeck Publishers, 2013</t>
  </si>
  <si>
    <t>791(52) CIN</t>
  </si>
  <si>
    <t>Le cinéma japonais contemporain : coup de projecteur sur vingt années d'une cinématographie riche et singulière / sous l</t>
  </si>
  <si>
    <t>Paris : Écrans, [2012]</t>
  </si>
  <si>
    <t>Alain Resnais / Jean-Luc Douin</t>
  </si>
  <si>
    <t>Paris : La Martinière, impr. 2013</t>
  </si>
  <si>
    <t>Douin, Jean-Luc 1947-....</t>
  </si>
  <si>
    <t>791.6 CIMI 2</t>
  </si>
  <si>
    <t>Michael Cimino, les voix perdues de l'Amérique / Jean-Baptiste Thoret</t>
  </si>
  <si>
    <t>[Paris] : Flammarion, DL 2013</t>
  </si>
  <si>
    <t>Filmer après Auschwitz : Jean-Luc Godard et la question juive / Maurice Darmon</t>
  </si>
  <si>
    <t>Cognac (Charente) : Le Temps qu'il fait, 2011</t>
  </si>
  <si>
    <t>Darmon, Maurice 1943-....</t>
  </si>
  <si>
    <t>791.01 VAN</t>
  </si>
  <si>
    <t>Les pensées figurales de l'image / Luc Vancheri</t>
  </si>
  <si>
    <t>Vancheri, Luc</t>
  </si>
  <si>
    <t>791.044 CIN</t>
  </si>
  <si>
    <t>Cinémas libertaires : au service des forces de transgression et de révolte / Nicole Brenez, Isabelle Marinone, dir.</t>
  </si>
  <si>
    <t>Villeneuve-d'Ascq : Presses universitaires du Septentrion, 2015</t>
  </si>
  <si>
    <t>AR BUR BEL</t>
  </si>
  <si>
    <t>Bellefaye : annuaire du cinéma et de l'audiovisuel</t>
  </si>
  <si>
    <t>Paris : Editions Bellefaye</t>
  </si>
  <si>
    <t>791(73) DID</t>
  </si>
  <si>
    <t>Géopolitique et cinéma : image(s) de la puissance, puissance des images / Maxime Didat ; préface de Serge Sur</t>
  </si>
  <si>
    <t>Didat, Maxime 070</t>
  </si>
  <si>
    <t>791.01 MEM</t>
  </si>
  <si>
    <t>Mémoire des lieux et écriture cinématographique de l'histoire / sous la direction de Francois Amy de La Bretèque et</t>
  </si>
  <si>
    <t>Perpignan : Presses universitaires de Perpignan : Institut Jean Vigo, DL 2021</t>
  </si>
  <si>
    <t>Amy de La Bretèque, François 1947-.... 651</t>
  </si>
  <si>
    <t>Kubrick : les films / ouvrage collectif sous la dir. de Brigitte Gauthier</t>
  </si>
  <si>
    <t>Vic-la-Gardiole (Hérault) : l'Entretemps, 2012</t>
  </si>
  <si>
    <t>Marilyn Monroe / Norman Mailer ; photographies Bert Stern</t>
  </si>
  <si>
    <t>Cologne (Allemagne) : Taschen, 2012</t>
  </si>
  <si>
    <t>Mailer, Norman 1923-2007</t>
  </si>
  <si>
    <t>791.6 WILD 2</t>
  </si>
  <si>
    <t>Billy Wilder / Patrick Brion</t>
  </si>
  <si>
    <t>791.12 ESQ</t>
  </si>
  <si>
    <t>Le film noir : histoire et significations d'un genre populaire subversif / Jean-Pierre Esquenazi</t>
  </si>
  <si>
    <t>Renversements 2 : Notes sur le cinéma / Érik Bullot</t>
  </si>
  <si>
    <t>Paris : Paris expérimental, 2013</t>
  </si>
  <si>
    <t>791(44) MAR</t>
  </si>
  <si>
    <t>La Nouvelle Vague et son film manifeste "A bout de souffle"/ / Michel Marie</t>
  </si>
  <si>
    <t>791.6 LUCA 2</t>
  </si>
  <si>
    <t>George Lucas / Karina Longworth</t>
  </si>
  <si>
    <t>Paris : Cahiers du cinéma, 2012</t>
  </si>
  <si>
    <t>791.3(076) GEN</t>
  </si>
  <si>
    <t>Cinéma guérilla : mode d'emploi / Jérôme Genevray</t>
  </si>
  <si>
    <t>Paris : Dunod, DL 2012</t>
  </si>
  <si>
    <t>Genevray, Jérôme</t>
  </si>
  <si>
    <t>Cinéma muséum : le musée d'après le cinéma / sous la direction de Barbara Le Maître et Jennifer Verraes ; textes de Brun</t>
  </si>
  <si>
    <t>Saint-Denis : Presses universitaires de Vincennes, 2013</t>
  </si>
  <si>
    <t>Aboudrar, Bruno-Nassim 1964-....</t>
  </si>
  <si>
    <t>"Psycho" : la leçon d'iconologie d'Alfred Hitchcock / Luc Vancheri</t>
  </si>
  <si>
    <t>Paris : J. Vrin, 2013</t>
  </si>
  <si>
    <t>Essais sur la signification au cinéma : tomes I et II / Christian Metz</t>
  </si>
  <si>
    <t>Paris : Klincksieck, impr. 2013</t>
  </si>
  <si>
    <t>791(091) AUT</t>
  </si>
  <si>
    <t>L'auteur de cinéma : histoire, généalogie, archéologie : actes du colloque de l'Université de Paris 1, équipe d'ac</t>
  </si>
  <si>
    <t>Paris : AFRHC, Association française de recherche sur l'histoire du cinéma, DL 2013</t>
  </si>
  <si>
    <t>791(73) MIC</t>
  </si>
  <si>
    <t>Il était une fois Hollywood / Juliette Michaud ; préface Michel Hazanavicius</t>
  </si>
  <si>
    <t>Paris : Flammarion, 2013</t>
  </si>
  <si>
    <t>Michaud, Juliette</t>
  </si>
  <si>
    <t>Trajectoires balzaciennes dans le cinéma de Jacques Rivette : Out 1, La belle noiseuse, Ne touchez pas la hache / France</t>
  </si>
  <si>
    <t>La Madeleine (Nord) : Lett Motif, 2013</t>
  </si>
  <si>
    <t>Dosi, Francesca</t>
  </si>
  <si>
    <t>791.6 REIC 2</t>
  </si>
  <si>
    <t>ReFocus: The Films of Kelly Reichardt / E. Dawn Hall</t>
  </si>
  <si>
    <t>: : Edinburgh university press, 2018</t>
  </si>
  <si>
    <t>791.6 HANE 2</t>
  </si>
  <si>
    <t>Qu'est-ce que le mal, monsieur Haneke? / Éric Dufour</t>
  </si>
  <si>
    <t>Paris : J. Vrin, 2014</t>
  </si>
  <si>
    <t>Le Livre dit : entretiens de "Duras filme" / Marguerite Duras ; édition établie, présentée et annotée par Joëlle Pagès-P</t>
  </si>
  <si>
    <t>Paris : Gallimard, 2014</t>
  </si>
  <si>
    <t>Duras, Marguerite 1914-1996</t>
  </si>
  <si>
    <t>The cinema of Sergei Parajanov / James Steffen</t>
  </si>
  <si>
    <t>Madison : University of Wisconsin press, 2013</t>
  </si>
  <si>
    <t>Steffen, James 1966-.... 070</t>
  </si>
  <si>
    <t>Andreï Tarkovsky / avec des textes de Jean-Paul Sartre, Barthélemy Amengual, Michel Ciment, Michel Estève... [etc.] ;</t>
  </si>
  <si>
    <t>Paris : Lettres modernes, 1983</t>
  </si>
  <si>
    <t>791.18(091) ROF</t>
  </si>
  <si>
    <t>Histoire du dessin animé français entre 1936 et 1940 : une politique culturelle d'État ? / Sébastien Roffat ; préfa</t>
  </si>
  <si>
    <t>Paris : L'Harmattan, DL 2014</t>
  </si>
  <si>
    <t>Roffat, Sébastien 1980-2022</t>
  </si>
  <si>
    <t>791(73) LAC</t>
  </si>
  <si>
    <t>Redneck movies : ruralité et dégénérescence dans le cinéma américain / Maxime Lachaud</t>
  </si>
  <si>
    <t>Pertuis : Rouge profond, DL 2014</t>
  </si>
  <si>
    <t>Lachaud, Maxime 1975-.... 070</t>
  </si>
  <si>
    <t>791(091) HIS</t>
  </si>
  <si>
    <t>Histoire du cinéma / Daniel Borden, Florian Duijsens, Thomas Gilbert et al. ; traducteurs Catherine Ludet, Bruno Krebs,</t>
  </si>
  <si>
    <t>Gennevilliers (Hauts-de-Seine) : National Geographic, 2015</t>
  </si>
  <si>
    <t>791(73) WIL</t>
  </si>
  <si>
    <t>À la porte du paradis : cent ans de cinéma américain, cinquante-huit cinéastes / Michael Henry Wilson ; [avant-propos de</t>
  </si>
  <si>
    <t>Wilson, Michael Henry 1946-2014</t>
  </si>
  <si>
    <t>791.12 BAN</t>
  </si>
  <si>
    <t>Le film noir français : figures, mythologies, auteurs / Denitza Bantcheva, Roberto Chiesi ; traduit de l'italien par Chr</t>
  </si>
  <si>
    <t>Saint-Denis-sur-Sarthon (Orne) : Gremese, 2015</t>
  </si>
  <si>
    <t>Bantcheva, Denitza 1969-.... 070</t>
  </si>
  <si>
    <t>Jean Eustache ou La traversée des apparences / Jérôme d'Estais</t>
  </si>
  <si>
    <t>La Madeleine : LettMotif, DL 2015</t>
  </si>
  <si>
    <t>Estais, Jérôme d' 070</t>
  </si>
  <si>
    <t>791.01 RAG</t>
  </si>
  <si>
    <t>Le film en suspens : la cinéstase, un essai de définition / Philippe Ragel</t>
  </si>
  <si>
    <t>Ragel, Philippe 070</t>
  </si>
  <si>
    <t>791.044 LIN</t>
  </si>
  <si>
    <t>Les écrans de l'ombre : la Seconde guerre mondiale dans le cinéma français, 1944-1969 / Sylvie Lindeperg</t>
  </si>
  <si>
    <t>Paris : Éd. Points, DL 2014</t>
  </si>
  <si>
    <t>Lindeperg, Sylvie 070</t>
  </si>
  <si>
    <t>791(43) DUF</t>
  </si>
  <si>
    <t>Le mal dans le cinéma allemand / Éric Dufour</t>
  </si>
  <si>
    <t>Les parapluies de Cherbourg : Jacques Demy / Patrice Guillamaud</t>
  </si>
  <si>
    <t>Liège (Belgique) : Ed. du CEFAL, 2014</t>
  </si>
  <si>
    <t>Guillamaud, Patrice 070</t>
  </si>
  <si>
    <t>David Fincher ou L'heure numérique / Guillaume Orignac</t>
  </si>
  <si>
    <t>Nantes : Capricci éditions, 2014</t>
  </si>
  <si>
    <t>Orignac, Guillaume 070</t>
  </si>
  <si>
    <t>791(44) GAL</t>
  </si>
  <si>
    <t>Les communistes et le cinéma : France, de la Libération aux années 60 / Pauline Gallinari</t>
  </si>
  <si>
    <t>Gallinari, Pauline 1978-.... 070</t>
  </si>
  <si>
    <t>791(03) PIN</t>
  </si>
  <si>
    <t>Dictionnaire technique du cinéma / Vincent Pinel, Christophe Pinel</t>
  </si>
  <si>
    <t>Paris : Armand Colin, DL 2016</t>
  </si>
  <si>
    <t>791(44) LIG</t>
  </si>
  <si>
    <t>La Ligue de l'enseignement et le cinéma : une histoire de l'éducation à l'image, 1945-1989 / sous la direction de Fr</t>
  </si>
  <si>
    <t>Paris : AFRHC, Association française de recherche sur l'histoire du cinéma, DL 2016</t>
  </si>
  <si>
    <t>791(73) AUG</t>
  </si>
  <si>
    <t>Une histoire du cinéma américain : stratégies, révolutions et mutations au XXe siècle / Joël Augros, Kira Kitsopan</t>
  </si>
  <si>
    <t>Augros, Joël 1957-.... 070</t>
  </si>
  <si>
    <t>791(61) BRA</t>
  </si>
  <si>
    <t>Regards sur les cinémas du Maghreb / Denise Brahimi</t>
  </si>
  <si>
    <t>Paris : Petra, 2016</t>
  </si>
  <si>
    <t>Brahimi, Denise 1936-.... 070</t>
  </si>
  <si>
    <t>Alain Resnais : les coulisses de la création : entretiens avec ses proches collaborateurs / François Thomas</t>
  </si>
  <si>
    <t>Malakoff (Hauts-de-Seine) : Armand Colin, 2016</t>
  </si>
  <si>
    <t>Thomas, François 1959-.... 470</t>
  </si>
  <si>
    <t>De Méliès à la 3D, la machine cinéma : exposition, Paris, Cinémathèque française, du 5 octobre 2016 au 29 janvier</t>
  </si>
  <si>
    <t>Paris : Lienart éditions : Cinémathèque française, 2016</t>
  </si>
  <si>
    <t>Peindre pour le cinéma : une histoire du matte painting / Réjane Hamus-Vallée</t>
  </si>
  <si>
    <t>Villeneuve-d'Ascq : Presses universitaires du Septentrion, 2016</t>
  </si>
  <si>
    <t>791.6 BART.S 1</t>
  </si>
  <si>
    <t>Few of them : photographies et poèmes/ / Sharunas Bartas ; texte de Sonia Voss</t>
  </si>
  <si>
    <t>Trézélan (Côtes-d'Armor) : Filigranes, 2016</t>
  </si>
  <si>
    <t>Bartas, Šarūnas 1964-....</t>
  </si>
  <si>
    <t>791(576) ELH</t>
  </si>
  <si>
    <t>Mélancolie libanaise : le cinéma après la guerre civile / Dima El-Horr ; préface d'Alain Bergala</t>
  </si>
  <si>
    <t>Paris : L'Harmattan, 2016</t>
  </si>
  <si>
    <t>Horr, Dima El- 1972-.... 070</t>
  </si>
  <si>
    <t>791(091) ROL</t>
  </si>
  <si>
    <t>Femmes et cinéma, sois belle et tais-toi ! / Brigitte Rollet</t>
  </si>
  <si>
    <t>Paris : Belin, DL 2017</t>
  </si>
  <si>
    <t>Rollet, Brigitte 070</t>
  </si>
  <si>
    <t>791.6 KORI 2</t>
  </si>
  <si>
    <t>Harmony Korine / by Harmony Korine and Alicia Knock and Emmanuel Burdeau ; edited by Alison McDonald and Brett Garde</t>
  </si>
  <si>
    <t>New York : Rizzoli Electa, 2018</t>
  </si>
  <si>
    <t>Korine, Harmony 1974-....</t>
  </si>
  <si>
    <t>Pensées du cinéma : les films qu'on accompagne, le cinéma qu'on cherche à ressaisir / Raymond Bellour</t>
  </si>
  <si>
    <t>Paris : POL, 2016</t>
  </si>
  <si>
    <t>791(83) BAD</t>
  </si>
  <si>
    <t>Sur "Le ciel du centaure" de Hugo Santiago / Alain Badiou, Alexander Garcia Düttmann, Jean-Luc Nancy</t>
  </si>
  <si>
    <t>Paris : Nouvelles éditions Lignes, 2016</t>
  </si>
  <si>
    <t>Badiou, Alain 1937-.... 070</t>
  </si>
  <si>
    <t>Au travail avec Eustache : (making of) / Luc Béraud</t>
  </si>
  <si>
    <t>Arles (Bouches-du-Rhône) : Actes Sud, 2017 Lyon : Institut Lumière, 2017</t>
  </si>
  <si>
    <t>Béraud, Luc 1945-.... 070</t>
  </si>
  <si>
    <t>Godard au travail : les années 60 / Alain Bergala ; avec la collaboration de Mélanie Gérin et la participation de Núria</t>
  </si>
  <si>
    <t>Paris : "Cahiers du cinéma", DL 2006</t>
  </si>
  <si>
    <t>793.2(44) ANT</t>
  </si>
  <si>
    <t>Maritie &amp; Gilbert Carpentier : l'âge d'or des variétés / Jérôme Anthony, Philippe Thuillier ; préface Michel Druck</t>
  </si>
  <si>
    <t>Vanves (Hauts-de-Seine) : Chêne, 2016</t>
  </si>
  <si>
    <t>Anthony, Jérôme 1968-.... 070</t>
  </si>
  <si>
    <t>791(44) GAR</t>
  </si>
  <si>
    <t>Gaumont : depuis que le cinéma existe / François Garçon</t>
  </si>
  <si>
    <t>Paris : Gallimard, 2015</t>
  </si>
  <si>
    <t>Garçon, François 070</t>
  </si>
  <si>
    <t>791.45 PIN</t>
  </si>
  <si>
    <t>Effets spéciaux : 2 siècles d'histoires / Pascal Pinteau</t>
  </si>
  <si>
    <t>Paris : Bragelonne, cop. 2015</t>
  </si>
  <si>
    <t>Pinteau, Pascal 070</t>
  </si>
  <si>
    <t>791(519.5) GOM</t>
  </si>
  <si>
    <t>Séoul cinéma : les origines du nouveau cinéma coréen / Adrien Gombeaud</t>
  </si>
  <si>
    <t>Paris Budapest Kinshasa [etc.] : l'Harmattan, DL 2006</t>
  </si>
  <si>
    <t>Gombeaud, Adrien 1975-.... 070</t>
  </si>
  <si>
    <t>791.4(076) HOG</t>
  </si>
  <si>
    <t>Créer et produire pour les nouveaux médias : le guide de la narration interactive et transmédia / Benjamin Hoguet</t>
  </si>
  <si>
    <t>Paris : Dixit, 2016</t>
  </si>
  <si>
    <t>Hoguet, Benjamin 070</t>
  </si>
  <si>
    <t>Interactivité et transmédia, les secrets de fabrication : fiction, documentaire, journalisme, jeu, bande dessinée, br</t>
  </si>
  <si>
    <t>L'attrait des miroirs / Dominique Païni</t>
  </si>
  <si>
    <t>Crisnée (Belgique) : Yellow now, 2017</t>
  </si>
  <si>
    <t>Païni, Dominique 1947-.... 070</t>
  </si>
  <si>
    <t>791.7 DELO 2</t>
  </si>
  <si>
    <t>Alain Delon, ange et voyou / Vincent Quivy</t>
  </si>
  <si>
    <t>Paris : Seuil, 2017</t>
  </si>
  <si>
    <t>Quivy, Vincent 1967-.... 070</t>
  </si>
  <si>
    <t>Trump et Hollywood. 1 L'arrivée au pouvoir / David Da Silva</t>
  </si>
  <si>
    <t>791.14 DEL</t>
  </si>
  <si>
    <t>Le cinéma d'action américain / Olivier Delcroix</t>
  </si>
  <si>
    <t>Paris : Hoëbeke, 2017</t>
  </si>
  <si>
    <t>Delcroix, Olivier 1967-.... 070</t>
  </si>
  <si>
    <t>791.7 MCQU 2</t>
  </si>
  <si>
    <t>Steve McQueen : ses plus belles images de films / Raymond Boyer</t>
  </si>
  <si>
    <t>Paris : AKFG communication éditions : Collection Christophel Serge Darmon, 2017</t>
  </si>
  <si>
    <t>Boyer, Raymond 1955-.... 070</t>
  </si>
  <si>
    <t>791.045 SUR</t>
  </si>
  <si>
    <t>Sur la route... quand le cinéma franchit les frontières / sous la direction de Bénédicte Brémard, Julie Michot et I</t>
  </si>
  <si>
    <t>Dijon : Ed. universitaires de Dijon, 2018</t>
  </si>
  <si>
    <t>791.7 SER</t>
  </si>
  <si>
    <t>Les immortelles : les grands entretiens de Henry-Jean Servat / préface de Gérard Lefort</t>
  </si>
  <si>
    <t>Paris : Hors collection : Libération, 2018</t>
  </si>
  <si>
    <t>Servat, Henry Jean 1949-.... 070</t>
  </si>
  <si>
    <t>791.18 MIYA 2</t>
  </si>
  <si>
    <t>L'oeuvre de Hayao Miyazaki : le maître de l'animation japonaise / Gael Berton</t>
  </si>
  <si>
    <t>Toulouse : Third éditions, 2018</t>
  </si>
  <si>
    <t>Berton, Gael 070</t>
  </si>
  <si>
    <t>791(46) ENC</t>
  </si>
  <si>
    <t>The Encyclopedia of Contemporary Spanish Films / edited by Salvador Jimenez Murguia and Alex Pinar</t>
  </si>
  <si>
    <t>Rowman &amp; Littlefield, 2018</t>
  </si>
  <si>
    <t>Il était une fois dans l'Ouest de Sergio Leone / Roberto Donati</t>
  </si>
  <si>
    <t>Donati, Roberto 1980-.... 070</t>
  </si>
  <si>
    <t>791(091) LEU</t>
  </si>
  <si>
    <t>Le cinéma en perspective : une histoire / Jean-Louis Leutrat ; sous la direction de Michel Marie</t>
  </si>
  <si>
    <t>791.19 CAM</t>
  </si>
  <si>
    <t>Futurs de l'obsolescence : essai sur la restauration du film d'artiste / Enrico Camporesi</t>
  </si>
  <si>
    <t>[Milan] [Paris] : Éditions Mimésis, DL 2018</t>
  </si>
  <si>
    <t>Camporesi, Enrico 1987-.... 070</t>
  </si>
  <si>
    <t>791.041 LIG</t>
  </si>
  <si>
    <t>Les lignes du 7e art : histoires de cinéma à la RATP / [textes de Fabienne Waks]</t>
  </si>
  <si>
    <t>Paris : Cherche midi, DL 2019</t>
  </si>
  <si>
    <t>Waks, Fabienne 1956-.... 070</t>
  </si>
  <si>
    <t>Marlène Dietrich : la scandaleuse de Berlin / Jean-Paul Bled</t>
  </si>
  <si>
    <t>Paris : Perrin, DL 2019</t>
  </si>
  <si>
    <t>Bled, Jean-Paul 070</t>
  </si>
  <si>
    <t>Derrière le rideau : Alfred Hitchcock, Saul Bass et la scène de la douche / Joachim Daniel Dupuis</t>
  </si>
  <si>
    <t>Dupuis, Joachim Daniel 1974-.... 070</t>
  </si>
  <si>
    <t>791(6) SOU</t>
  </si>
  <si>
    <t>Esthétique du film politique / Fouad Souiba</t>
  </si>
  <si>
    <t>Rabat : Marsam, 2019</t>
  </si>
  <si>
    <t>Souiba, Fouad 1963-.... 070</t>
  </si>
  <si>
    <t>791(03) TOU</t>
  </si>
  <si>
    <t>Tout sur le cinéma : panorama des chefs-d'oeuvre et des techniques / sous la direction de Philip Kemp</t>
  </si>
  <si>
    <t>Paris : Flammarion, 2019</t>
  </si>
  <si>
    <t>Les films de Brian De Palma / coordination éditoriale Edouard Sivière</t>
  </si>
  <si>
    <t>791.01 FOL</t>
  </si>
  <si>
    <t>Dépersonnalisations au cinéma : du traumatisme à la création / Virginie Foloppe</t>
  </si>
  <si>
    <t>[Maroeuil] : Éditions les Contemporains favoris, DL 2018</t>
  </si>
  <si>
    <t>Foloppe, Virginie 070</t>
  </si>
  <si>
    <t>791.045 ONT</t>
  </si>
  <si>
    <t>On the road again... quand le cinéma reprend la route / sous la direction de Laureano Montero, Carl Vetters et Shannon</t>
  </si>
  <si>
    <t>791(73) BRO</t>
  </si>
  <si>
    <t>RKO : 30 ans d'Hollywood / Serge Bromberg et Emile Mahler</t>
  </si>
  <si>
    <t>Paris : Lobster films, 2018</t>
  </si>
  <si>
    <t>791.4 VOG</t>
  </si>
  <si>
    <t>Mémo à l'usage des scénaristes : secrets d'écriture pour élaborer une structure et construire des personnages / Chr</t>
  </si>
  <si>
    <t>Vogler, Christopher 1949-.... 070</t>
  </si>
  <si>
    <t>791.043 PSY</t>
  </si>
  <si>
    <t>Psychanalyse et cinéma : du visible et du dicible / sous la direction de Chantal Clouard, Myriam Leibovici</t>
  </si>
  <si>
    <t>Paris : Hermann, 2019</t>
  </si>
  <si>
    <t>Centre culturel international Cerisy-la-Salle, Manche  Colloque 01 2017-08-11 / 2017-08-18) 070</t>
  </si>
  <si>
    <t>791.6 CHAP 2</t>
  </si>
  <si>
    <t>Charlie Chaplin dans l'oeil des avant-gardes</t>
  </si>
  <si>
    <t>Gand (Belgique) : Snoeck Publishers, 2019</t>
  </si>
  <si>
    <t>791.01 ECR</t>
  </si>
  <si>
    <t>Revue Ecrans. . 8-9 Le cinéma ou La nouvelle expérience de l'art / sous la direction de Sébastien David, David Petter</t>
  </si>
  <si>
    <t>Le cinéma en mouvements depuis la Nouvelle Vague : [actes du colloque, INHA, 30-31 mai 2013] / [organisé par le groupe</t>
  </si>
  <si>
    <t>791.6 KAZA 2</t>
  </si>
  <si>
    <t>Elia Kazan : la confusion des sentiments / sous la direction de Jean-Michel Durafour et José Moure</t>
  </si>
  <si>
    <t>Aix-en-Provence (Bouches-du-Rhône) : Presses universitaires de Provence, 2019</t>
  </si>
  <si>
    <t>791.6 LEE..S 2</t>
  </si>
  <si>
    <t>Spike Lee : un cinéaste controversé / Régis Dubois ; préface de Jean-Claude Barny</t>
  </si>
  <si>
    <t>Dubois, Régis 1973-.... 070</t>
  </si>
  <si>
    <t>791.5 ECR</t>
  </si>
  <si>
    <t>Ecrire par l'image : directeurs et directrices de la photo / coordonné par N.T. Binh et Jean-Paul Figasso ; entretiens</t>
  </si>
  <si>
    <t>Bruxelles : les Impressions nouvelles, 2019</t>
  </si>
  <si>
    <t>791.6 CAME.J</t>
  </si>
  <si>
    <t>Histoire de la science-fiction / James Cameron</t>
  </si>
  <si>
    <t>Paris : Mana Books, 2019</t>
  </si>
  <si>
    <t>Cameron, James 1954-.... 070</t>
  </si>
  <si>
    <t>791.6 CARP 2</t>
  </si>
  <si>
    <t>L'oeuvre de John Carpenter : les masques du maître de l'horreur / Stéphane Bouley</t>
  </si>
  <si>
    <t>Toulouse : Third éditions, 2019</t>
  </si>
  <si>
    <t>Bouley, Stéphane 070</t>
  </si>
  <si>
    <t>791.6 LINK</t>
  </si>
  <si>
    <t>Richard Linklater, cinéaste du moment / sous la direction de Romain Lefebvre, Raphaël Nieuwjaer, Jean-Marie Samocki</t>
  </si>
  <si>
    <t>Paris : Post-éditions, 2019</t>
  </si>
  <si>
    <t>791.7 FUNE</t>
  </si>
  <si>
    <t>L'intégrale de Funès : Louis de Funès de A à Z : tout, tout, tout sur Louis de Funès, ses films, ses partenaires, s</t>
  </si>
  <si>
    <t>Paris : Hors collection, 2020</t>
  </si>
  <si>
    <t>Lemonier, Marc 070</t>
  </si>
  <si>
    <t>791.6 BONG 2</t>
  </si>
  <si>
    <t>Rockyrama : saison 8. . 1 Le monde selon Bong Joon-ho : rencontre avec le réalisateur de Parasite</t>
  </si>
  <si>
    <t>Paris : Ynnis éditions, 2020</t>
  </si>
  <si>
    <t>791.046 GER</t>
  </si>
  <si>
    <t>Cinémiracles, l'émerveillement religieux à l'écran / Timothée Gérardin</t>
  </si>
  <si>
    <t>Levallois-Perret (Hauts-de-Seine) : Playlist society, 2020</t>
  </si>
  <si>
    <t>Gérardin, Timothée 070</t>
  </si>
  <si>
    <t>791.6 ROHM 1</t>
  </si>
  <si>
    <t>Six contes moraux / Eric Rohmer</t>
  </si>
  <si>
    <t>Paris : Cahiers du cinéma, 2020</t>
  </si>
  <si>
    <t>Rohmer, Éric 1920-2010 070</t>
  </si>
  <si>
    <t>791.6 COPP 2</t>
  </si>
  <si>
    <t>Le parrain : les archives inédites de la trilogie / Peter Cowie ; traduction Marie-Mathilde Bortolotti</t>
  </si>
  <si>
    <t>Paris : Editions de l'Imprévu, 2020</t>
  </si>
  <si>
    <t>Cowie, Peter 1939-.... 070</t>
  </si>
  <si>
    <t>791.6 KUBR</t>
  </si>
  <si>
    <t>Shining : Stanley Kubrick : dans le labyrinthe / sous la direction de Anne Goliot-Lét</t>
  </si>
  <si>
    <t>Latresne (Gironde) : le Bord de l'eau, 2020</t>
  </si>
  <si>
    <t>791.6 ALLE.W 1</t>
  </si>
  <si>
    <t>Soit dit en passant : autobiographie / Woody Allen ; traduit de l'anglais (Etats-Unis) par Marc Amfreville et Antoine Ca</t>
  </si>
  <si>
    <t>Paris : Stock, 2020</t>
  </si>
  <si>
    <t>Allen, Woody 1935-.... 070</t>
  </si>
  <si>
    <t>La ricotta La Terre vue de la Lune Qu'est-ce que c'est, les nuages ? / Pier Paolo Pasolini ; préface de Franco Zabagli</t>
  </si>
  <si>
    <t>Paris : Grenelle, 2020</t>
  </si>
  <si>
    <t>791(011) LAM</t>
  </si>
  <si>
    <t>Eduquer par le cinéma Films récents / Sabine de La Moissonnière ; préface de Xavier Darcos ; avec la participation d</t>
  </si>
  <si>
    <t>Paris : Le Centurion, 2020</t>
  </si>
  <si>
    <t>La Moissonnière, Sabine de 070</t>
  </si>
  <si>
    <t>Eisenstein et le constructivisme russe / François Albera</t>
  </si>
  <si>
    <t>Albera, François 1948-.... 070</t>
  </si>
  <si>
    <t>791.045 AND</t>
  </si>
  <si>
    <t>Etre actrice noire en France : (dé)jouer les imaginaires / Lucie Andr</t>
  </si>
  <si>
    <t>André, Lucie 070</t>
  </si>
  <si>
    <t>Psychose : du chef d'oeuvre d'Alfred Hitchcock à la série Bates Motel / [écrit par Gilles Esposito et Cédric Dele</t>
  </si>
  <si>
    <t>Paris : Editions Custom publishing</t>
  </si>
  <si>
    <t>Esposito, Gilles 1966-.... 070</t>
  </si>
  <si>
    <t>791.04 EAD</t>
  </si>
  <si>
    <t>Cinéma et mythologie : Varda, Resnais, Honor, Annaud / Caroline Eades</t>
  </si>
  <si>
    <t>Eades, Caroline 1956-.... 070</t>
  </si>
  <si>
    <t>791.6 ANTO</t>
  </si>
  <si>
    <t>Michelangelo Antonioni : d'un regard à l'autre / Jacques Demange ; préface Jean A. Gili</t>
  </si>
  <si>
    <t>Demange, Jacques 070</t>
  </si>
  <si>
    <t>791.01 CAP</t>
  </si>
  <si>
    <t>Captures d'écran : quand le cinéma affronte les flux numériques / sous la direction de Nicolas Bras et Frédéric-P</t>
  </si>
  <si>
    <t>Crisnée : Yellow Now, DL 2022</t>
  </si>
  <si>
    <t>Bras, Nicolas 651</t>
  </si>
  <si>
    <t>791(73) VIL</t>
  </si>
  <si>
    <t>Le nouvel Hollywood (1967-1980) : une réinvention du point de vue / Baptiste Villenave</t>
  </si>
  <si>
    <t>Rennes : Presses universitaires de Rennes, DL 2022</t>
  </si>
  <si>
    <t>Villenave, Baptiste 070</t>
  </si>
  <si>
    <t>791.6 AKER 2</t>
  </si>
  <si>
    <t>Chantal Akerman / [dossier dirigé par François Bovier &amp; Serge Margel] ; Association Décadrages ; [introduction vis</t>
  </si>
  <si>
    <t>Lausanne : Association Décadrages, [2022]</t>
  </si>
  <si>
    <t>Bovier, François 1972-.... 651</t>
  </si>
  <si>
    <t>David Cronenberg : l'horreur au fond du corps / [propos recueillis par Alexandre Poncet et Alizée Morin]</t>
  </si>
  <si>
    <t>Cronenberg, David 1943-.... 460</t>
  </si>
  <si>
    <t>791.6 TRUF 2</t>
  </si>
  <si>
    <t>François Truffaut film par film / Christine Masson et Laurent Delmas ; préface d'Arnaud Desplechin</t>
  </si>
  <si>
    <t>[Paris] : Gallimard : France inter, DL 2021</t>
  </si>
  <si>
    <t>Masson, Christine 19..-.... 070</t>
  </si>
  <si>
    <t>791.6 NOLA 2</t>
  </si>
  <si>
    <t>Nolan, le temps et Bergson : Tenet, le cinéaste à la rencontre du philosophe</t>
  </si>
  <si>
    <t>Paris : l'Harmattan, 2022</t>
  </si>
  <si>
    <t>Grimaud, Manon 1999?-....</t>
  </si>
  <si>
    <t>791.6 CARA 2</t>
  </si>
  <si>
    <t>La petite géographie réinventée de Los Carax / Jérme d'Estais</t>
  </si>
  <si>
    <t>Paris : Marest diteur, 2021</t>
  </si>
  <si>
    <t>791.19 LEB</t>
  </si>
  <si>
    <t>Radical cinema / Christian Lebrat ; translated from the French by Anna Doyle</t>
  </si>
  <si>
    <t>[Paris] : Paris expérimental, 2021</t>
  </si>
  <si>
    <t>Lebrat, Christian 1952-.... 070</t>
  </si>
  <si>
    <t>791.3 LEF</t>
  </si>
  <si>
    <t>Les Manufactures de nos rêves : Les studios de cinéma français des annes 30</t>
  </si>
  <si>
    <t>RENNES : Presses universitaires de Rennes, 2021</t>
  </si>
  <si>
    <t>Lefeuvre, Morgan</t>
  </si>
  <si>
    <t>791.6 FLEI 2</t>
  </si>
  <si>
    <t>Richard Fleischer, une oeuvre / Nicolas Tellop ; préface de Luc Chomarat</t>
  </si>
  <si>
    <t>Tellop, Nicolas 1980-.... 070</t>
  </si>
  <si>
    <t>791.3 FIL</t>
  </si>
  <si>
    <t>Les films sans distributeur / coordination, Bruno Girard, Christel Taillibert</t>
  </si>
  <si>
    <t>Paris : L'Harmattan</t>
  </si>
  <si>
    <t>Girard, Bruno 1960-.... 340</t>
  </si>
  <si>
    <t>791.45 OBA</t>
  </si>
  <si>
    <t>Devant le décor : le personnage et le monde (Duvivier, Carné, Hitchcock, Melville) / Paul Obadia</t>
  </si>
  <si>
    <t>Obadia, Paul 1953-.... 070</t>
  </si>
  <si>
    <t>791.7 STE</t>
  </si>
  <si>
    <t>Actrices-sorcières</t>
  </si>
  <si>
    <t>Paris : Capricci Editions, 2022</t>
  </si>
  <si>
    <t>Stélandre, Thomas</t>
  </si>
  <si>
    <t>791.18 PON</t>
  </si>
  <si>
    <t>Destin animé / Marc Du Pontavice</t>
  </si>
  <si>
    <t>Genève : Slatkine &amp; Cie</t>
  </si>
  <si>
    <t>Du Pontavice, Marc 1963-.... 070</t>
  </si>
  <si>
    <t>Pasolini par Pasolini / entretiens avec Jon Halliday ; préface de Nico Naldini ; traduit de l'anglais et de l'italien,</t>
  </si>
  <si>
    <t>[Paris] : Seuil, DL 2022</t>
  </si>
  <si>
    <t>Pasolini, Pier Paolo 1922-1975 460</t>
  </si>
  <si>
    <t>791.041 FRO</t>
  </si>
  <si>
    <t>Le Quartier latin mis en scènes / Jean-Michel Frodon</t>
  </si>
  <si>
    <t>Paris : Espaces &amp; signes, DL 2022</t>
  </si>
  <si>
    <t>Frodon, Jean-Michel 1953-.... 070</t>
  </si>
  <si>
    <t>791.02 THO</t>
  </si>
  <si>
    <t>Qu'elle était verte ma vallée / un livre de Jean-Baptiste Thoret</t>
  </si>
  <si>
    <t>Paris : Magnani</t>
  </si>
  <si>
    <t>Nous Deux roman-photo : et autres écrits pour Jean Eustache / Sylvie Durastanti</t>
  </si>
  <si>
    <t>Auch : Tristram, DL 2022</t>
  </si>
  <si>
    <t>Durastanti, Sylvie 070</t>
  </si>
  <si>
    <t>791.6 GODA</t>
  </si>
  <si>
    <t>Jean-Luc Godard / Nicole Brenez</t>
  </si>
  <si>
    <t>Saint-Vincent-de-Mercuze (Isère) : De l'incidence-éditeur, 2023</t>
  </si>
  <si>
    <t>Brenez, Nicole 1961-.... 070</t>
  </si>
  <si>
    <t>Le style transcendantal au cinéma : Ozu, Bresson, Dreyer</t>
  </si>
  <si>
    <t>Belval : Circé, 2022</t>
  </si>
  <si>
    <t>Schrader, Paul 1946-....</t>
  </si>
  <si>
    <t>Le clip : histoire et esthétique / Laurent Jullier et Julien Péquignot</t>
  </si>
  <si>
    <t>L'image mouvement/ / Gilles Deleuze</t>
  </si>
  <si>
    <t>Paris : Ed. de Minuit, 1983</t>
  </si>
  <si>
    <t>791.4(076) MCK</t>
  </si>
  <si>
    <t>Story : écrire un scénario pour le cinéma et la télévision / Robert McKee ; traduction, Brigitte Gauthier</t>
  </si>
  <si>
    <t>Malakoff : Armand Colin, DL 2017</t>
  </si>
  <si>
    <t>McKee, Robert 1941-.... 070</t>
  </si>
  <si>
    <t>791.7 SCHW 1</t>
  </si>
  <si>
    <t>Total recall : l'incroyable et véridique histoire de ma vie / Arnold Schwarzenegger ; en collaboration avec Pete Petre ;</t>
  </si>
  <si>
    <t>Paris : Presses de la Cité, 2012</t>
  </si>
  <si>
    <t>Schwarzenegger, Arnold 1947-....</t>
  </si>
  <si>
    <t>791.6 MCTI 2</t>
  </si>
  <si>
    <t>Die Hard : John McTiernan, 1988</t>
  </si>
  <si>
    <t>Paris : Ynnis éditions, 2018</t>
  </si>
  <si>
    <t>791.6 FRIE 1</t>
  </si>
  <si>
    <t>Friedkin connection : les mémoires d'un cinéaste de légende / William Friedkin ; traduit de l'anglais (américain) pa</t>
  </si>
  <si>
    <t>Paris : La Martinière, DL 2014</t>
  </si>
  <si>
    <t>Friedkin, William 1935-2023 070</t>
  </si>
  <si>
    <t>Resnais, "L'amour à mort" / sous la dir. de Jean-Louis Leutrat</t>
  </si>
  <si>
    <t>[Paris] : Presses de la Sorbonne nouvelle, 1992</t>
  </si>
  <si>
    <t>L'écriture filmique de Marguerite Duras / Madeleine Borgomano</t>
  </si>
  <si>
    <t>Paris : Albatros, 1985</t>
  </si>
  <si>
    <t>Borgomano, Madeleine 1933-2009</t>
  </si>
  <si>
    <t>791.19 DEV</t>
  </si>
  <si>
    <t>Le cinéma lettriste : 1951-1991 / Frédérique Devaux</t>
  </si>
  <si>
    <t>Paris : Paris expérimental, 1992</t>
  </si>
  <si>
    <t>Devaux Yahi, Frédérique 1956-....</t>
  </si>
  <si>
    <t>791.042 CHE</t>
  </si>
  <si>
    <t>Kids : 50 films autour de l'enfance / Jacques Chevallier</t>
  </si>
  <si>
    <t>Paris : Centre National de documentation pédagogique, 1986-1994</t>
  </si>
  <si>
    <t>Chevallier, Jacques 1927-.... 070</t>
  </si>
  <si>
    <t>Pasolini : une vie / Enzo Siciliano ; traduit de l'italien par Jacques Joly et Emmanuelle Genevois</t>
  </si>
  <si>
    <t>Paris : Éd. de la Différence, 1984</t>
  </si>
  <si>
    <t>Siciliano, Enzo 1934-2006 070</t>
  </si>
  <si>
    <t>791.6 PARA 1</t>
  </si>
  <si>
    <t>Sept visions / Sergueï Paradjanov ; trad. du russe par Galia Ackerman et Pierre Lorrain ; préf., notes et commentaires</t>
  </si>
  <si>
    <t>Paris : Seuil, 1992</t>
  </si>
  <si>
    <t>Paradžanov, Sergej Iosifovič 1924-1990</t>
  </si>
  <si>
    <t>791.6 LIND 2</t>
  </si>
  <si>
    <t>Max Linder / par Maud Linder</t>
  </si>
  <si>
    <t>Paris : Éd. Atlas Bruxelles : Éd. Atlen, 1992</t>
  </si>
  <si>
    <t>Linder, Maud 1924-2017 070</t>
  </si>
  <si>
    <t>791(47) MAR</t>
  </si>
  <si>
    <t>Le cinéma soviétique : de Khrouchtchev à Gorbatchev (1955-1992) / Marcel Martin</t>
  </si>
  <si>
    <t>Lausanne : L'Age d'Homme, 1993</t>
  </si>
  <si>
    <t>Martin, Marcel 1926-2016</t>
  </si>
  <si>
    <t>791(573) CIN</t>
  </si>
  <si>
    <t>Cinémas d'Israël</t>
  </si>
  <si>
    <t>Paris : Ed. du Jeu de paume, 1992</t>
  </si>
  <si>
    <t>791.4 PRE</t>
  </si>
  <si>
    <t>Jean-Claude Carrière, scénariste : l'art de raconter des histoires / René Prédal</t>
  </si>
  <si>
    <t>Paris : Ed. du Cerf, 1994</t>
  </si>
  <si>
    <t>791.45 TRA</t>
  </si>
  <si>
    <t>Alexandre Trauner : décors de cinéma / entretiens avec Jean-Pierre Berthom</t>
  </si>
  <si>
    <t>Paris : Jade : Flammarion, 1988</t>
  </si>
  <si>
    <t>Trauner, Alexandre 1906-1993 070</t>
  </si>
  <si>
    <t>Je suis un grand menteur : entretien avec Damien Pettigrew / Federico Fellini ; trad. de l'italien par Muriel Finetin</t>
  </si>
  <si>
    <t>Paris : l'Arche, 1994</t>
  </si>
  <si>
    <t>791 MAG</t>
  </si>
  <si>
    <t>Magnum cinéma : des histoires de cinéma par les photographes de Magnum / textes d'Alain Bergala</t>
  </si>
  <si>
    <t>Paris : "Cahiers du cinéma" : Paris-audiovisuel, 1994</t>
  </si>
  <si>
    <t>Magnum photos 440</t>
  </si>
  <si>
    <t>Brando : la biographie non autorisée / Peter Manso ; [trad. par Thierry Arson, Claire Beauvillard, Danièle Berdou, et</t>
  </si>
  <si>
    <t>[Paris] : Presses de la Cité, 1994</t>
  </si>
  <si>
    <t>Manso, Peter 070</t>
  </si>
  <si>
    <t>791(44) BIL</t>
  </si>
  <si>
    <t>L'âge classique du cinéma français : du cinéma parlant à la Nouvelle Vague / Pierre Billard</t>
  </si>
  <si>
    <t>[Paris] : Flammarion, 1995</t>
  </si>
  <si>
    <t>Billard, Pierre 1922-2016 070</t>
  </si>
  <si>
    <t>791.6 LUMI.F 2</t>
  </si>
  <si>
    <t>Les images des Lumière / Bernard Chardère</t>
  </si>
  <si>
    <t>[Paris] : Gallimard, 1995</t>
  </si>
  <si>
    <t>Chardère, Bernard 1930-2023 070</t>
  </si>
  <si>
    <t>791(47) FIL</t>
  </si>
  <si>
    <t>The film factory : Russian and Soviet cinema in documents : 1896-1939 / ed. and translated by Richard Taylor ; co-ed. wi</t>
  </si>
  <si>
    <t>London New York, NY : Routledge, 1994</t>
  </si>
  <si>
    <t>791(575) KHA</t>
  </si>
  <si>
    <t>Cinémas arabes : topographie d'une image éclatée / Khémaïs Khayati</t>
  </si>
  <si>
    <t>Khayati, Khemaïs</t>
  </si>
  <si>
    <t>791(714) AUP</t>
  </si>
  <si>
    <t>Au pays des ennemis du cinéma... : pour une nouvelle histoire des débuts du cinéma au Québec / sous la dir. de Andr</t>
  </si>
  <si>
    <t>Montréal : Nuit blanche, 1996</t>
  </si>
  <si>
    <t>La rampe : cahier critique, 1970-1982 / Serge Daney</t>
  </si>
  <si>
    <t>Paris : Éd. de l'Etoile, 1996</t>
  </si>
  <si>
    <t>Daney, Serge 1944-1992 070</t>
  </si>
  <si>
    <t>791.02 AUM</t>
  </si>
  <si>
    <t>A quoi pensent les films / Jacques Aumont</t>
  </si>
  <si>
    <t>Paris : Séguier, 1996</t>
  </si>
  <si>
    <t>JLG/JLG : phrases / Jean-Luc Godard</t>
  </si>
  <si>
    <t>Paris : POL, 1996</t>
  </si>
  <si>
    <t>Brian De Palma, le rebelle manipulateur / Dominique Legrand</t>
  </si>
  <si>
    <t>Legrand, Dominique 1963-.... 070</t>
  </si>
  <si>
    <t>791(48) COW</t>
  </si>
  <si>
    <t>Le cinéma des pays nordiques / Peter Cowie</t>
  </si>
  <si>
    <t>Paris : Centre Georges Pompidou, 1990</t>
  </si>
  <si>
    <t>Cowie, Peter 1939-....</t>
  </si>
  <si>
    <t>791.7 LAFO 1</t>
  </si>
  <si>
    <t>Le roman de ma vie / Bernadette Lafont ; en collab. avec Evane Hanska</t>
  </si>
  <si>
    <t>Paris : Flammarion, 1997</t>
  </si>
  <si>
    <t>Lafont, Bernadette 1938-2013</t>
  </si>
  <si>
    <t>Le cinéma français de la Libération à la Nouvelle Vague (1945-1958) / André Bazin ; textes réunis et préfacés par Jean N</t>
  </si>
  <si>
    <t>Paris : Cahiers du cinéma, 1998</t>
  </si>
  <si>
    <t>791.6 KLEI 2</t>
  </si>
  <si>
    <t>William Klein : films / (texte par) Claire Clouzot</t>
  </si>
  <si>
    <t>Paris : Marval, 1998</t>
  </si>
  <si>
    <t>Clouzot, Claire 1933-2020</t>
  </si>
  <si>
    <t>Le cinéma japonais de ses origines à nos jours / exposition coréalisée par la Cinémathèque Française, la Fondation du Ja</t>
  </si>
  <si>
    <t>Paris : Cinémathèque française, 1984</t>
  </si>
  <si>
    <t>791.041 PAY</t>
  </si>
  <si>
    <t>Les paysages du cinéma / ss. la dir. de Jean Mottet</t>
  </si>
  <si>
    <t>Seyssel (Ain) : Champ Vallon, 1999</t>
  </si>
  <si>
    <t>791(73) CIE</t>
  </si>
  <si>
    <t>Les grands thèmes du cinéma americain. 2 Ambivalences et croyances / Michel Cieutat</t>
  </si>
  <si>
    <t>Cieutat, Michel 1945-.... 070</t>
  </si>
  <si>
    <t>791.6 SIRK 1</t>
  </si>
  <si>
    <t>Conversations avec Douglas Sirk / Jon Halliday ; trad. de l'anglais par Serge Grünberg</t>
  </si>
  <si>
    <t>Sirk, Douglas 1897-1987</t>
  </si>
  <si>
    <t>791(82) STA</t>
  </si>
  <si>
    <t>Tropical multiculturalism : a comparative history of race in Brazilian cinema and culture / Robert Stam</t>
  </si>
  <si>
    <t>Durham, NC London : Duke University Press, 1997</t>
  </si>
  <si>
    <t>Stam, Robert 1941-....</t>
  </si>
  <si>
    <t>Fritz Lang : films-textes-références / Georges Sturm</t>
  </si>
  <si>
    <t>Nancy : Presses universitaires de Nancy, 1990</t>
  </si>
  <si>
    <t>Sturm, Georges 1941-....</t>
  </si>
  <si>
    <t>Octobre : écriture et idéologie / Marie-Claire Ropars-Wuilleumier, Pierre Sorlin</t>
  </si>
  <si>
    <t>Paris : Albatros, 1976-</t>
  </si>
  <si>
    <t>Ropars, Marie-Claire 1936-2007</t>
  </si>
  <si>
    <t>791(510) ZHA</t>
  </si>
  <si>
    <t>Encyclopedia of Chinese film / Yingjin Zhang and Zhiwei Xiao ; with additional contributions from Ru-shou Robert Chen,..</t>
  </si>
  <si>
    <t>London New York, NY : Routledge, 1998</t>
  </si>
  <si>
    <t>791(421) SOJ</t>
  </si>
  <si>
    <t>La kermesse héroïque du cinéma belge / Frédéric Sojcher ; préf. de Jean A. Gili</t>
  </si>
  <si>
    <t>Paris Montréal (Québec) : l'Harmattan, 1999</t>
  </si>
  <si>
    <t>Sojcher, Frédéric 1967-.... 070</t>
  </si>
  <si>
    <t>791.19 LEM</t>
  </si>
  <si>
    <t>Le film est déjà commencé? : séance de cinéma / Maurice Lemaître ; préf. de Isidore Isou</t>
  </si>
  <si>
    <t>Luzarches (Val d'Oise) : les Cahiers de l'externité, 1999</t>
  </si>
  <si>
    <t>Lemaître, Maurice 1926-2018</t>
  </si>
  <si>
    <t>791.7 STA</t>
  </si>
  <si>
    <t>Stars au féminin : naissance, apogée et décadence du star system / sous la dir. de Gian Luca Farinelli et Jean-Loup P</t>
  </si>
  <si>
    <t>Paris : Centre Pompidou, 2000</t>
  </si>
  <si>
    <t>Passek, Jean-Loup 1936-2016</t>
  </si>
  <si>
    <t>791.6 HUST 2</t>
  </si>
  <si>
    <t>The Misfits : chronique d'un tournage par les photographes de Magnum / Arthur Miller, Serge Toubiana</t>
  </si>
  <si>
    <t>Toubiana, Serge 1949-....</t>
  </si>
  <si>
    <t>791.6 DULA 2</t>
  </si>
  <si>
    <t>Artaud/Dulac : La coquille et le clergyman : essai d'élucidation d'une querelle mythique = =Artaud/Dulac : The seashell</t>
  </si>
  <si>
    <t>Virmaux, Alain 1928-2013</t>
  </si>
  <si>
    <t>791(091) MIC</t>
  </si>
  <si>
    <t>Du panorama pictural au cinéma circulaire : origines et histoire d'un autre cinéma, 1785-1998 / Emmanuelle Michaux</t>
  </si>
  <si>
    <t>Paris : L'Harmattan, 1999</t>
  </si>
  <si>
    <t>Michaux, Emmanuelle 1970-....</t>
  </si>
  <si>
    <t>791(510) OMB</t>
  </si>
  <si>
    <t>Ombres électriques : panorama du cinéma chinois, 1925-1982 à travers une sélection de 60 films</t>
  </si>
  <si>
    <t>Paris : Centre de documentation sur le cinéma chinois, 1982</t>
  </si>
  <si>
    <t>791.6 ALMO 1</t>
  </si>
  <si>
    <t>Tout sur ma mère = Todo sobre mi madre : scénario bilingue / Pedro Almodovar ; trad. de l'espagnol par Marie Delporte</t>
  </si>
  <si>
    <t>Almodóvar, Pedro 1949-....</t>
  </si>
  <si>
    <t>La gloire de Pagnol / Jacqueline Pagnol, Alain Ferrari. Avec Marcel Pagnol / par Jean Matthyssens. Tombola : scénario i</t>
  </si>
  <si>
    <t>[Paris] : SACD Lyon : Institut Lumière Arles : Actes Sud, 2000</t>
  </si>
  <si>
    <t>Pagnol, Jacqueline 1920-2016 070</t>
  </si>
  <si>
    <t>791.6 BUNU 2</t>
  </si>
  <si>
    <t>Luis Buñuel / textes réunis par Michel Estève</t>
  </si>
  <si>
    <t>Paris : Lettres modernes Minard, 2000</t>
  </si>
  <si>
    <t>791.4 MOU</t>
  </si>
  <si>
    <t>Henri Jeanson / Christophe Moussé</t>
  </si>
  <si>
    <t>Nancy : Presses universitaires de Nancy, 1999</t>
  </si>
  <si>
    <t>Moussé, Christophe 1967-....</t>
  </si>
  <si>
    <t>Hollywood : les pionniers / Kevin Brownlow ; avec la collaboration de John Kobal... ; traduit de l'anglais par Bernard E</t>
  </si>
  <si>
    <t>[Paris] : Calmann-Lévy, 1981</t>
  </si>
  <si>
    <t>Brownlow, Kevin 1938-.... 070</t>
  </si>
  <si>
    <t>791.02 AME</t>
  </si>
  <si>
    <t>Du réalisme au cinéma : anthologie / Barthélemy Amengual ; anthologie établie par Suzanne Liandrat-Guigues</t>
  </si>
  <si>
    <t>Paris : Nathan, 1997</t>
  </si>
  <si>
    <t>Amengual, Barthélemy 1919-2005</t>
  </si>
  <si>
    <t>L'évidence du film : Abbas Kiarostami / Jean-Luc Nancy</t>
  </si>
  <si>
    <t>Bruxelles : Y. Gevaert, 2001</t>
  </si>
  <si>
    <t>Nancy, Jean-Luc 1940-2021</t>
  </si>
  <si>
    <t>791(45) TUR</t>
  </si>
  <si>
    <t>Turin, berceau du cinéma italien / ss. la dir. de Davide Bracco,Stefano della Casa, Paolo Manera,...</t>
  </si>
  <si>
    <t>Milan : Il Castoro, 2001</t>
  </si>
  <si>
    <t>Regards sur le cinéma américain / Patrick Brion</t>
  </si>
  <si>
    <t>Paris : La Martinière, 2001</t>
  </si>
  <si>
    <t>791.044 CHA</t>
  </si>
  <si>
    <t>L'Europe à l'écran : le cinéma et l'enseignement de l'histoire / Dominique Chansel</t>
  </si>
  <si>
    <t>Strasbourg : Conseil de l'Europe, 2001</t>
  </si>
  <si>
    <t>Chansel, Dominique</t>
  </si>
  <si>
    <t>791(8) HIS</t>
  </si>
  <si>
    <t>Histoire et sociétés de l'Amérique latine. 14, Cinéma et histoire / coord. par Emmanuelle Sinardet</t>
  </si>
  <si>
    <t>791.6 KIAR 1</t>
  </si>
  <si>
    <t>Le vent nous emportera / scénario, préf. Abbas Kiarostami ; transcription, trad., découpage Mojdeh Famili, Désiré Z</t>
  </si>
  <si>
    <t>Kiarostami, Abbas 1940-2016</t>
  </si>
  <si>
    <t>Jonas Mekas présente Fluxfriends : Georges Maciunas, Yoko Ono, John Lennon / [éd. par Jean-Michel Bouhours, Michel Bul</t>
  </si>
  <si>
    <t>Paris : Centre Pompidou, 2002</t>
  </si>
  <si>
    <t>Le cinéma français sous Vichy : les films français de 1940 à 1944, signification, fonction sociale / Jean-Pierre Bertin-</t>
  </si>
  <si>
    <t>Paris : Revue du cinéma, 1980</t>
  </si>
  <si>
    <t>Bertin-Maghit, Jean-Pierre 1948-....</t>
  </si>
  <si>
    <t>791(809.1) AMI</t>
  </si>
  <si>
    <t>Cuba : Cinéma et révolution / dir. Julie Amiot-Guillouet, Nancy Berthier</t>
  </si>
  <si>
    <t>Bron (Rhône) : Publication du GRIMH-GRIMIA, 2006</t>
  </si>
  <si>
    <t>791.6 HOU. 2</t>
  </si>
  <si>
    <t>"Millennium mambo" / Jean-Michel Durafour</t>
  </si>
  <si>
    <t>Chatou : les Éd. de la Transparence, impr. 2006</t>
  </si>
  <si>
    <t>Durafour, Jean-Michel 1973-....</t>
  </si>
  <si>
    <t>791.4 PES</t>
  </si>
  <si>
    <t>Courts métrages : quatre arguments pour le cinématographe / Fernando Pessoa ; réunis, trad. &amp; présentés par Patrick Quil</t>
  </si>
  <si>
    <t>Paris : Chandeigne, 2007</t>
  </si>
  <si>
    <t>Pessoa, Fernando 1888-1935</t>
  </si>
  <si>
    <t>David Lynch / Thierry Jousse</t>
  </si>
  <si>
    <t>791.7 PIER.R 1</t>
  </si>
  <si>
    <t>Mes amis, mes amours ! / textes de Roger Pierre ; avec la collaboration d'Éliane Arav ; préface de Jean-Marc Thibault</t>
  </si>
  <si>
    <t>[Paris] : Éd. Alternatives, impr. 2007</t>
  </si>
  <si>
    <t>Pierre, Roger 1923-2010 070</t>
  </si>
  <si>
    <t>791.6 PIAL 2</t>
  </si>
  <si>
    <t>Le dictionnaire Pialat / sous la direction d'Antoine de Baecque ; avec la collaboration d'Angie David</t>
  </si>
  <si>
    <t>[Paris] : L. Scheer, impr. 2008</t>
  </si>
  <si>
    <t>Cinéma sous influence : le cinéma à l'épreuve de l'histoire, de la littérature et des genres / René Prédal</t>
  </si>
  <si>
    <t>Paris : l'Harmattan, DL 2007</t>
  </si>
  <si>
    <t>791.01 COW</t>
  </si>
  <si>
    <t>Revolution! : the explosion of world cinema in the 60s / Peter Cowie</t>
  </si>
  <si>
    <t>: : Faber and Faber, 2006</t>
  </si>
  <si>
    <t>791.6 KURO 2</t>
  </si>
  <si>
    <t>Akira Kurosawa / Charles Tesson</t>
  </si>
  <si>
    <t>Paris : "Cahiers du cinéma" : "Le Monde", DL 2008</t>
  </si>
  <si>
    <t>Tesson, Charles 1954-....</t>
  </si>
  <si>
    <t>Andreï Roublev / Robert Bird ; trad. de l'anglais Nathalie David</t>
  </si>
  <si>
    <t>Chatou (Yvelines) : Ed. de la transparence, 2008</t>
  </si>
  <si>
    <t>Bird, Robert 1969-....</t>
  </si>
  <si>
    <t>Billy Wilder / Noël Simsolo</t>
  </si>
  <si>
    <t>791.045 JUL</t>
  </si>
  <si>
    <t>Interdit aux moins de 18 ans : morale, sexe et violence au cinéma / Laurent Jullier</t>
  </si>
  <si>
    <t>Luis Buñuel / Alain Bergala</t>
  </si>
  <si>
    <t>The cinema of Lars Von Trier : authenticity and artifice / Caroline Bainbridge</t>
  </si>
  <si>
    <t>London : Wallflower, 2007</t>
  </si>
  <si>
    <t>Bainbridge, Caroline 1970-....</t>
  </si>
  <si>
    <t>Blue Velvet / Youri Deschamps</t>
  </si>
  <si>
    <t>Liège (Belgique) : Ed. du CEFAL, 2004</t>
  </si>
  <si>
    <t>Deschamps, Youri 19..-20..</t>
  </si>
  <si>
    <t>791.6 FERR.A 2</t>
  </si>
  <si>
    <t>Abel Ferrara, le mal mais sans les fleurs / Nicole Brenez</t>
  </si>
  <si>
    <t>[Paris] : "Cahiers du cinéma", 2008</t>
  </si>
  <si>
    <t>791(73) WAX</t>
  </si>
  <si>
    <t>Les six samouraïs : Hollywood somnolait, ils l'ont réveillé ! / Sharon Waxman ; traduit de l'anglais par Maxime Odradek</t>
  </si>
  <si>
    <t>Paris : Calmann-Lévy, impr. 2007</t>
  </si>
  <si>
    <t>Waxman, Sharon</t>
  </si>
  <si>
    <t>791.7 ACT</t>
  </si>
  <si>
    <t>L'acteur de cinéma : approches plurielles / [Colloque L'acteur de cinéma, approches pluridisciplinaires, Cerisy-la-Salle</t>
  </si>
  <si>
    <t>Rennes : PUR, Presses universitaires de Rennes, 2007</t>
  </si>
  <si>
    <t>791(61) SOC</t>
  </si>
  <si>
    <t>Maghreb et sciences sociales. . 2009-2010, Socio-anthropologie de l'image au Maghreb / publ. Institut de recherche sur l</t>
  </si>
  <si>
    <t>Film socialisme / Jean-Luc Godard</t>
  </si>
  <si>
    <t>Paris : POL, 2010</t>
  </si>
  <si>
    <t>Tim Burton / Antoine de Baecque</t>
  </si>
  <si>
    <t>791.047 AUM</t>
  </si>
  <si>
    <t>Le cinéma expressionniste : de Caligari à Tim Burton / dir. Jacques Aumont et Bernard Benoliel</t>
  </si>
  <si>
    <t>Rennes : Presses universitaires de Rennes Paris : Cinémathèque française, 2008</t>
  </si>
  <si>
    <t>De Blum à Pétain : cinéma et société française (1936-1944) / François Garçon ; préface de Marc Ferro</t>
  </si>
  <si>
    <t>Paris : Éd. du Cerf Condé-sur-Noireau : Corlet publications, 2008</t>
  </si>
  <si>
    <t>Garçon, François</t>
  </si>
  <si>
    <t>791.6 JARM.D 2</t>
  </si>
  <si>
    <t>Théâtres au cinéma. 19, Derek Jarman, Jean Cocteau : alchimie / publ. Magic Cinéma ; dir. Dominique Bax ; collab. Cyril</t>
  </si>
  <si>
    <t>Bobigny : Magic Cinéma, 2008</t>
  </si>
  <si>
    <t>791(510) DEL</t>
  </si>
  <si>
    <t>Ombres électriques : les cinémas chinois / Raymond Delambre ; préf. Xiaolu Guo ; postf. Wladimir Mitrofanoff</t>
  </si>
  <si>
    <t>Paris : Cerf, 2008</t>
  </si>
  <si>
    <t>Delambre, Raymond</t>
  </si>
  <si>
    <t>791.043 FIL</t>
  </si>
  <si>
    <t>L'ado, la folle et le pervers : images et subversion gay au cinéma / Marc-Jean Filaire ; préf. Didier Roth-Bettoni</t>
  </si>
  <si>
    <t>Béziers (Hérault) : H &amp; O, 2008</t>
  </si>
  <si>
    <t>Filaire, Marc-Jean</t>
  </si>
  <si>
    <t>791(73) DIX</t>
  </si>
  <si>
    <t>Visions of the apocalypse : spectacles of destruction in american cinema / Wheeler Winston Dixon</t>
  </si>
  <si>
    <t>London : Wallflower, 2003</t>
  </si>
  <si>
    <t>Dixon, Wheeler Winston 1950-....</t>
  </si>
  <si>
    <t>791.147 HUG</t>
  </si>
  <si>
    <t>Le cinéma et la guerre / sous la direction de Philippe d'Hugues, Hervé Coutau-Bégarie ; [publié par la Commission frança</t>
  </si>
  <si>
    <t>[Paris] : CFHM, Commission française d'histoire militaire Paris : Institut de stratégie comparée, EPHE IV-Sorbonne : Éco</t>
  </si>
  <si>
    <t>791.4 MON</t>
  </si>
  <si>
    <t>Territoires du scénario / textes réunis et présentés par René Monnier et Anne Roche</t>
  </si>
  <si>
    <t>Dijon : Centre Gaston Bachelard de recherche sur l'imaginaire et la rationalité, DL 2006</t>
  </si>
  <si>
    <t>Le cinéma hollywoodien : le temps du renouveau / Pierre Berthomieu ; ouvrage publié sous la direction de Francis Vanoye</t>
  </si>
  <si>
    <t>[Paris] : A. Colin, DL 2005</t>
  </si>
  <si>
    <t>791.01 THE</t>
  </si>
  <si>
    <t>Sociologie d'une institution cinématographique : la SRF et la Quinzaine des réalisateurs / Olivier Thévenin ; préf. Anto</t>
  </si>
  <si>
    <t>Thévenin, Olivier</t>
  </si>
  <si>
    <t>791.7 NEWM 2</t>
  </si>
  <si>
    <t>Paul Newman : les images d'une vie / Pierre-Henri Verlhac &amp; Yann-Brice Dherbier</t>
  </si>
  <si>
    <t>Paris : Phyb, 2006</t>
  </si>
  <si>
    <t>Verlhac, Pierre-Henri 1971-....</t>
  </si>
  <si>
    <t>791.3 GAR</t>
  </si>
  <si>
    <t>La distribution cinématographique en France, 1907-1957 / François Garçon</t>
  </si>
  <si>
    <t>Paris : CNRS éd., impr. 2006</t>
  </si>
  <si>
    <t>Patrick Dewaere mon fils, la vérité / Mado Maurin</t>
  </si>
  <si>
    <t>Paris : le Cherche Midi, 2006</t>
  </si>
  <si>
    <t>Maurin, Mado 1915-2013</t>
  </si>
  <si>
    <t>791.6 WELL 2</t>
  </si>
  <si>
    <t>Orson Welles au travail / Jean-Pierre Berthomé, François Thomas</t>
  </si>
  <si>
    <t>[Paris] : "Cahiers du cinéma", DL 2006</t>
  </si>
  <si>
    <t>Berthomé, Jean-Pierre 070</t>
  </si>
  <si>
    <t>791(091) LON</t>
  </si>
  <si>
    <t>Emile Reynaud, le véritable inventeur du cinéma / Bernard Lonjon</t>
  </si>
  <si>
    <t>Polignac (Haute-Loire) : Roure, 2007</t>
  </si>
  <si>
    <t>Lonjon, Bernard 1951-....</t>
  </si>
  <si>
    <t>Le cinéma de Leos Carax : l'expérience du déjà-vu / Alban Pichon</t>
  </si>
  <si>
    <t>Latresne (Gironde) : le Bord de l'eau, 2009</t>
  </si>
  <si>
    <t>Pichon, Alban 1976-....</t>
  </si>
  <si>
    <t>791(510) MON</t>
  </si>
  <si>
    <t>Monde chinois. . 17, Regard sur les cinémas chinois : Jia Zhangke, Lou Ye, Zhang Yimou, Ang Lee...</t>
  </si>
  <si>
    <t>Paris : Choiseul éditions, 2009</t>
  </si>
  <si>
    <t>Baroque cinématographique : essai sur le cinéma de Raoul Ruiz / Richard Bégin</t>
  </si>
  <si>
    <t>Saint-Denis (Seine-Saint-Denis) : Presses universitaires de Vincennes, 2009</t>
  </si>
  <si>
    <t>Bégin, Richard 1950-....</t>
  </si>
  <si>
    <t>Cinémas contemporains : du film à l'installation / Luc Vancheri</t>
  </si>
  <si>
    <t>Lyon : Aléas, 2009</t>
  </si>
  <si>
    <t>Conquête de l'inutile / Werner Herzog</t>
  </si>
  <si>
    <t>Nantes : Capricci éditions, 2009</t>
  </si>
  <si>
    <t>791.047 SIM</t>
  </si>
  <si>
    <t>Cinéma et architecture : la relève de l'art / Clotilde Simond ; collab. Sophie Paviol</t>
  </si>
  <si>
    <t>Simond, Clotilde 1970-....</t>
  </si>
  <si>
    <t>791(73) GAU</t>
  </si>
  <si>
    <t>Histoire du cinéma américain / Brigitte Gauthier</t>
  </si>
  <si>
    <t>Paris : Hachette Supérieur, 2007</t>
  </si>
  <si>
    <t>Gauthier, Brigitte 1963-....</t>
  </si>
  <si>
    <t>Lanterne magique et film peint : 400 ans de cinéma / dir. Laurent Mannoni, Donata Pesenti Campagnoni ; avant-propos Fran</t>
  </si>
  <si>
    <t>Paris : Cinémathèque française : La Martinière, 2009</t>
  </si>
  <si>
    <t>791.6 JIA. 2</t>
  </si>
  <si>
    <t>Le cinéma de Jia Zhang-ke : no future (made) in China / Antony Fiant</t>
  </si>
  <si>
    <t>791(44) ARC</t>
  </si>
  <si>
    <t>Les archives françaises du film, 1969-2009 : histoire, collections, restaurations / CNC ; préf. Frédéric Mitterrand,</t>
  </si>
  <si>
    <t>Paris : Centre national de la cinématographie : Scope, 2009</t>
  </si>
  <si>
    <t>Centre national du cinéma et de l'image animée France</t>
  </si>
  <si>
    <t>Grace Kelly / Donald Spoto</t>
  </si>
  <si>
    <t>Paris : Presses de la Cité, 2009</t>
  </si>
  <si>
    <t>Spoto, Donald 1941-2023</t>
  </si>
  <si>
    <t>Histoire du cinéma français : encyclopédie des films: 1966-1970 / Maurice Bessy, Raymond Chirat</t>
  </si>
  <si>
    <t>Paris : Pygmalion, 1992</t>
  </si>
  <si>
    <t>Eisenstein, l'ancien et le nouveau : Colloque de Cerisy, [11-18 juillet 1998] / sous la dir. de Dominique Chateau, Fran</t>
  </si>
  <si>
    <t>Paris : Publications de la Sorbonne, 2002</t>
  </si>
  <si>
    <t>Centre culturel international Cerisy-la-Salle, Manche  Colloque 02 1998-07-11 / 1998-07-18) 070</t>
  </si>
  <si>
    <t>791.19 JEU</t>
  </si>
  <si>
    <t>Jeune, dure et pure : une histoire du cinéma d'avant-garde et expérimental / dir. Nicole Brenez, Christian Lebrat</t>
  </si>
  <si>
    <t>Milan : Mazzotta Paris : Cinémathèque française, 2001</t>
  </si>
  <si>
    <t>791.02(082) PET</t>
  </si>
  <si>
    <t>Théories du cinéma / Alain Bergala, Pascal Bonitzer, Stéphane Bouquet... [et al.] ; textes réunis et préf. par Antoine d</t>
  </si>
  <si>
    <t>[Paris] : "Cahiers du cinéma", 2001</t>
  </si>
  <si>
    <t>791(45) GIN</t>
  </si>
  <si>
    <t>Les affiches du cinéma italien / Michel Giniès ; préf. Claudia Cardinale</t>
  </si>
  <si>
    <t>Paris : Dreamland, 2000</t>
  </si>
  <si>
    <t>Giniès, Michel 1952-....</t>
  </si>
  <si>
    <t>791.3(091) CRE</t>
  </si>
  <si>
    <t>Histoire économique du cinéma français : production et financement 1940-1959 / Laurent Creton ; collab. Frédérique Berth</t>
  </si>
  <si>
    <t>Creton, Laurent</t>
  </si>
  <si>
    <t>791.7 DENE 1</t>
  </si>
  <si>
    <t>A l'ombre de moi-même : carnets de tournage et entretien avec Pascal Bonitzer / Catherine Deneuve</t>
  </si>
  <si>
    <t>Paris : Stock, 2004</t>
  </si>
  <si>
    <t>Deneuve, Catherine 1943-....</t>
  </si>
  <si>
    <t>Jean-Marie Straub, Danièle Huillet / [sous la dir. de Dominique Païni et Charles Tesson]</t>
  </si>
  <si>
    <t>Aigremont 30350 : Ed. Antigone, 1990</t>
  </si>
  <si>
    <t>La Logique des images : essais et entretiens / Wim Wenders ; éd. établie par Michael Töteberg ; texte français de Bernar</t>
  </si>
  <si>
    <t>Paris : l'Arche, 1990</t>
  </si>
  <si>
    <t>Wenders, Wim 1945-....</t>
  </si>
  <si>
    <t>791(44) GUI</t>
  </si>
  <si>
    <t>Le Cinéma du Front populaire / Geneviève Guillaume-Grimaud</t>
  </si>
  <si>
    <t>Paris : Lherminier, 1986</t>
  </si>
  <si>
    <t>Guillaume-Grimaud, Geneviève 070</t>
  </si>
  <si>
    <t>791(45) LIE</t>
  </si>
  <si>
    <t>Passion and defiance : film in Italy from 1942 to the present / Mira Liehm</t>
  </si>
  <si>
    <t>Berkeley, Cal. : University of California press, 1984</t>
  </si>
  <si>
    <t>Sísová-Liehmová, Drahomíra 1928-....</t>
  </si>
  <si>
    <t>791(47) MOU</t>
  </si>
  <si>
    <t>Le cinéma soviétique / Léon Moussinac</t>
  </si>
  <si>
    <t>Plan de la Tour : Ed. d'aujourd'hui, 1976</t>
  </si>
  <si>
    <t>791(714) LEV</t>
  </si>
  <si>
    <t>Histoire générale du cinéma au Québec / Yves Lever</t>
  </si>
  <si>
    <t>Montréal : Boréal, 1988</t>
  </si>
  <si>
    <t>Lever, Yves 1942-....</t>
  </si>
  <si>
    <t>791.5 VIL</t>
  </si>
  <si>
    <t>Le montage au cinéma / Dominique Villain</t>
  </si>
  <si>
    <t>Paris : "Cahiers du cinéma", 1991</t>
  </si>
  <si>
    <t>Villain, Dominique</t>
  </si>
  <si>
    <t>791.01 MIT</t>
  </si>
  <si>
    <t>La Sémiologie en question : langage et cinéma / Jean Mitry</t>
  </si>
  <si>
    <t>Paris : Éd. du Cerf, 1987</t>
  </si>
  <si>
    <t>Mitry, Jean 1903-1988 070</t>
  </si>
  <si>
    <t>S. M. Eisenstein : esquisses et dessins / [exposition organisée au C.C.I. du Centre Georges Pompidou du 6 décembre 197</t>
  </si>
  <si>
    <t>Paris : Ed. de l'Etoile, 1978</t>
  </si>
  <si>
    <t>Federico Fellini, la boutique des visages drôles : quatre cent dix huit photographies tirées des archives de Federico Fe</t>
  </si>
  <si>
    <t>Le Chesnay : Jade, 1986</t>
  </si>
  <si>
    <t>791 VIL</t>
  </si>
  <si>
    <t>Rendez-vous à l'hôtel : photographies et textes originaux de Guillermo Vilela</t>
  </si>
  <si>
    <t>Paris : Ed. de la BIFI, 2003</t>
  </si>
  <si>
    <t>791.16 HOR</t>
  </si>
  <si>
    <t>L'horreur comique : esthétique du slapstick / [sous la dir. de Philippe-Alain Michaud et Isabelle Ribadeau Dumas]</t>
  </si>
  <si>
    <t>[Paris] : Centre Pompidou, 2004</t>
  </si>
  <si>
    <t>791.6 BROO.R 2</t>
  </si>
  <si>
    <t>Richard Brooks / Patrick Brion</t>
  </si>
  <si>
    <t>Paris : Chêne, 1986</t>
  </si>
  <si>
    <t>Cinémas de l'émigration 3 [trois] / dossier réuni par Christian Bosséno ; préf. de Jean-Pierre Chabrol</t>
  </si>
  <si>
    <t>Paris : L'harmattan, 1983</t>
  </si>
  <si>
    <t>Cinémas paysans / dossier réuni par Christian Bosséno ; préf. de René Allio</t>
  </si>
  <si>
    <t>Paris : L'harmattan, 1981</t>
  </si>
  <si>
    <t>791.043 RUS</t>
  </si>
  <si>
    <t>The celluloid closet : homosexuality in the movies / Vito Russo</t>
  </si>
  <si>
    <t>New York, N.Y. ; Cambridge ; Hagerstown, Md. : Harper and Row, 1981</t>
  </si>
  <si>
    <t>Russo, Vito 1946-1990</t>
  </si>
  <si>
    <t>791.6 MONT 2</t>
  </si>
  <si>
    <t>Pour João César Monteiro : "Contre tous les feux, le feu, mon feu" / ouvrage collectif dir. par Fabrice Revault d'Allonn</t>
  </si>
  <si>
    <t>Crisnée (Belgique) : Yellow now, 2004</t>
  </si>
  <si>
    <t>Mythologies politiques du cinéma français, 1960-2000 / Yannick Dehée</t>
  </si>
  <si>
    <t>Paris : Presses universitaires de France, 2000</t>
  </si>
  <si>
    <t>Dehée, Yannick</t>
  </si>
  <si>
    <t>791(73) DYE</t>
  </si>
  <si>
    <t>Le star-système hollywoodien suivi de Marilyn Monroe et la sexualité / Richard Dyer ; [trad. de l'anglais]</t>
  </si>
  <si>
    <t>Paris : l'Harmattan, 2004</t>
  </si>
  <si>
    <t>Dyer, Richard 1945-....</t>
  </si>
  <si>
    <t>791(4-11) IOR</t>
  </si>
  <si>
    <t>Cinema of the other Europe: the industry and artistry of East Cental European film / Dina Iordanova</t>
  </si>
  <si>
    <t>: : Wallflower, 2003</t>
  </si>
  <si>
    <t>Iordanova, Dina 1960-....</t>
  </si>
  <si>
    <t>791.01 BOL</t>
  </si>
  <si>
    <t>Expressions du politique au cinéma / première Journée Sciences po [Bordeaux] du film politique, [Pessac, 25 mars 2005] ;</t>
  </si>
  <si>
    <t>[Pessac] : Sciences po Bordeaux Bordeaux : Pleine page éd., impr. 2006</t>
  </si>
  <si>
    <t>791.6 MANK 2</t>
  </si>
  <si>
    <t>Joseph L. Mankiewicz : biographie, filmographie illustrée, analyse critique / Patrick Brion</t>
  </si>
  <si>
    <t>Monika de Ingmar Bergman / Alain Bergala</t>
  </si>
  <si>
    <t>Crisnée (Belgique) : Yellow now, 2005</t>
  </si>
  <si>
    <t>Dracula : l'oeuvre de Bram Stoker et le film de Francis F. Coppola / coord. Claire Bazin, Serge Chauvin ; Claire Bazin,</t>
  </si>
  <si>
    <t>Paris : Ed. du Temps, 2005</t>
  </si>
  <si>
    <t>Hou Hsiao Hsien / dir. Jean-Michel Frodon ; préf. Olivier Assayas</t>
  </si>
  <si>
    <t>Gus Van Sant / Alberto Morsiani</t>
  </si>
  <si>
    <t>Milano : Il Castoro, 2004</t>
  </si>
  <si>
    <t>Morsiani, Alberto 1951-....</t>
  </si>
  <si>
    <t>791.049 DOU</t>
  </si>
  <si>
    <t>Le plaisir gastronomique au cinéma / Vincent Chenille ; préf. de Jean-Luc Douin</t>
  </si>
  <si>
    <t>Paris : J.-P. Rocher, 2004</t>
  </si>
  <si>
    <t>Chenille, Vincent 1962-....</t>
  </si>
  <si>
    <t>791.3 BON</t>
  </si>
  <si>
    <t>L'économie du cinéma : repères et ressources documentaires / Valérie Bonin</t>
  </si>
  <si>
    <t>Paris : BiFi, Bibliothèque du film, 2004</t>
  </si>
  <si>
    <t>Bonin, Valérie</t>
  </si>
  <si>
    <t>791.6 TRUF 1</t>
  </si>
  <si>
    <t>Truffaut par Truffaut / éd. Dominique Rabourdin</t>
  </si>
  <si>
    <t>Paris : Chêne, 2004</t>
  </si>
  <si>
    <t>Truffaut, François 1932-1984</t>
  </si>
  <si>
    <t>Montage Eisenstein / Jacques Aumont</t>
  </si>
  <si>
    <t>Paris : Éd. Images modernes, 2005</t>
  </si>
  <si>
    <t>791.6 DESL 2</t>
  </si>
  <si>
    <t>Ombre blanche-lumière noire : textes et documents / Eugène Deslaw ; introd. Lubomir Hosejko</t>
  </si>
  <si>
    <t>Deslaw, Eugène 1900-1966</t>
  </si>
  <si>
    <t>791(52) RIC</t>
  </si>
  <si>
    <t>Le cinéma japonais / Donald Richie ; traduit de l'anglais par Romain Slocombe ; préface de Paul Schrader</t>
  </si>
  <si>
    <t>[Monaco] : Éd. du Rocher, impr. 2005</t>
  </si>
  <si>
    <t>Richie, Donald S.</t>
  </si>
  <si>
    <t>"In the mood for love" / sous la direction de Jean-Christophe Ferrari ; avec la collaboration de Adrien Gombeaud, Franck</t>
  </si>
  <si>
    <t>Chatou : les Éd. de la Transparence, impr. 2005</t>
  </si>
  <si>
    <t>Fritz Lang / Lotte H. Eisner ; trad. de l'allemand Bernard Eisenschitz</t>
  </si>
  <si>
    <t>Eisner, Lotte H. 1896-1983</t>
  </si>
  <si>
    <t>791(44) CIN</t>
  </si>
  <si>
    <t>Le cinéma français face aux genres : [colloque, 2-4 juin 2004, Paris, Université Paris X-Nanterre et Forum des images</t>
  </si>
  <si>
    <t>Paris : Association française de l'histoire du cinéma, 2005</t>
  </si>
  <si>
    <t>791.19 VIR</t>
  </si>
  <si>
    <t>Les Surréalistes et le cinéma / [textes réunis et présentés par] Alain et Odette Virmaux</t>
  </si>
  <si>
    <t>[Paris] : Ramsay, 1988</t>
  </si>
  <si>
    <t>791.6 ENRI 1</t>
  </si>
  <si>
    <t>Au coeur de ma vie / Robert Enrico ; version définitive et montage final établis par Gérard Langlois...</t>
  </si>
  <si>
    <t>Saint-Cyr-sur-Loire : C. Pirot, impr. 2005</t>
  </si>
  <si>
    <t>Enrico, Robert 1931-2001</t>
  </si>
  <si>
    <t>791(44) BAR</t>
  </si>
  <si>
    <t>La cinémathèque française, inventaire et légende, 1936-1986 / Pierre Barbin</t>
  </si>
  <si>
    <t>Paris : Vuibert, 2005</t>
  </si>
  <si>
    <t>Barbin, Pierre 1926-2014</t>
  </si>
  <si>
    <t>791(091) BAR</t>
  </si>
  <si>
    <t>En route vers le parlant : histoire d'une évolution technologique, économique et esthétique du cinéma (1926-1934) / Mart</t>
  </si>
  <si>
    <t>Liège (Belgique) : Ed. du CEFAL, 2002</t>
  </si>
  <si>
    <t>Barnier, Martin 1965-....</t>
  </si>
  <si>
    <t>Récit écrit, récit filmique / Francis Vanoye</t>
  </si>
  <si>
    <t>Vanoye, Francis</t>
  </si>
  <si>
    <t>791.045 PAL</t>
  </si>
  <si>
    <t>La femme noire dans le cinéma contemporain : star ou faire-valoir ? / Jean Joseph Palmier</t>
  </si>
  <si>
    <t>Palmier, Jean Joseph</t>
  </si>
  <si>
    <t>791(46) FEE</t>
  </si>
  <si>
    <t>Les nouvelles figures mythiques du cinéma espagnol (1975-1995) : à corps perdus / Pietsie Feenstra ; préface de Mich</t>
  </si>
  <si>
    <t>Feenstra, Pietsie 1967-....</t>
  </si>
  <si>
    <t>Visconti : le sens et l'image / Youssef Ishaghpour</t>
  </si>
  <si>
    <t>Paris : la Différence, 2006</t>
  </si>
  <si>
    <t>Ishaghpour, Youssef 1940-2021</t>
  </si>
  <si>
    <t>791.19 BOU</t>
  </si>
  <si>
    <t>En marge de Hollywood : la première avant-garde cinématographique américaine, 1893-1941 / Jean-Michel Bouhours, Bruce</t>
  </si>
  <si>
    <t>Giverny : Musée d'art américain Paris : Centre Pompidou, 2003</t>
  </si>
  <si>
    <t>Bouhours, Jean-Michel 1956-.... 070</t>
  </si>
  <si>
    <t>Eisenstein / Dominique Fernandez</t>
  </si>
  <si>
    <t>Paris : Grasset, 2004</t>
  </si>
  <si>
    <t>Fernandez, Dominique 1929-....</t>
  </si>
  <si>
    <t>La maison cinéma et le monde. 2, Les années Libé (1981-1985) / Serge Daney ; éd. établie par Patrice Rollet, avec Jean-C</t>
  </si>
  <si>
    <t>Paris : POL, 2002</t>
  </si>
  <si>
    <t>791.01 STA</t>
  </si>
  <si>
    <t>Stanley Cavell, cinéma et philosophie / sous la dir. de Sandra Laugier et Marc Cerisuelo</t>
  </si>
  <si>
    <t>[Paris] : Presses de la Sorbonne nouvelle, 2001</t>
  </si>
  <si>
    <t>Lars von Trier / Roberto Lasagna</t>
  </si>
  <si>
    <t>Rome : Gremese, 2003</t>
  </si>
  <si>
    <t>Lasagna, Roberto 1967-....</t>
  </si>
  <si>
    <t>791.6 SAUR 2</t>
  </si>
  <si>
    <t>Carlos Saura : interviews / ed. by Linda M. Willem</t>
  </si>
  <si>
    <t>Jackson : University press of Mississippi, 2003</t>
  </si>
  <si>
    <t>Saura, Carlos 1932-2023</t>
  </si>
  <si>
    <t>791.6 COCT 1</t>
  </si>
  <si>
    <t>La belle et la bête : journal d'un film / Jean Cocteau ; préf. Serge Toubiana</t>
  </si>
  <si>
    <t>Monaco : Rocher, 2003</t>
  </si>
  <si>
    <t>Cocteau, Jean 1889-1963</t>
  </si>
  <si>
    <t>791.3 FOR</t>
  </si>
  <si>
    <t>Economies contemporaines du cinéma en Europe : l'improbable industrie / Claude Forest</t>
  </si>
  <si>
    <t>Paris : CNRS Editions, 2001</t>
  </si>
  <si>
    <t>Forest, Claude 1957-....</t>
  </si>
  <si>
    <t>791(73) AMI</t>
  </si>
  <si>
    <t>Formes et obsessions du cinéma américain contemporain (1980-2002) / Vincent Amiel, Pascal Couté</t>
  </si>
  <si>
    <t>Paris : Klincksieck, 2003</t>
  </si>
  <si>
    <t>791.4 CAR</t>
  </si>
  <si>
    <t>L'esprit libre : entretiens avec Bernard Cohn / Jean-Claude Carrière</t>
  </si>
  <si>
    <t>Paris : Écriture, impr. 2011</t>
  </si>
  <si>
    <t>Carrière, Jean-Claude 1931-2021</t>
  </si>
  <si>
    <t>791.7 JOLI 2</t>
  </si>
  <si>
    <t>Angelina : la biographie non autorisée / Andrew Morton ; traduit de l'anglais (États-Unis) par Christine Rimoldy</t>
  </si>
  <si>
    <t>Paris : Cherche midi, DL 2011</t>
  </si>
  <si>
    <t>Morton, Andrew 1953-.... 070</t>
  </si>
  <si>
    <t>791.165 PAC</t>
  </si>
  <si>
    <t>La comédie musicale et la double vie du cinéma / Viva Paci</t>
  </si>
  <si>
    <t>Udine : Forum Lyon : Aléas, 2011</t>
  </si>
  <si>
    <t>Paci, Viva</t>
  </si>
  <si>
    <t>Improviser le cinéma / Gilles Mouëllic</t>
  </si>
  <si>
    <t>Crisnée (Belgique) : Yellow now, 2011</t>
  </si>
  <si>
    <t>Mouëllic, Gilles</t>
  </si>
  <si>
    <t>791.6 JACQ 2</t>
  </si>
  <si>
    <t>Le cinéma de Benoît Jacquot / textes Xavier Lardoux ; préface Isabelle Huppert ; postface Vincent Lindon</t>
  </si>
  <si>
    <t>Paris : PC, 2012</t>
  </si>
  <si>
    <t>Lardoux, Xavier</t>
  </si>
  <si>
    <t>791.6 SPIE 2</t>
  </si>
  <si>
    <t>Dictionnaire Spielberg / Clément Safra</t>
  </si>
  <si>
    <t>Paris : Vendémiaire, 2011</t>
  </si>
  <si>
    <t>Safra, Clément 1987-....</t>
  </si>
  <si>
    <t>791.18 WEL</t>
  </si>
  <si>
    <t>Les fondamentaux de l'animation / Paul Wells...</t>
  </si>
  <si>
    <t>Paris : Pyramyd, DL 2010</t>
  </si>
  <si>
    <t>Wells, Paul 1961-.... 070</t>
  </si>
  <si>
    <t>791.165 SOT</t>
  </si>
  <si>
    <t>Rock &amp; cinéma / Thomas Sotinel ; préface d'Olivier Assayas</t>
  </si>
  <si>
    <t>Paris : La Martinière, 2012</t>
  </si>
  <si>
    <t>Sotinel, Thomas 1958-....</t>
  </si>
  <si>
    <t>791(421) OLI</t>
  </si>
  <si>
    <t>Big memory, cinéastes de Belgique / Olivier Richard ; préface Jean-Michel Frodon</t>
  </si>
  <si>
    <t>Bruxelles : les Impressions nouvelles, 2012</t>
  </si>
  <si>
    <t>Richard, Olivier 19..-.... éclairagiste</t>
  </si>
  <si>
    <t>791.47 DES</t>
  </si>
  <si>
    <t>Entendre le cinéma / Daniel Deshays</t>
  </si>
  <si>
    <t>Deshays, Daniel 1950-....</t>
  </si>
  <si>
    <t>791.01 BAN</t>
  </si>
  <si>
    <t>Le cinéma. 2, L'art d'une civilisation, 1920-1960 / textes choisis et présentés par Daniel Banda et José Moure,</t>
  </si>
  <si>
    <t>Paris : Flammarion, 2010</t>
  </si>
  <si>
    <t>791.6 OZU. 2</t>
  </si>
  <si>
    <t>Etre humain. 2, Yasujiro Ozu, Andreï Tarkovski / Jean-Marie Touratier</t>
  </si>
  <si>
    <t>Paris : Galilée, 2011</t>
  </si>
  <si>
    <t>Touratier, Jean-Marie 1943-....</t>
  </si>
  <si>
    <t>791.01 MAN</t>
  </si>
  <si>
    <t>Foucault va au cinéma / Dork Zabunyan, Patrice Maniglier</t>
  </si>
  <si>
    <t>Montrouge (Hauts-de-Seine) : Bayard, 2011</t>
  </si>
  <si>
    <t>Zabunyan, Dork 1973-....</t>
  </si>
  <si>
    <t>791.042 BAR</t>
  </si>
  <si>
    <t>Les biopics du pouvoir politique de l'Antiquité au XIXe siècle : hommes et femmes de pouvoir à l'écran / sous la directi</t>
  </si>
  <si>
    <t>Lyon : Aléas, 2010</t>
  </si>
  <si>
    <t>791.01 SOR</t>
  </si>
  <si>
    <t>Introduction à une sociologie du cinéma / Pierre Sorlin</t>
  </si>
  <si>
    <t>Paris : Klincksieck, 2015</t>
  </si>
  <si>
    <t>Sorlin, Pierre 1933-.... 070</t>
  </si>
  <si>
    <t>Jean-Luc Godard, dictionnaire des passions / Jean-Luc Douin</t>
  </si>
  <si>
    <t>Paris : Stock, 2010</t>
  </si>
  <si>
    <t>791.3 FAR</t>
  </si>
  <si>
    <t>Et pourtant ils tournent... : économie du cinéma à l'ère numérique / Joëlle Farchy</t>
  </si>
  <si>
    <t>Bry-sur-Marne (Val-de-Marne) : INA, 2011</t>
  </si>
  <si>
    <t>Farchy, Joëlle</t>
  </si>
  <si>
    <t>791.3 FOU</t>
  </si>
  <si>
    <t>Les outils de la production cinéma et télévision / Jean-Pierre Fougea</t>
  </si>
  <si>
    <t>Paris : Dixit, 2011</t>
  </si>
  <si>
    <t>Fougea, Jean-Pierre 1944-....</t>
  </si>
  <si>
    <t>791.01 ROL</t>
  </si>
  <si>
    <t>Une éthique du regard : le cinéma face à la catastrophe, d'Alain Resnais à Rithy Panh / Sylvie Rollet</t>
  </si>
  <si>
    <t>Paris : Hermann, 2011</t>
  </si>
  <si>
    <t>Rollet, Sylvie</t>
  </si>
  <si>
    <t>791.01 FRO</t>
  </si>
  <si>
    <t>La projection nationale : cinéma et nation / Jean-Michel Frodon</t>
  </si>
  <si>
    <t>Paris : O. Jacob, 1998</t>
  </si>
  <si>
    <t>791.7 DEMO 1</t>
  </si>
  <si>
    <t>Mémoires de cinéma : une vie et des films / Mylène Demongeot ; préface de Jacques Fieschi</t>
  </si>
  <si>
    <t>Paris : Hors collection, 2011</t>
  </si>
  <si>
    <t>Demongeot, Mylène 1935-2022</t>
  </si>
  <si>
    <t>Stanley Kubrick's 2001 : a space odyssey : la création d'un chef-d'oeuvre / édité par Alison Castle ; en coopération</t>
  </si>
  <si>
    <t>791.01(07) GOL</t>
  </si>
  <si>
    <t>Précis d'analyse filmique / Anne Goliot-Lété, Francis Vanoye</t>
  </si>
  <si>
    <t>Saint Fernandel / Laurent James ; prface de Michel Marmin</t>
  </si>
  <si>
    <t>Lyon : éditions Nouvelle marge, DL 2021</t>
  </si>
  <si>
    <t>James, Laurent 1970-.... 070</t>
  </si>
  <si>
    <t>La television selon Alfred Hitchcock / Gilles Delavaud</t>
  </si>
  <si>
    <t>Rennes : Presses universitaires de Rennes, DL 2021</t>
  </si>
  <si>
    <t>Delavaud, Gilles 070</t>
  </si>
  <si>
    <t>Douglas Sirk, né Detlef Sierck</t>
  </si>
  <si>
    <t>Montreuil : Les éditions de l'œil, 2022</t>
  </si>
  <si>
    <t>791.043 ARN</t>
  </si>
  <si>
    <t>Changements de têtes : de Georges Méliès à David Lynch / Diane Arnaud</t>
  </si>
  <si>
    <t>Pertuis (Vaucluse) : Rouge profond, 2012</t>
  </si>
  <si>
    <t>Arnaud, Diane 1973-....</t>
  </si>
  <si>
    <t>791(73) BID</t>
  </si>
  <si>
    <t>Hollywood et le rêve américain : cinéma et idéologie aux Etats-Unis / Anne-Marie Bidaud</t>
  </si>
  <si>
    <t>Bidaud, Anne-Marie</t>
  </si>
  <si>
    <t>Kubrick : les musiques / ouvrage collectif sous la dir. de Brigitte Gauthier</t>
  </si>
  <si>
    <t>Steven Spielberg : une rétrospective / Richard Schickel ; préface Steven Spielberg</t>
  </si>
  <si>
    <t>Schickel, Richard 1933-2017</t>
  </si>
  <si>
    <t>791.6 GOME 2</t>
  </si>
  <si>
    <t>Au pied du mont Tabou : le cinéma de Miguel Gomes : entretiens avec Cyril Neyrat / [Miguel Gomes, Rui Poças, Lisa Persso</t>
  </si>
  <si>
    <t>Paris : Independencia, 2012</t>
  </si>
  <si>
    <t>Neyrat, Cyril 1975-....</t>
  </si>
  <si>
    <t>791(44) LHE</t>
  </si>
  <si>
    <t>Annales du cinéma français. 1, Les voies du silence, 1895-1929 / Pierre Lherminier</t>
  </si>
  <si>
    <t>Paris : Nouveau Monde éditions, 2012</t>
  </si>
  <si>
    <t>Lherminier, Pierre 1931-2021</t>
  </si>
  <si>
    <t>791.6 MONT 1</t>
  </si>
  <si>
    <t>Une semaine dans une autre ville : journal parisien, &amp; autres textes / João César Monteiro ; traduit du portugais par</t>
  </si>
  <si>
    <t>Paris : la Barque, DL 2012</t>
  </si>
  <si>
    <t>Monteiro, João César 1939-2003 070</t>
  </si>
  <si>
    <t>791(43) BEL</t>
  </si>
  <si>
    <t>100 ans de cinéma allemand / Monika Bellan,...</t>
  </si>
  <si>
    <t>Paris : Ellipses, cop. 2001</t>
  </si>
  <si>
    <t>Bellan, Monika 1938-....</t>
  </si>
  <si>
    <t>L'attrait du téléphone / Emmanuelle André, Dork Zabunyan</t>
  </si>
  <si>
    <t>Crisnée (Belgique) : Yellow now, 2013</t>
  </si>
  <si>
    <t>La maison cinéma et le monde. 3, Les années Libé : 1986-1991 / Serge Daney ; édition établie par Patrice Rollet avec Jea</t>
  </si>
  <si>
    <t>Paris : POL, 2012</t>
  </si>
  <si>
    <t>791.043 DOU</t>
  </si>
  <si>
    <t>Le cinéma du désir : dictionnaire / Jean-Luc Douin</t>
  </si>
  <si>
    <t>Paris : J. Losfeld, 2012</t>
  </si>
  <si>
    <t>791.7 LIV</t>
  </si>
  <si>
    <t>L'enfant acteur : de François Truffaut à Steven Spielberg et Jacques Doillon / Nicolas Livecchi</t>
  </si>
  <si>
    <t>Livecchi, Nicolas 1980-....</t>
  </si>
  <si>
    <t>791(714) BOU</t>
  </si>
  <si>
    <t>Pour un cinéma léger et synchrone ! : invention d'un dispositif à l'Office national du film à Montréal / Vincent Bo</t>
  </si>
  <si>
    <t>Villeneuve-d'Ascq : Presses universitaires du Septentrion, 2012</t>
  </si>
  <si>
    <t>Bouchard, Vincent 1974-.... 070</t>
  </si>
  <si>
    <t>791.3 ESC</t>
  </si>
  <si>
    <t>Pour en finir avec la crise du cinéma français : le cinéma français crève l'écran / Pauline Escande-Gauquié</t>
  </si>
  <si>
    <t>Neuilly-sur-Seine (Hauts-de-Seine) : Atlande, 2012</t>
  </si>
  <si>
    <t>Escande-Gauquié, Pauline 1974-....</t>
  </si>
  <si>
    <t>791(634) DUP</t>
  </si>
  <si>
    <t>Le Fespaco, une affaire d'Etat(s) : 1969-2009 / Colin Dupré ; préface de Clément Tapsoba ; postface de Catherine Ruelle</t>
  </si>
  <si>
    <t>Dupré, Colin 1987?-....</t>
  </si>
  <si>
    <t>791(73) TUH</t>
  </si>
  <si>
    <t>Demain sera un autre jour : le Sud et ses héroïnes à l'écran / Taïna Tuhkunen</t>
  </si>
  <si>
    <t>Tuhkunen, Taïna</t>
  </si>
  <si>
    <t>791.6 DEBO 2</t>
  </si>
  <si>
    <t>La fabrique du cinéma de Guy Debord / Fabien Danesi, Fabrice Flahutez, Emmanuel Guy</t>
  </si>
  <si>
    <t>Arles (Bouches-du-Rhône) : Actes Sud, 2013</t>
  </si>
  <si>
    <t>Danesi, Fabien 1975-....</t>
  </si>
  <si>
    <t>791.01 TOU</t>
  </si>
  <si>
    <t>Tourner le dos : sur l'envers du personnage au cinéma / textes de Vincent Amiel, Frédéric Astruc, Jean-Michel Durafou</t>
  </si>
  <si>
    <t>Saint-Denis : Presses universitaires de Vincennes Lagny-sur-Marne : diff. Sodis, DL 2013</t>
  </si>
  <si>
    <t>Abbas Kiarostami : textes, entretiens, filmographie complète / [textes de Laurent Roth, Charles Tesson, Jean-Michel Frod</t>
  </si>
  <si>
    <t>791(46) BEN</t>
  </si>
  <si>
    <t>El cine español : una historia cultural / Vicente J. Benet</t>
  </si>
  <si>
    <t>Barcelona : Paidos, 2012</t>
  </si>
  <si>
    <t>Benet, Vicente José 1962-....</t>
  </si>
  <si>
    <t>791(82) FIC</t>
  </si>
  <si>
    <t>Cinema Novo : avant-garde et révolution / Bertrand Ficamos</t>
  </si>
  <si>
    <t>Ficamos, Bertrand</t>
  </si>
  <si>
    <t>791(091) ALL</t>
  </si>
  <si>
    <t>Le cinéma muet / Pierre Allard</t>
  </si>
  <si>
    <t>[Turquant] : l'Àpart éd., DL 2012</t>
  </si>
  <si>
    <t>Allard, Pierre 1922-2023 070</t>
  </si>
  <si>
    <t>791.18 SIF</t>
  </si>
  <si>
    <t>Esthétique du cinéma d'animation / Georges Sifianos</t>
  </si>
  <si>
    <t>Condé-sur-Noireau (Calvados) : C. Corlet, 2012 Paris : Cerf, 2012</t>
  </si>
  <si>
    <t>Sifianos, Georges 1952-....</t>
  </si>
  <si>
    <t>791.045 BOU</t>
  </si>
  <si>
    <t>Les imaginaires cinématographiques de la menace : émergence du héros postmoderne / Nadine Boudou ; préface Jean-Bruno Re</t>
  </si>
  <si>
    <t>Boudou, Nadine 1960-....</t>
  </si>
  <si>
    <t>791.7 DALL 2</t>
  </si>
  <si>
    <t>Que Dalle ! / Pascal Louvrier et Béatrice Dalle</t>
  </si>
  <si>
    <t>Paris : Sonatine éditions, 2013</t>
  </si>
  <si>
    <t>791(516) TAI</t>
  </si>
  <si>
    <t>Taiwan cinema / edited by Corrado Neri &amp; Kirstie Gormley ; text by Michelle Bloom, Erik Bordeleau, Sophie de La Serre...</t>
  </si>
  <si>
    <t>Lyon : Asiexpo éd., cop. 2009</t>
  </si>
  <si>
    <t>Neri, Corrado 1977-....</t>
  </si>
  <si>
    <t>791.7 RONE 2</t>
  </si>
  <si>
    <t>Maurice Ronet : les vies du feu follet : récit / Jean-Pierre Montal</t>
  </si>
  <si>
    <t>Paris : Pierre-Guillaume de Roux, 2013</t>
  </si>
  <si>
    <t>Montal, Jean-Pierre 1971-....</t>
  </si>
  <si>
    <t>791(44) PRE</t>
  </si>
  <si>
    <t>Histoire du cinéma français : des origines à nos jours / René Prédal</t>
  </si>
  <si>
    <t>Paris : Nouveau monde éd., DL 2013</t>
  </si>
  <si>
    <t>The cinema of Aki Kaurismäki : contrarian stories / Andrew Nestingen</t>
  </si>
  <si>
    <t>London New York : Wallflower Press, 2013</t>
  </si>
  <si>
    <t>Nestingen, Andrew</t>
  </si>
  <si>
    <t>Décadrages : Cinéma à travers champs. 25 Werner Herzog / dirigé par Sylvain Portmann et Charlotte Bouchez</t>
  </si>
  <si>
    <t>Genève (Suisse) : Décadrages, 2013</t>
  </si>
  <si>
    <t>791(510) CHI</t>
  </si>
  <si>
    <t>Monde chinois : nouvelle Asie. . 36 Chine, cinémas / dossier sous la direction de Robin Dereux, Eric Le Roy, Fu Hongxing</t>
  </si>
  <si>
    <t>Paris : Eska, 2014</t>
  </si>
  <si>
    <t>Charlot : histoire d'un mythe / textes réunis et présntés par Daniel Banda et José Mopire</t>
  </si>
  <si>
    <t>791(492) CIN</t>
  </si>
  <si>
    <t>Cinéma hongrois : le temps et l'histoire / sous la direction de Kristian Feigelson ; avec Jarmo Valkola ; postface de Je</t>
  </si>
  <si>
    <t>Paris : Presses de la Sorbonne nouvelle, 2003</t>
  </si>
  <si>
    <t>791.7 FLYN 2</t>
  </si>
  <si>
    <t>Errol Flynn : biographie, filmographie / Georges Di Lallo ; préface de Patrick Brion</t>
  </si>
  <si>
    <t>Paris : Riveneuve, 2013</t>
  </si>
  <si>
    <t>Di Lallo, Georges</t>
  </si>
  <si>
    <t>Rohmer en perspectives / sous la direction de Sylvie Robic et Laurence Schifano</t>
  </si>
  <si>
    <t>[Nanterre] : Presses universitaires de Paris Ouest, DL 2013</t>
  </si>
  <si>
    <t>791.6 TSAI 2</t>
  </si>
  <si>
    <t>Tsaï Ming-liang / Jean-Pierre Rehm, Olivier Joyard, Danièle Rivière</t>
  </si>
  <si>
    <t>Paris : Dis voir, 1999</t>
  </si>
  <si>
    <t>Joyard, Olivier 070</t>
  </si>
  <si>
    <t>791.01 COL</t>
  </si>
  <si>
    <t>L'art de voir un film / Jean Collet ; entretiens avec Hervé de Bonduwe</t>
  </si>
  <si>
    <t>Collet, Jean 1932-2020 070</t>
  </si>
  <si>
    <t>Passés cités par JLG / Georges Didi-Huberman</t>
  </si>
  <si>
    <t>[Paris] : les Éditions de Minuit, DL 2015</t>
  </si>
  <si>
    <t>Didi-Huberman, Georges 1953-.... 070</t>
  </si>
  <si>
    <t>791.6 KEAT 1</t>
  </si>
  <si>
    <t>La mécanique du rire : autobiographie d'un génie comique / Buster Keaton &amp; Charles Samuels ; traduit de l'anglais (États</t>
  </si>
  <si>
    <t>[Nantes] : Capricci, impr. 2014</t>
  </si>
  <si>
    <t>Keaton, Buster 1895-1966</t>
  </si>
  <si>
    <t>791.18 CHO</t>
  </si>
  <si>
    <t>Animation numérique : n., méthode consistant à donner l'illusion du mouvement à l'aide de dessins ou de photographies, i</t>
  </si>
  <si>
    <t>Paris : Pyramid, 2009</t>
  </si>
  <si>
    <t>Chong, Andrew</t>
  </si>
  <si>
    <t>Filmer, dit-elle : le cinéma de Marguerite Duras / Philippe Azoury, Luc Chessel, Pierre Eugène et al.</t>
  </si>
  <si>
    <t>Azoury, Philippe 1971-....</t>
  </si>
  <si>
    <t>"Star wars" : les archives. Épisodes I-III 1999-2005 / Paul Duncan ; [avant-propos de Georges Lucas]</t>
  </si>
  <si>
    <t>Köln [Paris] : Taschen</t>
  </si>
  <si>
    <t>Duncan, Paul 1964-.... 070</t>
  </si>
  <si>
    <t>791.01 OUV</t>
  </si>
  <si>
    <t>Ouvrir Bazin / sous la direction d'Hervé Joubert-Laurencin, avec Dudley Andrew</t>
  </si>
  <si>
    <t>Montreuil (Seine-Saint-Denis) : Ed. de l'Oeil, 2014</t>
  </si>
  <si>
    <t>Lettres à un jeune monteur / Henri Colpi ; avec la collaboration de Nathalie Hureau</t>
  </si>
  <si>
    <t>Biarritz (Pyrénées-Atlantiques) : Séguier, 2014 Paris : Archimbaud éditeur, 2014</t>
  </si>
  <si>
    <t>Colpi, Henri 1921-2006</t>
  </si>
  <si>
    <t>La capture de mouvement ou Le modelage de l'invisible / sous la direction de Marco Grosoli et Jean-Baptiste Massuet</t>
  </si>
  <si>
    <t>Walden : un film expérienciel de Jonas Mekas : étude d'un fragment brisé / Romain Duval</t>
  </si>
  <si>
    <t>Bruxelles : Lettre volée, 2014</t>
  </si>
  <si>
    <t>Duval, Romain 1975-....</t>
  </si>
  <si>
    <t>791.02 AUR</t>
  </si>
  <si>
    <t>Le cinéma des poètes : de la critique au ciné-texte / Carole Aurouet</t>
  </si>
  <si>
    <t>Lormont : le Bord de l'eau, impr. 2014</t>
  </si>
  <si>
    <t>Aurouet, Carole 1973-.... 070</t>
  </si>
  <si>
    <t>La révélation du temps par les figures sonores dans les films d'Andreï Tarkovski et d'Andreï Zviaguintsev / Macha Ov</t>
  </si>
  <si>
    <t>La Madeleine (Nord) : Lett Motif, 2014</t>
  </si>
  <si>
    <t>Ovtchinnikova, Macha 1990-.... 070</t>
  </si>
  <si>
    <t>791.12 CIN</t>
  </si>
  <si>
    <t>Cinéma, premiers crimes[exposition, Galerie des bibliothèques de la Ville de Paris, 17 avril-31 juillet 2015] / Alain</t>
  </si>
  <si>
    <t>Paris : Paris bibliothèques, 2015</t>
  </si>
  <si>
    <t>Les limites de la fiction : considérations actuelles sur l'état du cinéma / Jacques Aumont</t>
  </si>
  <si>
    <t>Montrouge : Bayard, impr. 2014</t>
  </si>
  <si>
    <t>791.01 ARC</t>
  </si>
  <si>
    <t>L'archive-forme : création, mémoire, histoire : textes issus du VIIIe congrès de l'Afeccav, Université de Paris-Est,</t>
  </si>
  <si>
    <t>Association française des enseignants et chercheurs en cinéma et audio-visuel  Colloque 08 2012 Noisy-le-Grand, Seine-</t>
  </si>
  <si>
    <t>Ganymède, essai sur l'éthique homosexuelle masculine [Texte imprimé] : Photogénie de l'impondérable et autres écrits / J</t>
  </si>
  <si>
    <t>Paris : Independencia ed., 2014</t>
  </si>
  <si>
    <t>Epstein, Jean 1897-1953</t>
  </si>
  <si>
    <t>Les frontières du flou au cinéma / sous la direction de Pascal Martin &amp; François Soulages</t>
  </si>
  <si>
    <t>791.7 ADJA 2</t>
  </si>
  <si>
    <t>Isabelle Adjani, la Magnifique / Dominique Choulant</t>
  </si>
  <si>
    <t>Chatou (Yvelines) : Mustang éditions, 2014</t>
  </si>
  <si>
    <t>Choulant, Dominique 1963-.... 070</t>
  </si>
  <si>
    <t>Federico Fellini : Segni di cinema : 50 disegni 1954-1993 : [exposition présentée à Lumezzane Pieve (Brescia), Torre</t>
  </si>
  <si>
    <t>Milan (Italie) : Nuages, 2014</t>
  </si>
  <si>
    <t>791.01 GRI</t>
  </si>
  <si>
    <t>Milieux ambiants : de l'image à l'espace, de l'espace à l'image / Raul Grisolia</t>
  </si>
  <si>
    <t>Aix-en-Provence : Presses universitaires de Provence, 2015</t>
  </si>
  <si>
    <t>Grisolia, Raul 070</t>
  </si>
  <si>
    <t>Spike Lee : American urban story / Karim Madani</t>
  </si>
  <si>
    <t>[Paris] : Don Quichotte éditions, DL 2015</t>
  </si>
  <si>
    <t>Madani, Karim 1972-.... 070</t>
  </si>
  <si>
    <t>Esthétique et psychologie du cinéma / Jean Mitry</t>
  </si>
  <si>
    <t>793.2 ESQ</t>
  </si>
  <si>
    <t>Les séries télévisées : l'avenir du cinéma ? / Jean-Pierre Esquenazi</t>
  </si>
  <si>
    <t>François Truffaut : [exposition, Paris, Cinémathèque française-Musée du cinéma, 8 octobre 2014-25 janvier 2015] / sous l</t>
  </si>
  <si>
    <t>Paris : Flammarion : la Cinémathèque française, impr. 2014</t>
  </si>
  <si>
    <t>791(83) MES</t>
  </si>
  <si>
    <t>Le nouveau cinéma argentin / Thomas Messias</t>
  </si>
  <si>
    <t>Levallois-Perret (Hauts-de-Seine) : Playlist society, 2015</t>
  </si>
  <si>
    <t>Messias, Thomas 1984-.... 070</t>
  </si>
  <si>
    <t>791(5) MON</t>
  </si>
  <si>
    <t>Cinémas d'Asie, d'hier et d'aujourd'hui : Chine, Hong Kong, Taïwan, Japon, Corée du Sud / Frédéric Monvoisin</t>
  </si>
  <si>
    <t>Monvoisin, Frédéric 070</t>
  </si>
  <si>
    <t>791.01 NIN</t>
  </si>
  <si>
    <t>Le subjectif de l'objectif : nos tournures d'esprit à l'écran / François Niney</t>
  </si>
  <si>
    <t>Paris : Klincksieck, impr. 2014</t>
  </si>
  <si>
    <t>Niney, François 070</t>
  </si>
  <si>
    <t>Histoire du cinéma français : encyclopédie des films : 1951-1955 / Maurice Bessy, Raymond Chirat, André Bernard</t>
  </si>
  <si>
    <t>Paris : Pygmalion, 1989</t>
  </si>
  <si>
    <t>791.044 AMY</t>
  </si>
  <si>
    <t>Le Moyen âge au cinéma : panorama historique et artistique / François Amy de La Bretèque ; sous la direction de Laur</t>
  </si>
  <si>
    <t>Paris : Armand Colin, DL 2015</t>
  </si>
  <si>
    <t>Amy de La Bretèque, François 1947-.... 070</t>
  </si>
  <si>
    <t>791(091) GRO</t>
  </si>
  <si>
    <t>Cinema beyond territory : inflight entertainment and atmospheres of globalisation / Stephen Groening</t>
  </si>
  <si>
    <t>London : BFI : Palgrave Macmillan, 2015</t>
  </si>
  <si>
    <t>Groening, Stephen</t>
  </si>
  <si>
    <t>791.044 GIA</t>
  </si>
  <si>
    <t>Notre caméra analytique : mise en catalogue des images et objets / Yervant Gianikian, Angela Ricci Lucchi</t>
  </si>
  <si>
    <t>Maurecourt (Yvelines) : Erg Paris : Post-éditions : Ed. du Centre Pompidou, 2015</t>
  </si>
  <si>
    <t>Gianikian, Yervant 1942-.... 070</t>
  </si>
  <si>
    <t>791(613) LAN</t>
  </si>
  <si>
    <t>New Tunisian cinema : allegories of resistance / Robert Lang</t>
  </si>
  <si>
    <t>New York : Columbia University Press, 2014</t>
  </si>
  <si>
    <t>Lang, Robert 1957-.... 070</t>
  </si>
  <si>
    <t>791(540) RAH</t>
  </si>
  <si>
    <t>La saga de Bollywood : Le cinéma indien/ / Dinesh Raheja, Jitendra Kothari ; avant-propos de Ismail Merchant</t>
  </si>
  <si>
    <t>Paris : Charles Moreau New Delhi : Roli, 2004</t>
  </si>
  <si>
    <t>Raheja, Dinesh</t>
  </si>
  <si>
    <t>791.01 CON</t>
  </si>
  <si>
    <t>Cinéma et fiction : essai sur la réception filmique / Michel Cond</t>
  </si>
  <si>
    <t>Condé, Michel 070</t>
  </si>
  <si>
    <t>791.044 BES</t>
  </si>
  <si>
    <t>Le péplum, et après ? : l'Antiquité gréco-romaine dans les récits contemporains / Vivien Bessières</t>
  </si>
  <si>
    <t>Paris : Classiques Garnier, 2016</t>
  </si>
  <si>
    <t>Bessières, Vivien 1981-.... 070</t>
  </si>
  <si>
    <t>791.6 BART.S 2</t>
  </si>
  <si>
    <t>Sharunas Bartas ou Les hautes solitudes / Robert Bonamy, dir.</t>
  </si>
  <si>
    <t>[Saint-Vincent-de-Mercuze] : De l'incidence éditeur [Paris] : Centre Pompidou, DL 2016</t>
  </si>
  <si>
    <t>Paranoid Park de Gus Van Sant / par Nicolas Droin</t>
  </si>
  <si>
    <t>Crisnée (Belgique) : Yellow now, 2016</t>
  </si>
  <si>
    <t>Droin, Nicolas 070</t>
  </si>
  <si>
    <t>Ecrans de cinéma : [des écrans du pouvoir au pouvoir des écrans] / coordonné par Patrick Louguet, Alban Pichon</t>
  </si>
  <si>
    <t>Paris : L'Harmattan, DL 2016, cop. 2016</t>
  </si>
  <si>
    <t>791(622) BAK</t>
  </si>
  <si>
    <t>Nilwood : affiches de l'âge d'or du cinéma égyptien / Mohammed Bakri</t>
  </si>
  <si>
    <t>Toulouse : Orients, 2016</t>
  </si>
  <si>
    <t>Bakri, Mohammad 1953-.... 070</t>
  </si>
  <si>
    <t>791(622) BEN</t>
  </si>
  <si>
    <t>La sortie au cinéma : palaces et ciné-jardins d'Égypte, 1930-1980 / Marie-Claude Bénard</t>
  </si>
  <si>
    <t>Marseille : Éditions Parenthèses [Aix-en-Provence] : MMSH, impr. 2016</t>
  </si>
  <si>
    <t>Bénard, Marie-Claude 1943-.... 070</t>
  </si>
  <si>
    <t>L'internationale straubienne : à propos des films de Danièle Huillet et Jean-Marie Straub / livre collectif</t>
  </si>
  <si>
    <t>Montreuil : Editions de l'Oeil Paris : Ed. du Centre Pompidou, 2016</t>
  </si>
  <si>
    <t>Centre national d'art et de culture Georges Pompidou Paris</t>
  </si>
  <si>
    <t>Stanley Kubrick / Marcello Walter Bruno ; préface et postface de Roberto Lasagna</t>
  </si>
  <si>
    <t>Bruno, Marcello Walter 1952-.... 070</t>
  </si>
  <si>
    <t>791(44) LET</t>
  </si>
  <si>
    <t>Continental films : cinéma français sous contrôle allemand / Christine Leteux ; préface Bertrand Tavernier</t>
  </si>
  <si>
    <t>Grandvilliers (Eure) : Tour verte, 2017</t>
  </si>
  <si>
    <t>Leteux, Christine 1966-.... 070</t>
  </si>
  <si>
    <t>791(091) GEO</t>
  </si>
  <si>
    <t>Georges Demenÿ : les origines sportives du cinéma / sous la direction de Patrick Diquet ; recherches iconographiques p</t>
  </si>
  <si>
    <t>Paris : Somogy éditions d'art, DL 2017</t>
  </si>
  <si>
    <t>791(570) DIR</t>
  </si>
  <si>
    <t>Directory of world cinema : Iran 2 / ed. by Parviz Jahed</t>
  </si>
  <si>
    <t>Bristol Chicago : Intellect, 2015</t>
  </si>
  <si>
    <t>791.01 TIN</t>
  </si>
  <si>
    <t>Le cinéaste au travail : autoportraits / Muriel Tinel-Temple</t>
  </si>
  <si>
    <t>Paris : Hermann, impr. 2016</t>
  </si>
  <si>
    <t>Tinel-Temple, Muriel 1972-.... 070</t>
  </si>
  <si>
    <t>791.6 BRAK 2</t>
  </si>
  <si>
    <t>Stan Brakhage : films, 1952-2003 : catalogue raisonné / édition Emilie Vergé ; avec la collaboration de Marilyn Brakh</t>
  </si>
  <si>
    <t>Paris : Paris expérimental, 2016</t>
  </si>
  <si>
    <t>791.044 LEV</t>
  </si>
  <si>
    <t>Images clandestines : métamorphoses d'une mémoire visuelle des camps / Ophir Levy ; préface de Sylvie Lindeperg</t>
  </si>
  <si>
    <t>Paris : Hermann, cop. 2016</t>
  </si>
  <si>
    <t>Levy, Ophir 070</t>
  </si>
  <si>
    <t>791.15 CIN</t>
  </si>
  <si>
    <t>Le cinéma de Starfix : souvenirs du futur / Paola Boileau, Nicolas Boukrief, François Cognard...[et al.] ; avant-propo</t>
  </si>
  <si>
    <t>Paris : Hors collection, 2016</t>
  </si>
  <si>
    <t>Boileau, Paola</t>
  </si>
  <si>
    <t>791.01 AMA</t>
  </si>
  <si>
    <t>L'amateur en cinéma : un autre paradigme : histoire, esthétique, marge et institutions / sous la direction de Valérie</t>
  </si>
  <si>
    <t>Paris : Association française de recherche sur l'histoire du cinéma, 2016</t>
  </si>
  <si>
    <t>791.042 ENF</t>
  </si>
  <si>
    <t>Enfance et cinéma : d'Antoine à Zazie : exposition, Paris, Cinémathèque française, du 29 mars au 31 juillet 2017 /</t>
  </si>
  <si>
    <t>Arles (Bouches-du-Rhône) : Actes Sud, 2017 Paris : Cinémathèque française, 2017</t>
  </si>
  <si>
    <t>791.15 AST</t>
  </si>
  <si>
    <t>Outrance et ravissement / Guy Astic</t>
  </si>
  <si>
    <t>Aix-en-Provence : Rouge profond, DL 2017</t>
  </si>
  <si>
    <t>Astic, Guy 1969-.... 070</t>
  </si>
  <si>
    <t>Le Front populaire et le cinéma français / contributions de Frédérique Bredin, Laurent Creton, Michel Marie et al. ;</t>
  </si>
  <si>
    <t>Paris : Presses Sorbonne nouvelle, 2017</t>
  </si>
  <si>
    <t>791.5 BOU</t>
  </si>
  <si>
    <t>Guide pratique de l'éclairage : cinéma, télévision, théâtre / René Bouillot, Marianne Lamour</t>
  </si>
  <si>
    <t>Malakoff : Dunod, DL 2016</t>
  </si>
  <si>
    <t>Bouillot, René 1930-2013 070</t>
  </si>
  <si>
    <t>Catherine Deneuve, femme maison / Jérémie Kessler</t>
  </si>
  <si>
    <t>Lyon : ENS éditions, 2016</t>
  </si>
  <si>
    <t>Kessler, Jérémie 070</t>
  </si>
  <si>
    <t>Jeux interdits : du Décalogue à la Trilogie de Kieslowski / Yves Vaillancourt</t>
  </si>
  <si>
    <t>Paris : Hermann, 2016</t>
  </si>
  <si>
    <t>Vaillancourt, Yves 1960-.... 070</t>
  </si>
  <si>
    <t>La maison cinéma et le monde. 4 Le moment "Trafic", 1991-1992 / Serge Daney ; édition établie par Patrice Rollet ; av</t>
  </si>
  <si>
    <t>Paris : POL, DL 2015</t>
  </si>
  <si>
    <t>791.17 ZAM</t>
  </si>
  <si>
    <t>Le mélodrame dans le cinéma contemporain : une fabrique de peuples / Françoise Zamour ; préface de Christian Viviani</t>
  </si>
  <si>
    <t>Rennes : Presses universitaires de Rennes, 2016</t>
  </si>
  <si>
    <t>Zamour, Françoise 1963-.... 070</t>
  </si>
  <si>
    <t>791.18 DISN 2</t>
  </si>
  <si>
    <t>Walt Disney / Sergueï Eisenstein ; traduit du russe par André Cabaret</t>
  </si>
  <si>
    <t>Belval (Vosges) : Circé, 2013</t>
  </si>
  <si>
    <t>791(44) COD</t>
  </si>
  <si>
    <t>Code du cinéma et de l'image animée : règlement général des aides financières du Centre national du cinéma et de</t>
  </si>
  <si>
    <t>Paris : Les éditions des Journaux officiels, 2017</t>
  </si>
  <si>
    <t>791(44) IVA</t>
  </si>
  <si>
    <t>Continental films : l'incroyable Hollywood nazie / Jean-Louis Ivani</t>
  </si>
  <si>
    <t>Paris : Lemieux éditeur, 2017</t>
  </si>
  <si>
    <t>Ivani, Jean-Louis 1947-.... 070</t>
  </si>
  <si>
    <t>Le paradis français d'Eric Rohmer / sous la direction d'Hugues Moreau</t>
  </si>
  <si>
    <t>Paris : Pierre-Guillaume de Roux, 2017</t>
  </si>
  <si>
    <t>Werner Herzog, pas à pas / Hervé Aubron, Emmanuel Burdeau</t>
  </si>
  <si>
    <t>Nantes : Capricci éditions, 2015</t>
  </si>
  <si>
    <t>Aubron, Hervé 1974-.... 070</t>
  </si>
  <si>
    <t>Territoires de l'effroi / Guy Astic</t>
  </si>
  <si>
    <t>793.2(44) AVE</t>
  </si>
  <si>
    <t>La réalité me casse les pieds : entretiens avec Noël Herpe / Jean-Christophe Averty</t>
  </si>
  <si>
    <t>Paris : Plein jour, 2017</t>
  </si>
  <si>
    <t>Averty, Jean-Christophe 1928-2017 460</t>
  </si>
  <si>
    <t>791.18 GHI</t>
  </si>
  <si>
    <t>Ghibli, les artisans du rêve : hommage au studio / [éditrices, Marichka Besse, Marion Cochet-Grasset et Mélanie Ramet</t>
  </si>
  <si>
    <t>Le sacrifice d'Andreï Tarkovski : une parabole sur le temps de la fin / Jean-Luc Maroy ; préface de Josef de Kesel</t>
  </si>
  <si>
    <t>Louvain-la-Neuve (Belgique) : Editions Academia, 2017</t>
  </si>
  <si>
    <t>Maroy, Jean-Luc 070</t>
  </si>
  <si>
    <t>Haneke par Haneke : entretiens avec Michel Cieutat et Philippe Rouyer</t>
  </si>
  <si>
    <t>Paris : Stock, 2017</t>
  </si>
  <si>
    <t>Haneke, Michael 1942-.... 460</t>
  </si>
  <si>
    <t>Star Wars, un récit devenu légende : conflits, passions et trahisons : la saga décryptée / Nicolas Allard</t>
  </si>
  <si>
    <t>Allard, Nicolas 1986-.... 070</t>
  </si>
  <si>
    <t>Pasolini : l'enragé de l'histoire / Mélinda Toën ; préface de Roberto Chiesi</t>
  </si>
  <si>
    <t>Lille : Editions Laborintus , 2017</t>
  </si>
  <si>
    <t>Toën, Melinda 1979-.... 070</t>
  </si>
  <si>
    <t>791(73) BIN</t>
  </si>
  <si>
    <t>The Hollywood war film : critical observations from World War I to Iraq / by Daniel Binns</t>
  </si>
  <si>
    <t>Bristol Chicago : Intellect, 2017</t>
  </si>
  <si>
    <t>Binns, Daniel</t>
  </si>
  <si>
    <t>791.45(03) LEM</t>
  </si>
  <si>
    <t>Dictionnaire des objets dans le cinéma / Yannick Lemari</t>
  </si>
  <si>
    <t>Paris : Editions Dumane, 2017</t>
  </si>
  <si>
    <t>Lemarié, Yannick</t>
  </si>
  <si>
    <t>791.7 SCHN 2</t>
  </si>
  <si>
    <t>Romy Schneider, film par film / Isabelle Giordano ; avec la participation de Mathieu Guetta</t>
  </si>
  <si>
    <t>Paris : Gallimard, 2017</t>
  </si>
  <si>
    <t>Les pixels de Paul Cézanne : et autres regards sur des artistes / Wim Wenders ; édition originale établie par Annette</t>
  </si>
  <si>
    <t>Paris : Arche éditeur, 2017</t>
  </si>
  <si>
    <t>Wenders, Wim 1945-.... 070</t>
  </si>
  <si>
    <t>791.045 DAR</t>
  </si>
  <si>
    <t>Sexe &amp; déviances</t>
  </si>
  <si>
    <t>La Madeleine : LettMotif, DL 2017</t>
  </si>
  <si>
    <t>Cinéma russe contemporain, (r)évolutions / Eugénie Zvonkine, dir.</t>
  </si>
  <si>
    <t>791.6 FULL 2</t>
  </si>
  <si>
    <t>Samuel Fuller : le choc et la caresse / sous la direction de Jacques Déniel et Jean-François Rauger</t>
  </si>
  <si>
    <t>Crisnée (Belgique) : Yellow now, 2018</t>
  </si>
  <si>
    <t>Samuel Fuller, un homme à fables / Jean Narboni</t>
  </si>
  <si>
    <t>Narboni, Jean 1937-.... 070</t>
  </si>
  <si>
    <t>Pier Paolo Pasolini entre art et philosophie / sous la direction de Véronique Le Ru et Fabrice Bourlez</t>
  </si>
  <si>
    <t>Reims (Marne) : EPURE, 2018</t>
  </si>
  <si>
    <t>791.047 CRI</t>
  </si>
  <si>
    <t>La critique d'art à l'écran : les arts plastiques / sous la direction de Sylvain Dreyer, Dominique Vaugeois</t>
  </si>
  <si>
    <t>Villeneuve-d'Ascq (Nord) : Presses universitaires du Septentrion, 2018</t>
  </si>
  <si>
    <t>791.147(02) AND</t>
  </si>
  <si>
    <t>Encyclopédie de la guerre au cinéma et à la télévision / Jean-Pierre Andrevon</t>
  </si>
  <si>
    <t>Andrevon, Jean-Pierre 1937-.... 070</t>
  </si>
  <si>
    <t>791.047 MAR</t>
  </si>
  <si>
    <t>Le voyeur et l'halluciné : au cinéma avec l'op art / Pauline Mari ; préface de Arnauld Pierre</t>
  </si>
  <si>
    <t>Rennes : Presses universitaires de Rennes, 2018</t>
  </si>
  <si>
    <t>Mari, Pauline 070</t>
  </si>
  <si>
    <t>Le récit filmique / André Gardies</t>
  </si>
  <si>
    <t>Vanves (Hauts-de-Seine) : Hachette, 2014</t>
  </si>
  <si>
    <t>Gardies, André 1939-....</t>
  </si>
  <si>
    <t>Fictions filmiques : comment (et pourquoi) le cinéma raconte des histoires / Jacques Aumont</t>
  </si>
  <si>
    <t>Paris : Vrin, 2018</t>
  </si>
  <si>
    <t>La révolution Sergio Leone / Gian Luca Farinelli, Christopher Frayling ; préface Frédéric Bonnaud</t>
  </si>
  <si>
    <t>Paris : La Table ronde, 2018</t>
  </si>
  <si>
    <t>791.3 PRO</t>
  </si>
  <si>
    <t>Produire des films : Afriques et Moyen-Orient / sous la direction de Claude Forest</t>
  </si>
  <si>
    <t>Films des années 50 / édition Jürgen Müller</t>
  </si>
  <si>
    <t>L'historien et le film / Christian Delage, Vincent Guigueno</t>
  </si>
  <si>
    <t>Paris : Gallimard, 2018</t>
  </si>
  <si>
    <t>Delage, Christian 1955-.... 070</t>
  </si>
  <si>
    <t>793.2 TEL</t>
  </si>
  <si>
    <t>Une télévision allumée : les arts dans le noir et blanc du tube cathodique / sous la direction de Viva Paci et Stéfa</t>
  </si>
  <si>
    <t>Saint-Denis (Seine-Saint-Denis) : Presses universitaires de Vincennes, 2018</t>
  </si>
  <si>
    <t>Glissements progressifs du réel : les faux réveils au cinéma / Diane Arnaud</t>
  </si>
  <si>
    <t>Arnaud, Diane 1973-.... 070</t>
  </si>
  <si>
    <t>791(8) RUE</t>
  </si>
  <si>
    <t>L'Amérique latine en France : festivals des cinémas et territoires imaginaires / Amanda Rueda</t>
  </si>
  <si>
    <t>Toulouse : Presses universitaires du Midi, 2018</t>
  </si>
  <si>
    <t>Rueda, Amanda 1971-.... 070</t>
  </si>
  <si>
    <t>791.01 DUP</t>
  </si>
  <si>
    <t>La biopolitique vue du cinéma : L'âge de cristal / Joachim Daniel Dupuis, Abdel Aouacheria</t>
  </si>
  <si>
    <t>791.046 SEG</t>
  </si>
  <si>
    <t>Quand le christianisme fait son cinéma : l'encyclopédie de plus de 1.200 films / Bruno de Seguins Pazzis</t>
  </si>
  <si>
    <t>Paris : Cerf, 2018</t>
  </si>
  <si>
    <t>Seguins Pazzis, Bruno de 070</t>
  </si>
  <si>
    <t>2001, L'odyssée de l'espace de Stanley Kubrick = 2001, A space odyssey, 1968 / Roberto Lasagna ; traduit de l'italien p</t>
  </si>
  <si>
    <t>Lasagna, Roberto 1967-.... 070</t>
  </si>
  <si>
    <t>791.01 KRA</t>
  </si>
  <si>
    <t>L'atelier cinématographique de Siegfried Kracauer / Nia Perivolaropoulou ; avec ses projets de films traduits par Claud</t>
  </si>
  <si>
    <t>Perivolaropoulou, Nia 070</t>
  </si>
  <si>
    <t>Le Christ selon Pasolini / Pier Paolo Pasolini ; textes choisis, traduits et présentés par René de Ceccatty</t>
  </si>
  <si>
    <t>Montrouge (Hauts-de-Seine) : Bayard, 2018</t>
  </si>
  <si>
    <t>791(44) ECR</t>
  </si>
  <si>
    <t>L'écran rouge : syndicalisme et cinéma de Gabin à Belmondo / sous la direction de Tangui Perron ; préface Costa-Gavr</t>
  </si>
  <si>
    <t>Ivry-sur-Seine (Val-de-Marne) : Ed. de l'Atelier, 2018</t>
  </si>
  <si>
    <t>791(45) ITA</t>
  </si>
  <si>
    <t>Entre déclin et renaissance, Les années 1980-2000 / sous la direction de Jean A. Gili ; [traductions de l'italien Dona</t>
  </si>
  <si>
    <t>Toulouse : Editalie éditions, 2017</t>
  </si>
  <si>
    <t>791.15 LEH</t>
  </si>
  <si>
    <t>La science fait son cinéma / Roland Lehoucq, Jean-Sébastien Steyer ; dessins de Cedric Bucaille</t>
  </si>
  <si>
    <t>Saint Mammès : éditions du Bélial', 2018</t>
  </si>
  <si>
    <t>Lehoucq, Roland 1965-....</t>
  </si>
  <si>
    <t>Paris 1929 : Eisenstein, Bataille, Buñuel / Marie Rebecchi</t>
  </si>
  <si>
    <t>[Paris] : Éditions Mimésis, DL 2018</t>
  </si>
  <si>
    <t>Rebecchi, Marie 070</t>
  </si>
  <si>
    <t>791.6 DOLA 2</t>
  </si>
  <si>
    <t>Xavier Dolan : l'indomptable / Laurent Beurdeley</t>
  </si>
  <si>
    <t>Montréal : CRAM, 2019</t>
  </si>
  <si>
    <t>Beurdeley, Laurent</t>
  </si>
  <si>
    <t>791(44) ESQ</t>
  </si>
  <si>
    <t>Interdire de voir : sexe, violence et liberté d'expression au cinéma / Arnaud Esquerre</t>
  </si>
  <si>
    <t>[Paris] : Fayard, DL 2019</t>
  </si>
  <si>
    <t>Esquerre, Arnaud 1975-.... 070</t>
  </si>
  <si>
    <t>791.045 ARO</t>
  </si>
  <si>
    <t>Déconstruire au cinéma / Michel Arouimi</t>
  </si>
  <si>
    <t>Paris : Orizons, 2019</t>
  </si>
  <si>
    <t>Arouimi, Michel 070</t>
  </si>
  <si>
    <t>791(03) AZI</t>
  </si>
  <si>
    <t>Dictionnaire du péplum / Claude Aziza</t>
  </si>
  <si>
    <t>Paris : Vendémiaire, 2019</t>
  </si>
  <si>
    <t>Aziza, Claude 1937-.... 070</t>
  </si>
  <si>
    <t>791.6 GITA 1</t>
  </si>
  <si>
    <t>La caméra est une sorte de fétiche : filmer au Moyen-Orient / Amos Gita</t>
  </si>
  <si>
    <t>Paris : Fayard, 2019</t>
  </si>
  <si>
    <t>Gitaï, Amos 1950-.... 070</t>
  </si>
  <si>
    <t>791.12 BRI</t>
  </si>
  <si>
    <t>Encyclopédie du film noir. Volume 1 USA 1912-1960 / Patrick Brion</t>
  </si>
  <si>
    <t>Paris : Éditions Télémaque, DL 2018</t>
  </si>
  <si>
    <t>Brion, Patrick 1941-.... 070</t>
  </si>
  <si>
    <t>791.6 JARM.D</t>
  </si>
  <si>
    <t>Chroma : un livre de couleurs : juin '93 / Derek Jarman ; traduit de l'anglais par Jean-Baptiste Mellet</t>
  </si>
  <si>
    <t>Paris : Eclat, 2019</t>
  </si>
  <si>
    <t>Jarman, Derek 1942-1994 070</t>
  </si>
  <si>
    <t>791.7 OGIE 1</t>
  </si>
  <si>
    <t>J'ai oublié / Bulle Ogier ; avec Anne Diatkine</t>
  </si>
  <si>
    <t>Paris : Seuil, 2019</t>
  </si>
  <si>
    <t>Ogier, Bulle 1939-.... 070</t>
  </si>
  <si>
    <t>791.02 THE</t>
  </si>
  <si>
    <t>Ecrire l'analyse de film / sous la direction de Fabienne Costa, Térésa Faucon, Corinne Maury et Natacha Thiéry</t>
  </si>
  <si>
    <t>Paris : Presses Sorbonne nouvelle, 2019</t>
  </si>
  <si>
    <t>791.6 BESS</t>
  </si>
  <si>
    <t>Enfant terrible : autobiographie / Luc Besson</t>
  </si>
  <si>
    <t>Paris : XO, 2019</t>
  </si>
  <si>
    <t>Besson, Luc 1959-.... 070</t>
  </si>
  <si>
    <t>791.7 LEE..B</t>
  </si>
  <si>
    <t>Bruce Lee : gladiateur chinois / Adrien Gombeaud</t>
  </si>
  <si>
    <t>Nantes : Capricci éditions, 2019</t>
  </si>
  <si>
    <t>791.15 MUS</t>
  </si>
  <si>
    <t>Station Métropolis, direction Coruscant : ville, science-fiction et sciences sociales / Alain Musset</t>
  </si>
  <si>
    <t>Saint-Mammès (Seine-et-Marne) : le Bélial, 2019</t>
  </si>
  <si>
    <t>Musset, Alain 1959-.... 070</t>
  </si>
  <si>
    <t>791.7 MAU</t>
  </si>
  <si>
    <t>Cinématique des muses / Ludovic Maubreuil</t>
  </si>
  <si>
    <t>Paris : Pierre-Guillaume de Roux, 2019</t>
  </si>
  <si>
    <t>Maubreuil, Ludovic 1968-.... 070</t>
  </si>
  <si>
    <t>Alain Delon : film par film / Isabelle Giordano ; avec la participation de Mathieu Guetta</t>
  </si>
  <si>
    <t>Paris : Gallimard, 2019</t>
  </si>
  <si>
    <t>791.13 BRI</t>
  </si>
  <si>
    <t>Encyclopédie du western / Patrick Brion</t>
  </si>
  <si>
    <t>Paris : Télémaque, 2019</t>
  </si>
  <si>
    <t>Mon désert rouge : sur les traces d'un tournage d'Antonioni / Morena Campani ; traduit de l'italien par Laurence Ollier</t>
  </si>
  <si>
    <t>Campani, Morena 1968-.... 070</t>
  </si>
  <si>
    <t>791.044 GER</t>
  </si>
  <si>
    <t>Cinéastes (autochtones) : la souveraineté culturelle en action / Sophie Gergaud</t>
  </si>
  <si>
    <t>Laval : Warm, 2019</t>
  </si>
  <si>
    <t>Gergaud, Sophie 070</t>
  </si>
  <si>
    <t>791.5 BOI</t>
  </si>
  <si>
    <t>La sagesse de la monteuse de film / Noëlle Boisson</t>
  </si>
  <si>
    <t>Paris : Editions du 81, 2019</t>
  </si>
  <si>
    <t>Boisson, Noëlle 1944-.... 070</t>
  </si>
  <si>
    <t>Leçons de cinéma : masterclasses des plus grands réalisateurs / Laurent Tirard</t>
  </si>
  <si>
    <t>Paris : Nouveau Monde éditions, 2020</t>
  </si>
  <si>
    <t>Tirard, Laurent 1967-.... 070</t>
  </si>
  <si>
    <t>791.01 TAN</t>
  </si>
  <si>
    <t>A l'écoute des sons au cinéma / Suzanne Tanner Béguelin</t>
  </si>
  <si>
    <t>Tanner Béguelin, Suzanne 070</t>
  </si>
  <si>
    <t>791(6) ETA</t>
  </si>
  <si>
    <t>Etats et cinéma en Afriques francophones : pourquoi un désert cinématographique ? / coordonné par Claude Forest</t>
  </si>
  <si>
    <t>Alfred Hitchcock et les femmes / Nicolas Bonnal</t>
  </si>
  <si>
    <t>Paris : Dualpha, 2020</t>
  </si>
  <si>
    <t>Bonnal, Nicolas 1961-.... 070</t>
  </si>
  <si>
    <t>791.049 BEX</t>
  </si>
  <si>
    <t>Aux frontières du voir : brouillards, brumes et fumées dans les cinémas de genre / Stéphane Bex</t>
  </si>
  <si>
    <t>Pertuis (Vaucluse) : Rouge profond, 2020</t>
  </si>
  <si>
    <t>Bex, Stéphane 070</t>
  </si>
  <si>
    <t>791.15 GAI</t>
  </si>
  <si>
    <t>Cyborgs versus androïdes : l'homme-machine au cinéma / une anthologie programmée par Claude Gaillard</t>
  </si>
  <si>
    <t>Châtillon : Omaké books, DL 2020</t>
  </si>
  <si>
    <t>Gaillard, Claude 1975-.... 070</t>
  </si>
  <si>
    <t>Tout l'art de Star Wars : l'ascension de Skywalker / Phil Szostak ; avant-propos Doug Chiang</t>
  </si>
  <si>
    <t>Paris : Huginn &amp; Muninn, 2020</t>
  </si>
  <si>
    <t>Szostak, Phil 070</t>
  </si>
  <si>
    <t>Cinéma à l'université : le regard et le geste / sous la direction de Serge Le Péron et Frédéric Sojcher</t>
  </si>
  <si>
    <t>Bruxelles : les Impressions nouvelles, 2020</t>
  </si>
  <si>
    <t>791.7 BOUR</t>
  </si>
  <si>
    <t>Bourvil : de rire et de tendresse / Philippe Crocq et Jean Mareska ; préface Tom Novembre</t>
  </si>
  <si>
    <t>Toulouse : Privat SAS, 2020</t>
  </si>
  <si>
    <t>Crocq, Philippe 1933-2017 070</t>
  </si>
  <si>
    <t>La maman et la putain de Jean Eustache / sous la direction d'Arnaud Duprat &amp; Vincent Lowy</t>
  </si>
  <si>
    <t>Cinémas en communs / Robert Bonamy</t>
  </si>
  <si>
    <t>Bonamy, Robert 070</t>
  </si>
  <si>
    <t>791 (469) DAS</t>
  </si>
  <si>
    <t>Filmer sous la contrainte : le cinéma portugais pendant l'État nouveau de Salazar (1933-1974) / Eurydice Da Silva ;</t>
  </si>
  <si>
    <t>Bruxelles : Peter Lang</t>
  </si>
  <si>
    <t>Da Silva, Eurydice 070</t>
  </si>
  <si>
    <t>Le grand chant : Pasolini : poète et cinéaste / Hervé Joubert-Laurencin</t>
  </si>
  <si>
    <t>Paris : Éditions Macula</t>
  </si>
  <si>
    <t>Joubert-Laurencin, Hervé 1945-.... 070</t>
  </si>
  <si>
    <t>791.6 COST 1</t>
  </si>
  <si>
    <t>Pedro Costa : les chambres du cinéaste / Jacques Rancière ; avec la participation de Cyril Neyrat</t>
  </si>
  <si>
    <t>Montreuil (Seine-Saint-Denis) : Les éditions de l'Œil, DL 2022</t>
  </si>
  <si>
    <t>Rancière, Jacques 1940-.... 070 470</t>
  </si>
  <si>
    <t>793.1 DEH</t>
  </si>
  <si>
    <t>Pour un art radiophonique / Paul Deharme</t>
  </si>
  <si>
    <t>Paris : Éditions Allia, 2022</t>
  </si>
  <si>
    <t>Deharme, Paul 1898-1934 070</t>
  </si>
  <si>
    <t>793.2 CUL</t>
  </si>
  <si>
    <t>100 lieux mythiques de séries / [textes, Nicolas Albert, Damien Duarte, Gilles Rolland]</t>
  </si>
  <si>
    <t>[Vouneuil-sous-Biard] : Fantrippers, DL 2022</t>
  </si>
  <si>
    <t>Albert, Nicolas 1978-.... 070</t>
  </si>
  <si>
    <t>791.01 COH</t>
  </si>
  <si>
    <t>Un cinéma en quête de poésie / études réunies et présentées par Nadja Cohen</t>
  </si>
  <si>
    <t>[Bruxelles] : les Impressions nouvelles, DL 2021</t>
  </si>
  <si>
    <t>Cohen, Nadja 1979-.... 340</t>
  </si>
  <si>
    <t>791.6 REIC</t>
  </si>
  <si>
    <t>Kelly Reichardt : l'Amérique retraversée / Judith Revault d'Allonnes</t>
  </si>
  <si>
    <t>Paris : Ed. du Centre Pompidou Saint-Vincent-de-Mercuze (Isère) : De l'incidence-éditeur, 2021</t>
  </si>
  <si>
    <t>Revault d'Allonnes, Judith 070</t>
  </si>
  <si>
    <t>C'etait Kubrick / Michael Herr ; traduit de l'anglais (Etats-Unis) par Erwann Lameignere</t>
  </si>
  <si>
    <t>Paris : Editions Seguier, DL 2021</t>
  </si>
  <si>
    <t>Herr, Michael 1940-2016 070</t>
  </si>
  <si>
    <t>John Cassavetes : imaginaire des corps, entre la scène et l'écran / sous la direction de Alix de Morant, Céline Satu</t>
  </si>
  <si>
    <t>Aix-en-Provence : Presses Universitaires de Provence, 2021</t>
  </si>
  <si>
    <t>Morant, Alix de 1961-.... 651</t>
  </si>
  <si>
    <t>Marlene Dietrich : celle qui avait la voix</t>
  </si>
  <si>
    <t>Nantes : Capricci, 2021</t>
  </si>
  <si>
    <t>Larbey, Camille 1986-....</t>
  </si>
  <si>
    <t>793.2(73) HIB</t>
  </si>
  <si>
    <t>Le feu ne tue pas un dragon : Game of thrones : l'histoire officielle du making of de la série / James Hibberd</t>
  </si>
  <si>
    <t>Paris : Pygmalion, 2020</t>
  </si>
  <si>
    <t>Hibberd, James 070</t>
  </si>
  <si>
    <t>791.6 COPP</t>
  </si>
  <si>
    <t>Bram Stoker's Dracula : Dracula de Francis Ford Coppola, 1992 / Anna Berra ; traduit de l'italien par Mireille Bonetto</t>
  </si>
  <si>
    <t>Paris : Gremese, 2021</t>
  </si>
  <si>
    <t>Berra, Anna 070</t>
  </si>
  <si>
    <t>791.045 GUI</t>
  </si>
  <si>
    <t>L'ordinaire au cinéma / Arnaud Guigue</t>
  </si>
  <si>
    <t>Paris : CNRS éditions, DL 2021</t>
  </si>
  <si>
    <t>Guigue, Arnaud 070</t>
  </si>
  <si>
    <t>791.6 BLIE</t>
  </si>
  <si>
    <t>Bertrand Blier, cruelle beauté / Vincent Roussel ; préface Claire Micallef</t>
  </si>
  <si>
    <t>Paris : Marest éditeur, 2020</t>
  </si>
  <si>
    <t>Roussel, Vincent 1972-.... 070</t>
  </si>
  <si>
    <t>791.01 CEN</t>
  </si>
  <si>
    <t>Censure &amp; cinéma en France / Christophe Triollet, Norbert Moutier, Jean-François Théry et al.</t>
  </si>
  <si>
    <t>Le cinéma italien de 1945 à nos jours / Laurence Schifano</t>
  </si>
  <si>
    <t>Malakoff : Armand Colin, DL 2022</t>
  </si>
  <si>
    <t>Modernités de Charlie Chaplin : un cinéaste dans l'œil des avant-gardes / sous la direction de Claire Lebossé et Jo</t>
  </si>
  <si>
    <t>[Bruxelles] : Les Impressions nouvelles, DL 2022</t>
  </si>
  <si>
    <t>Lebossé, Claire 1983-.... 651</t>
  </si>
  <si>
    <t>Analyser un film : de l'émotion à l'interprétation / Laurent Jullier</t>
  </si>
  <si>
    <t>[Paris] : Flammarion, DL 2022</t>
  </si>
  <si>
    <t>791.6 GUY. 1</t>
  </si>
  <si>
    <t>La fée-cinéma : autobiographie d'une pionnière / Alice Guy ; [préfaces de Céline Sciamma, Nathalie Masduraud et V</t>
  </si>
  <si>
    <t>Paris : Gallimard, DL 2022</t>
  </si>
  <si>
    <t>Guy-Blaché, Alice 1873-1968 070</t>
  </si>
  <si>
    <t>791.7 SEYR 2</t>
  </si>
  <si>
    <t>Delphine Seyrig : en constructions / Jean-Marc Lalanne</t>
  </si>
  <si>
    <t>[Nantes] : Capricci, DL 2023</t>
  </si>
  <si>
    <t>Lalanne, Jean-Marc 070</t>
  </si>
  <si>
    <t>"2001 l'odyssée de l'espace" : au carrefour des arts et des sciences / ouvrage collectif dirigé par Christopher Lee R</t>
  </si>
  <si>
    <t>Palaiseau [Essonne] : Les éditions de l’École polytechnique, DL 2021</t>
  </si>
  <si>
    <t>Robinson, Christopher 1964-.... 070</t>
  </si>
  <si>
    <t>Christopher Nolan, la possibilité d'un monde / Timothée Gérardin</t>
  </si>
  <si>
    <t>Levallois-Perret (Hauts-de-Seine) : Playlist society, 2021</t>
  </si>
  <si>
    <t>L'art de "Le château dans le ciel" / un film de Hayao Miyazaki ; [avec le Studio Ghibli]</t>
  </si>
  <si>
    <t>Grenoble : Glénat, DL 2021</t>
  </si>
  <si>
    <t>791.01 LAN</t>
  </si>
  <si>
    <t>Le Nocturne et l'émergence de la couleur : Cinéma et photographie</t>
  </si>
  <si>
    <t>Langendorff, Judith 1969-....</t>
  </si>
  <si>
    <t>791.6 FLEI 1</t>
  </si>
  <si>
    <t>Survivre à Hollywood / Richard Fleischer ; traduit de l'anglais (États-Unis) par Julien Guérif... ; "Rencontre autour</t>
  </si>
  <si>
    <t>Fleischer, Richard 1916-2006 070</t>
  </si>
  <si>
    <t>791(73) JEW</t>
  </si>
  <si>
    <t>RKO radio pictures : naissance d'un titan / Richard B. Jewell ; traduit de l'anglais par Pierre-Henri Loÿs et Gaëlle L</t>
  </si>
  <si>
    <t>[Paris] : Lobster, DL 2021</t>
  </si>
  <si>
    <t>Jewell, Richard B. 1945-.... 070</t>
  </si>
  <si>
    <t>L'œuvre de Christopher Nolan : les théorèmes de l'illusion / Guillaume Labrude</t>
  </si>
  <si>
    <t>Toulouse : Third éditions, DL 2022</t>
  </si>
  <si>
    <t>Labrude, Guillaume 1990-.... 070</t>
  </si>
  <si>
    <t>791.01 ORI</t>
  </si>
  <si>
    <t>Orient : Maghreb-Proche-Moyen-Extrême : censure &amp; cinéma / [ouvrage dirigé par Christophe Triollet]</t>
  </si>
  <si>
    <t>La Madeleine : Éditions LettMotif, DL 2022</t>
  </si>
  <si>
    <t>Triollet, Christophe 651</t>
  </si>
  <si>
    <t>791.18 DES</t>
  </si>
  <si>
    <t>Des mondes possibles : Le Service de la Recherche de la télévision française et le cinéma d'animation</t>
  </si>
  <si>
    <t>Bry-sur-Marne Cedex : Institut national de l'audiovisuel, 2022</t>
  </si>
  <si>
    <t>791.5 FAR</t>
  </si>
  <si>
    <t>Le cinéma n'est plus ce qu'il était... : mutations d'une industrie de l'imaginaire / Joëlle Farchy</t>
  </si>
  <si>
    <t>Paris : Presses des Mines - TRANSVALOR, DL 2022</t>
  </si>
  <si>
    <t>Farchy, Joëlle 070</t>
  </si>
  <si>
    <t>Godard et la société française des années 1960 / Jean-Pierre Esquenazi ; préface de Michel Marie</t>
  </si>
  <si>
    <t>Paris : Armand Colin, DL 2004</t>
  </si>
  <si>
    <t>791.18 OCE 2</t>
  </si>
  <si>
    <t>Michel Ocelot : le poète des ombres / Nathan Bonvallet</t>
  </si>
  <si>
    <t>Toulouse : Third Editions, DL 2022</t>
  </si>
  <si>
    <t>Bonvallet, Nathan 1991-.... 070</t>
  </si>
  <si>
    <t>Sir Alfred Hitchcock, cinéaste anglais / Jean-Loup Bourget</t>
  </si>
  <si>
    <t>791.6 CAVA 2</t>
  </si>
  <si>
    <t>"Portier de nuit" : Liliana Cavani / Véronique Bergen</t>
  </si>
  <si>
    <t>[Bruxelles] : Les Impressions nouvelles, DL 2021</t>
  </si>
  <si>
    <t>Bergen, Véronique 1962-.... 070</t>
  </si>
  <si>
    <t>791.049 CAM</t>
  </si>
  <si>
    <t>Sport et cinéma / Julien Camy &amp; Gérard Camy</t>
  </si>
  <si>
    <t>Paris : Amphora</t>
  </si>
  <si>
    <t>Camy, Julien 070</t>
  </si>
  <si>
    <t>791.7 LOM</t>
  </si>
  <si>
    <t>Les grandes gueules du cinéma français : quand Gabin, Ventura, Belmondo et Delon régnaient sur le grand écran / Phil</t>
  </si>
  <si>
    <t>Paris : Hugo doc, DL 2021</t>
  </si>
  <si>
    <t>791.6 WACH 2</t>
  </si>
  <si>
    <t>Matrix : En quête de nos futurs</t>
  </si>
  <si>
    <t>PARIS : Le Passeur Éditeur, 2022</t>
  </si>
  <si>
    <t>Encel, Stéphane 1976-....</t>
  </si>
  <si>
    <t>791.6 EAST 2</t>
  </si>
  <si>
    <t>Clint Eastwood : le dernier des géants / Guillaume Evin ; [Ariane Galateau, concep. graphique]</t>
  </si>
  <si>
    <t>Paris : Hugo Image, DL 2021</t>
  </si>
  <si>
    <t>791.01 LAV</t>
  </si>
  <si>
    <t>Puissances de la parole : à l'écoute des films / Mathias Lavin</t>
  </si>
  <si>
    <t>[Sesto San Giovanni] : Éditions Mimésis</t>
  </si>
  <si>
    <t>Lavin, Mathias 1974-.... 070</t>
  </si>
  <si>
    <t>791.12 TOP</t>
  </si>
  <si>
    <t>Top secret : cinéma &amp; espionnage : [exposition, Paris, Cinémathèque française du 21 octobre 2022 au 21 mai 2023, Ma</t>
  </si>
  <si>
    <t>Paris : La Cinémathèque française : Flammarion, DL 2022</t>
  </si>
  <si>
    <t>Midal, Alexandra 1969-.... 651 273</t>
  </si>
  <si>
    <t>Tim Burton : un cinéma de la ré-imagination / Florence Cheron</t>
  </si>
  <si>
    <t>Arras : Artois Presses Université, DL 2023</t>
  </si>
  <si>
    <t>Cheron, Florence 070</t>
  </si>
  <si>
    <t>791.3 ALB</t>
  </si>
  <si>
    <t>Le marketing du cinéma / Xavier Albert et Jean-François Camilleri</t>
  </si>
  <si>
    <t>Paris : Dixit, 2015</t>
  </si>
  <si>
    <t>Camilleri, Jean-François 070</t>
  </si>
  <si>
    <t>Une brève histoire du cinéma : 1895-2015 / Laurent Jullier, Martin Barnier</t>
  </si>
  <si>
    <t>Paris : Pluriel, 2017</t>
  </si>
  <si>
    <t>"Police fédérale, Los Angeles", ("To live and die in L.A.", 1985) de William Friedkin / Fabio Zanello ; sous la direct</t>
  </si>
  <si>
    <t>Zanello, Fabio 1969-.... 070</t>
  </si>
  <si>
    <t>Les défis numériques du cinéma français / Pauline Escande-Gauqui</t>
  </si>
  <si>
    <t>Neuilly : Atlande, DL 2021</t>
  </si>
  <si>
    <t>Escande-Gauquié, Pauline 1974-.... 070</t>
  </si>
  <si>
    <t>791.4(076) ROT</t>
  </si>
  <si>
    <t>L'écriture de scénarios / Jean-Marie Roth</t>
  </si>
  <si>
    <t>Paris : Dixit, 2018</t>
  </si>
  <si>
    <t>Roth, Jean-Marie 070</t>
  </si>
  <si>
    <t>791.19 YOU</t>
  </si>
  <si>
    <t>Le cinéma expérimental / éd. Paul Young, Paul Duncan</t>
  </si>
  <si>
    <t>791.4 LAV</t>
  </si>
  <si>
    <t>Evaluer un scénario / Yves Lavandier</t>
  </si>
  <si>
    <t>Lavandier, Yves 1959-.... 070</t>
  </si>
  <si>
    <t>Economie du cinéma : perspectives stratégiques / Laurent Creton</t>
  </si>
  <si>
    <t>Creton, Laurent 070</t>
  </si>
  <si>
    <t>Michael Mann / F. X. Feeney, Paul Duncan, éd. ; [traduit de l'anglais par Anne Le Bot]</t>
  </si>
  <si>
    <t>Hongkong Köln Paris [etc.] : Taschen, cop. 2006</t>
  </si>
  <si>
    <t>Feeney, F. X. 1953-....</t>
  </si>
  <si>
    <t>791.01 PAM</t>
  </si>
  <si>
    <t>Deleuze et le cinéma : l'armature philosophique des livres sur le cinéma / Jean-Michel Pamart</t>
  </si>
  <si>
    <t>Paris : Kimé, 2012</t>
  </si>
  <si>
    <t>Pamart, Jean-Michel</t>
  </si>
  <si>
    <t>791.045 BRE</t>
  </si>
  <si>
    <t>Le regard féminin : une révolution à l'écran / Iris Brey</t>
  </si>
  <si>
    <t>Paris : Ed. de l'Olivier, 2020</t>
  </si>
  <si>
    <t>Brey, Iris 070</t>
  </si>
  <si>
    <t>791.6 CASS 1</t>
  </si>
  <si>
    <t>Cassavetes par Cassavetes / Ray Carney ; traduit de l'anglais (Etats-Unis) par François Raison</t>
  </si>
  <si>
    <t>Cassavetes, John 1929-1989 070</t>
  </si>
  <si>
    <t>791.3 CIN</t>
  </si>
  <si>
    <t>Cinéma et Internet : représentations, circulations, réceptions / coordonné par Chloé Delaporte</t>
  </si>
  <si>
    <t>Roland Barthes : en sortant du cinéma / sous la direction d'Antoine de Baecque, Marie Gil, Eric Marty</t>
  </si>
  <si>
    <t>Corps et cadre : cinéma, éthique, politique / Jean-Louis Comolli</t>
  </si>
  <si>
    <t>Lagrasse (Aude) : Verdier, 2012</t>
  </si>
  <si>
    <t>Comolli, Jean-Louis 1941-2022</t>
  </si>
  <si>
    <t>L'art de "Mon voisin Totoro" / un film de Hayao Miyazaki ; [avec le Studio Ghibli] ; [traduit du japonais par Virgile Ma</t>
  </si>
  <si>
    <t>Grenoble : Glénat, impr. 2013</t>
  </si>
  <si>
    <t>Miyazaki, Hayao 1941-....</t>
  </si>
  <si>
    <t>791.5 PAT</t>
  </si>
  <si>
    <t>Réaliser son premier court-métrage : technique et montage : le guide indispensable pour le réalisateur débutant, de</t>
  </si>
  <si>
    <t>Paris : Eyrolles, 2017</t>
  </si>
  <si>
    <t>Patmore, Chris 070</t>
  </si>
  <si>
    <t>791.01 MUL</t>
  </si>
  <si>
    <t>Au-delà du plaisir visuel : féminisme, énigmes, cinéphilie / Laura Mulvey</t>
  </si>
  <si>
    <t>Milan (Italie) : Editions Mimésis, 2017</t>
  </si>
  <si>
    <t>Mulvey, Laura 1941-.... 070</t>
  </si>
  <si>
    <t>791.4(076) BLA</t>
  </si>
  <si>
    <t>Les fondamentaux du scénario / Edouard Blanchot</t>
  </si>
  <si>
    <t>Blanchot, Édouard 070</t>
  </si>
  <si>
    <t>791.4 PAR</t>
  </si>
  <si>
    <t>Approche du scénario / Dominique Parent-Altier ; sous la direction de Francis Vanoye</t>
  </si>
  <si>
    <t>Parent-Altier, Dominique 070</t>
  </si>
  <si>
    <t>791.045 GRO</t>
  </si>
  <si>
    <t>Le cinéma de banlieue : représentation des quartiers populaires ? : enjeux d'un cinéma entre réalité et fantasme /</t>
  </si>
  <si>
    <t>Paris : l'Harmattan, impr. 2020</t>
  </si>
  <si>
    <t>Grodner, Manon 070</t>
  </si>
  <si>
    <t>791(091) AUZ</t>
  </si>
  <si>
    <t>Emile Reynaud et l'image s'anima / Dominique Auzel ; préf. de Pierre Tchernia</t>
  </si>
  <si>
    <t>Paris : Du May, 1992</t>
  </si>
  <si>
    <t>Auzel, Dominique 1963-.... 070</t>
  </si>
  <si>
    <t>791.15(03) POZ</t>
  </si>
  <si>
    <t>Dictionnaire du fantastique / Alain Pozzuoli, Jean-Pierre Krémer</t>
  </si>
  <si>
    <t>Paris : J. Grancher, 1992</t>
  </si>
  <si>
    <t>Pozzuoli, Alain</t>
  </si>
  <si>
    <t>791(622) LEC</t>
  </si>
  <si>
    <t>Le Caire et le cinéma égyptien des années 80 = ossier coordonné par Marie-Claude Bénard, Jean-Charles Depaule et Ayman S</t>
  </si>
  <si>
    <t>Le Caire : CEDEJ, 1990</t>
  </si>
  <si>
    <t>791(612) HAD</t>
  </si>
  <si>
    <t>Le corps, l'histoire, le territoire : les rapports de genre dans le cinéma algérien / Ratiba Hadj-Moussa</t>
  </si>
  <si>
    <t>Montréal : les Ed. Balzac Paris : Publisud, 1994</t>
  </si>
  <si>
    <t>Hadj-Moussa, Ratiba 1956-.... 070</t>
  </si>
  <si>
    <t>Max Linder était mon père / Maud Linder</t>
  </si>
  <si>
    <t>[Paris] : Flammarion, 1992</t>
  </si>
  <si>
    <t>791.6 GREM 2</t>
  </si>
  <si>
    <t>Jean Grémillon : le cinéma est à vous / Geneviève Sellier</t>
  </si>
  <si>
    <t>Paris : Méridiens-Klincksieck, 1989</t>
  </si>
  <si>
    <t>791(519) CIN</t>
  </si>
  <si>
    <t>Le cinéma coréen / sous la dir. d'Adriano Aprà ; textes d'An Pyǒnsǔp, Adriano Aprà, Chǒng Chaehyǒng... [et al.]</t>
  </si>
  <si>
    <t>Paris : Centre Georges Pompidou, 1993</t>
  </si>
  <si>
    <t>791.6 GUY. 2</t>
  </si>
  <si>
    <t>Alice Guy-Blaché : 1873-1968 : la première femme cinéaste du monde / Victor Bachy</t>
  </si>
  <si>
    <t>Perpignan : Institut Jean Vigo, 1993</t>
  </si>
  <si>
    <t>Bachy, Victor</t>
  </si>
  <si>
    <t>791.7 DOUG.M 2</t>
  </si>
  <si>
    <t>Michael Douglas : biographie / Alan Lawson ; [trad. par Philippe Périer]</t>
  </si>
  <si>
    <t>Paris : Ramsay, 1993</t>
  </si>
  <si>
    <t>Lawson, Alan 1948-.... 070</t>
  </si>
  <si>
    <t>793.2(44) BAU</t>
  </si>
  <si>
    <t>Les feuilletons historiques de la télévision française / Jacques Baudou, Jean-Jacques Schleret</t>
  </si>
  <si>
    <t>Paris : Huitième art, 1992</t>
  </si>
  <si>
    <t>Baudou, Jacques 1946-.... 070</t>
  </si>
  <si>
    <t>791.01 MAS</t>
  </si>
  <si>
    <t>Le récit au cinéma / Alain Masson</t>
  </si>
  <si>
    <t>Paris : "Cahiers du cinéma", 1994</t>
  </si>
  <si>
    <t>Masson, Alain 1944-.... agrégé des lettres 070</t>
  </si>
  <si>
    <t>Vincente Minnelli / François Guérif</t>
  </si>
  <si>
    <t>[Paris] : ÉDILIG, 1984</t>
  </si>
  <si>
    <t>Guérif, François 1944-.... 070</t>
  </si>
  <si>
    <t>791.7 FOR</t>
  </si>
  <si>
    <t>Les Belles années du cinéma : à travers la carte postale : 1895-1935 / [cartes postales réunies et présentées par]</t>
  </si>
  <si>
    <t>Paris : Éditions de l'Amateur, 1979</t>
  </si>
  <si>
    <t>791.6 LUMI.F 1</t>
  </si>
  <si>
    <t>Correspondances : 1890-1953 / Auguste et Louis Lumière ; éd. établie et annotée par Jacques Rittaud-Hutinet... ; pr</t>
  </si>
  <si>
    <t>[Paris] : "Cahiers du cinéma", 1994</t>
  </si>
  <si>
    <t>Lumière, Auguste 1862-1954 070</t>
  </si>
  <si>
    <t>791(73) HAY</t>
  </si>
  <si>
    <t>MGM : splendeur du cinéma américain / de Peter Hay ; trad. par Paule Pagliano ; préf. de Patrick Brion</t>
  </si>
  <si>
    <t>[Paris] : Bordas, 1993</t>
  </si>
  <si>
    <t>Hay, Peter 070</t>
  </si>
  <si>
    <t>791(44) ECL</t>
  </si>
  <si>
    <t>Eclair : un siècle de cinéma à Epinay-sur-Seine / direction d'ouvrage Eric Le Roy et Laurent Billia ; préf. Pierre Tcher</t>
  </si>
  <si>
    <t>Paris : Calmann-Lévy, 1995</t>
  </si>
  <si>
    <t>791.01 ISH</t>
  </si>
  <si>
    <t>Opéra et théâtre dans le cinéma d'aujourd'hui / Youssef Ishaghpour</t>
  </si>
  <si>
    <t>Paris : Éd. la Différence, 1995</t>
  </si>
  <si>
    <t>Ishaghpour, Youssef 1940-2021 070</t>
  </si>
  <si>
    <t>791.7 SORD 2</t>
  </si>
  <si>
    <t>Alberto Sordi / Claudio G. Fava ; collab. alle ricerche Umberto Tani</t>
  </si>
  <si>
    <t>Roma : Gremese, 1989</t>
  </si>
  <si>
    <t>Fava, Claudio G. 1929-2014</t>
  </si>
  <si>
    <t>Errance et points de repère chez Wim Wenders / Denise Cayla</t>
  </si>
  <si>
    <t>Bern[etc] : Peter Lang, 1995</t>
  </si>
  <si>
    <t>Cayla, Denise 1948-....</t>
  </si>
  <si>
    <t>791(61) ARM</t>
  </si>
  <si>
    <t>Dictionnaire des cinéastes du Maghreb / Roy Armes ; trad. de l'anglais par Valérie Beunardeau</t>
  </si>
  <si>
    <t>Paris : Association des trois mondes, 1996</t>
  </si>
  <si>
    <t>Armes, Roy 1937-.... 070</t>
  </si>
  <si>
    <t>Chantal Akerman : "D'Est" au bord de la fiction / exposition organisée par le Palais des Beaux-Arts de Bruxelles et la G</t>
  </si>
  <si>
    <t>Paris : Ed. du Jeu de Paume, 1995</t>
  </si>
  <si>
    <t>Avec Michelangelo Antonioni : chronique d'un film / Wim Wenders ; photogr. en coul. de Wim Wenders ; photogr. en noir et</t>
  </si>
  <si>
    <t>Paris : L'Arche, 1995</t>
  </si>
  <si>
    <t>791.18 JOU</t>
  </si>
  <si>
    <t>La lettre volante : quatre essais sur le cinéma d'animation / Hervé Joubert-Laurencin</t>
  </si>
  <si>
    <t>Paris : Presses de la Sorbonne nouvelle, 1997</t>
  </si>
  <si>
    <t>791(519.5) COP</t>
  </si>
  <si>
    <t>Le cinéma sud-coréen : du confucianisme à l'avant-garde : splendeurs et misères du réalisme dans le nouvel ordre sp</t>
  </si>
  <si>
    <t>Le mouvement continué : catalogue illustré de la collection des appareils de la Cinémathèque française / Laurent Mannoni</t>
  </si>
  <si>
    <t>Milano : Mazzotta Paris : Cinémathèque française, 1996</t>
  </si>
  <si>
    <t>791.6 OLIV.M 1</t>
  </si>
  <si>
    <t>Conversations avec Manoel de Oliveira / par Antoine de Baecque et Jacques Parsi</t>
  </si>
  <si>
    <t>Paris : Cahiers du cinéma, 1996</t>
  </si>
  <si>
    <t>Oliveira, Manoel de 1908-2015</t>
  </si>
  <si>
    <t>791.7 ARLE 2</t>
  </si>
  <si>
    <t>Arletty / Denis Demonpion</t>
  </si>
  <si>
    <t>Paris : Flammarion, 1996</t>
  </si>
  <si>
    <t>Demonpion, Denis 1954-</t>
  </si>
  <si>
    <t>De Niro / John Parker ; trad. de l'anglais par Robert Devreux</t>
  </si>
  <si>
    <t>Paris : France-Empire, 1996</t>
  </si>
  <si>
    <t>Parker, John 1938-....</t>
  </si>
  <si>
    <t>791(091) CIN</t>
  </si>
  <si>
    <t>Cinéma des premiers temps : nouvelles contributions françaises / sous la dir. de Michel Marie ; numéro coordonné par</t>
  </si>
  <si>
    <t>[Paris] : Presses de la Sorbonne nouvelle, 1996</t>
  </si>
  <si>
    <t>791.6 KURO 1</t>
  </si>
  <si>
    <t>Comme une autobiographie / Akira Kurosawa ; trad. de l'anglais par Michel Chion</t>
  </si>
  <si>
    <t>Kurosawa, Akira 1910-1998</t>
  </si>
  <si>
    <t>Georges Demenÿ : pionnier du cinéma / par Laurent Mannoni ; [avec la collab. de] Marc de Ferrière le Vayer et Paul De</t>
  </si>
  <si>
    <t>Douai : Éd. Pagine, 1997</t>
  </si>
  <si>
    <t>Mannoni, Laurent 1966-.... 070</t>
  </si>
  <si>
    <t>791.6 DEMI 2</t>
  </si>
  <si>
    <t>Cecil B. DeMille : le fondateur de Hollywood / Michel Mourlet</t>
  </si>
  <si>
    <t>Courbevoie : Durante éd., 1997</t>
  </si>
  <si>
    <t>Mourlet, Michel 1935-.... 070</t>
  </si>
  <si>
    <t>791.6 LUPI 2</t>
  </si>
  <si>
    <t>Queen of the "B"s : Ida Lupino behind the camera / ed. by Annette Kuhn</t>
  </si>
  <si>
    <t>Wesport, CT : Praeger, 1995</t>
  </si>
  <si>
    <t>Charlie Chaplin / Sergueï Eisentein ; trad. du russe par André Cabaret</t>
  </si>
  <si>
    <t>Belfort : Circé, 1997</t>
  </si>
  <si>
    <t>791(540) CIN</t>
  </si>
  <si>
    <t>Le Cinéma indien / textes de Raphaël Bassan, Nasreen Kabir, Henri Micciollo, Philippe Parrain... [et al.] ; sous la di</t>
  </si>
  <si>
    <t>Paris : l'Équerre : Centre Georges-Pompidou, 1983</t>
  </si>
  <si>
    <t>791(497) CIN</t>
  </si>
  <si>
    <t>Le cinéma yougoslave / sous la dir. de Zoran Tasić et Jean-Loup Passek</t>
  </si>
  <si>
    <t>Paris : Centre Georges-Pompidou, 1986</t>
  </si>
  <si>
    <t>791(809.1) CIN</t>
  </si>
  <si>
    <t>Le Cinéma cubain / sous la dir. de Paulo Antonio Paranagua ; textes de Roberto Cobas, Jesús Diaz, Maria Eulalia Dougla</t>
  </si>
  <si>
    <t>791(573) SCH</t>
  </si>
  <si>
    <t>Le cinéma israélien de la modernité / Ariel Schweitzer</t>
  </si>
  <si>
    <t>Schweitzer, Ariel</t>
  </si>
  <si>
    <t>791.6 POWE 1</t>
  </si>
  <si>
    <t>Une vie dans le cinéma : autobiographie / Michael Powell ; trad. de l'anglais par Jean-Pierre Coursodon ; préf. de Bertr</t>
  </si>
  <si>
    <t>Lyon (Rhône) : Institut Lumière Arles (Bouches-du-Rhône) : Actes sud, 1997</t>
  </si>
  <si>
    <t>Powell, Michael 1905-1990</t>
  </si>
  <si>
    <t>Vers une esthétique du vide au cinéma / José Moure</t>
  </si>
  <si>
    <t>Cordouez Moure, José Maria</t>
  </si>
  <si>
    <t>"Lost highway" : scénario / David Lynch et Barry Gifford ; trad. de l'anglais par Serge Grünberg</t>
  </si>
  <si>
    <t>[Paris] : "Cahiers du cinéma", 1997</t>
  </si>
  <si>
    <t>Mythes et masques : les fantômes de John Carpenter / Luc Lagier et Jean-Baptiste Thoret</t>
  </si>
  <si>
    <t>Paris : Dreamland, 1998</t>
  </si>
  <si>
    <t>Les enfants jouent à la Russie : phrases (sorties d'un film) / Jean-Luc Godard</t>
  </si>
  <si>
    <t>Paris : POL, 1998</t>
  </si>
  <si>
    <t>De l'histoire au cinéma / ss. la dir. de Antoine de Baecque, Christian Delage</t>
  </si>
  <si>
    <t>Bruxelles : Complexe, 1998</t>
  </si>
  <si>
    <t>Yazujirô Ozu / Shiguéhiko Hasumi ; trad. du japonais par Ryôji Nakamura, René de Ceccatty et l'auteur</t>
  </si>
  <si>
    <t>Hasumi, Shigehiko 1936-....</t>
  </si>
  <si>
    <t>Ciné journal / Serge Daney ; préf. de Gilles Deleuze</t>
  </si>
  <si>
    <t>[Paris] : Éd. de l'Étoile, 1998</t>
  </si>
  <si>
    <t>791.19 BEA</t>
  </si>
  <si>
    <t>Poussière d'image : articles de film, (1979-1998) / Yann Beauvais</t>
  </si>
  <si>
    <t>Paris : Paris expérimental, 1998</t>
  </si>
  <si>
    <t>Beauvais, Yann 1953-....</t>
  </si>
  <si>
    <t>791.6 TRIE 1</t>
  </si>
  <si>
    <t>Les idiots : [Journal intime et scénario] / Lars von Trier ; trad. et adaptation du Journal intime:Ines Jorgensen</t>
  </si>
  <si>
    <t>Paris : Atelier Alpha bleue, 1998</t>
  </si>
  <si>
    <t>Trier, Lars von 1956-....</t>
  </si>
  <si>
    <t>Images mobiles : récits, visages, flocons / Jean Louis Schefer</t>
  </si>
  <si>
    <t>791.044 BEN</t>
  </si>
  <si>
    <t>Le cinéma colonial au Maghreb : l'imaginaire en trompe-l'oeil</t>
  </si>
  <si>
    <t>Paris : Cerf, 1998</t>
  </si>
  <si>
    <t>Benali, Abdelkader 1975-....</t>
  </si>
  <si>
    <t>791.042 ECR</t>
  </si>
  <si>
    <t>L'écran handicapé / dossier réuni par Olga Behar ; préf. de Tony Lainé</t>
  </si>
  <si>
    <t>Paris : Cerf, 1983</t>
  </si>
  <si>
    <t>791(03) FOS</t>
  </si>
  <si>
    <t>Women film directors : an international bio-critical dictionary / Gwendolyn Audrey Foster</t>
  </si>
  <si>
    <t>Wesport, CT : Greenwood, 1995</t>
  </si>
  <si>
    <t>Foster, Gwendolyn Audrey 1960-....</t>
  </si>
  <si>
    <t>Jacques Rivette : critique et cinéaste / présenté par Suzanne Liandrat-Guigues</t>
  </si>
  <si>
    <t>Paris : Lettres modernes, 1998</t>
  </si>
  <si>
    <t>Steven Spielberg / par Jean-Pierre Godard</t>
  </si>
  <si>
    <t>Paris : Rivages, 1994</t>
  </si>
  <si>
    <t>Godard, Jean-Pierre</t>
  </si>
  <si>
    <t>Le petit Albert ou le livre des trucages au cinéma / Daniel Boullay (dit Albert) ; mise en forme et supervision François</t>
  </si>
  <si>
    <t>Boullay, Daniel</t>
  </si>
  <si>
    <t>Akira Kurosawa / présenté par Michel Estève ; avec un entretien avec Akira Kurosawa ; et des textes de Barthélémy Amengu</t>
  </si>
  <si>
    <t>Paris : Lettres modernes Caen : Minard, 1998</t>
  </si>
  <si>
    <t>791.7 ROSS 1</t>
  </si>
  <si>
    <t>Quelque chose de moi / Isabella Rossellini ; trad. et adapté de l'américain par Viviane Mikhalkov et Catherine Ianco</t>
  </si>
  <si>
    <t>Paris : NIL, 1999</t>
  </si>
  <si>
    <t>Rossellini, Isabella 1952-....</t>
  </si>
  <si>
    <t>La mort aux trousses : réalisé par Alfred Hitchcock : scénario bilingue / Ernest Lehman ; trad. de l'anglais par Step</t>
  </si>
  <si>
    <t>[Paris] : [Éd. de l'Étoile], 1999</t>
  </si>
  <si>
    <t>Lehman, Ernest 1915-2005 070</t>
  </si>
  <si>
    <t>Les cahiers de Hitchcock : les secrets d'un créateur de génie / Dan Auiler ; trad.  de l'américain Clara et Robert Kuper</t>
  </si>
  <si>
    <t>Paris : Lattès, 1999</t>
  </si>
  <si>
    <t>Auiler, Dan</t>
  </si>
  <si>
    <t>L'aventure du cinématographe : actes du Congrès mondial Lumière[7-10 juin 1995,Université Lumière-Lyon 2]</t>
  </si>
  <si>
    <t>Lyon : Aléas, 1999</t>
  </si>
  <si>
    <t>Congrès mondial Lumière 1995 Lyon 1995</t>
  </si>
  <si>
    <t>791(570) KEY</t>
  </si>
  <si>
    <t>Le cinéma iranien : l'image d'une société en bouillonnement : de La Vache au Goût de la cerise / Hormuz Kéy ; préf. Marc</t>
  </si>
  <si>
    <t>Paris : Karthala, 1999</t>
  </si>
  <si>
    <t>Kéy, Hormuz</t>
  </si>
  <si>
    <t>Le champ aveugle : essais sur le cinéma / Pascal Bonitzer</t>
  </si>
  <si>
    <t>791(45)TAI</t>
  </si>
  <si>
    <t>L'Institut international du cinématographe éducatif : regards sur le rôle du cinéma éducatif dans la politique internati</t>
  </si>
  <si>
    <t>Taillibert, Christel</t>
  </si>
  <si>
    <t>791(44) GAU</t>
  </si>
  <si>
    <t>La passion du cinéma : cinéphiles, ciné-clubs et salles spécialisées à Paris de 1920 à 1929 / Christophe Gauthier</t>
  </si>
  <si>
    <t>Paris : Association française de recherche sur l'histoire du cinéma : École des chartes, 1999</t>
  </si>
  <si>
    <t>Gauthier, Christophe 1970-.... 070</t>
  </si>
  <si>
    <t>791.6 DEBO 1</t>
  </si>
  <si>
    <t>In girum imus nocte et consumimur igni suivi de Ordures et décombres / Guy Debord</t>
  </si>
  <si>
    <t>Paris : Gallimard, 1999</t>
  </si>
  <si>
    <t>Debord, Guy 1931-1994</t>
  </si>
  <si>
    <t>791(421) BEL</t>
  </si>
  <si>
    <t>Belgian cinema = Le cinéma belge = De belgische film /  coordination Marianne Thys ; publ. Cinémathèque royale de Belgiq</t>
  </si>
  <si>
    <t>Gand (Belgique) : Ludion, 1999</t>
  </si>
  <si>
    <t>791.4 THE</t>
  </si>
  <si>
    <t>Théâtres au cinéma : Pier Paolo Pasolini, Alberto Moravia : publié à l'occasion du 11ème Festival "Théâtres au cinéma",</t>
  </si>
  <si>
    <t>Bobigny : Magic Cinéma, 2000</t>
  </si>
  <si>
    <t>791(091) COM</t>
  </si>
  <si>
    <t>Le XIXe siècle des panoramas / Bernard Comment</t>
  </si>
  <si>
    <t>Paris : A. Biro, 1993</t>
  </si>
  <si>
    <t>Comment, Bernard 1960-.... 070</t>
  </si>
  <si>
    <t>791.045 BEU</t>
  </si>
  <si>
    <t>Marginalité, sexualité, contrôle dans le cinéma français contemporain / Martine Beugnet</t>
  </si>
  <si>
    <t>Paris : L'Harmattan, 2000</t>
  </si>
  <si>
    <t>791.18 DOV</t>
  </si>
  <si>
    <t>La technique du dessin animé / Borivoj Dovnicovic, Bordo ; trad. par Petar Magazin</t>
  </si>
  <si>
    <t>Dovniković, Borijov 1930-2022</t>
  </si>
  <si>
    <t>Le réel, face et pile : le cinéma d'Abbas Kiarostami / Youssef Ishaghour</t>
  </si>
  <si>
    <t>Tours : Farrago, 2001</t>
  </si>
  <si>
    <t>791.6 ROSS 1</t>
  </si>
  <si>
    <t>La télévision comme utopie / Roberto Rossellini ; textes réunis et préfacés par Adriano Aprà ; trad. de l'italien par Di</t>
  </si>
  <si>
    <t>Rossellini, Roberto 1906-1977</t>
  </si>
  <si>
    <t>791.044 LOW</t>
  </si>
  <si>
    <t>L'histoire infilmable : les camps d'extermination nazis à l'écran / Vincent Lowy</t>
  </si>
  <si>
    <t>Lowy, Vincent 1971-....</t>
  </si>
  <si>
    <t>791(410) LAY</t>
  </si>
  <si>
    <t>British social realism : from documentary to brit-grit / Samantha Lay</t>
  </si>
  <si>
    <t>London : Wallflower, 2002</t>
  </si>
  <si>
    <t>Lay, Samantha</t>
  </si>
  <si>
    <t>791.7 HAYW 2</t>
  </si>
  <si>
    <t>Rita Hayworth : a photographic retrospective / Caren Roberts-Frenzel</t>
  </si>
  <si>
    <t>New York, N.Y. : H. Abrams, 2001</t>
  </si>
  <si>
    <t>Roberts-Frenzel, Caren</t>
  </si>
  <si>
    <t>Le petit livre de '"Apocalypse now" / Peter Cowie ; trad. Bernard Achour</t>
  </si>
  <si>
    <t>Paris : Cinéditions, cop. 2001</t>
  </si>
  <si>
    <t>La couleur des mots : entretiens avec Dominique Noguez : autour de huit films / Marguerite Duras</t>
  </si>
  <si>
    <t>[Paris] : B. Jacob, 2001</t>
  </si>
  <si>
    <t>791.6 COEN 2</t>
  </si>
  <si>
    <t>Le cinéma des frères Coen / Frédéric Astruc</t>
  </si>
  <si>
    <t>Astruc, Frédéric 070</t>
  </si>
  <si>
    <t>791.6 DUVI 2</t>
  </si>
  <si>
    <t>Julien Duvivier : le mal aimant du cinéma français / Eric Bonnefille</t>
  </si>
  <si>
    <t>Bonnefille, Éric</t>
  </si>
  <si>
    <t>791(44) LEG</t>
  </si>
  <si>
    <t>Histoire de la politique du cinéma français / Paul Leglise</t>
  </si>
  <si>
    <t>Paris : P. Lherminier, 1977-</t>
  </si>
  <si>
    <t>Leglise, Paul</t>
  </si>
  <si>
    <t>791.041 HIL</t>
  </si>
  <si>
    <t>Paris vu par le cinéma d'avant-garde : 1923-1983 / Prosper Hillairet, Christian Lebrat, Patrice Rollet</t>
  </si>
  <si>
    <t>Paris : Paris expérimental, 1985</t>
  </si>
  <si>
    <t>Hillairet, Prosper</t>
  </si>
  <si>
    <t>791(622) HAM</t>
  </si>
  <si>
    <t>Histoire du cinéma égyptien / Hamid Hamzaoui</t>
  </si>
  <si>
    <t>Marseille : Autres temps, 1997</t>
  </si>
  <si>
    <t>Hamzaoui, Hamid</t>
  </si>
  <si>
    <t>791.01 CAS</t>
  </si>
  <si>
    <t>D'un regard l'autre : le film et son spectateur / Francesco Casetti ; préf. par Christian Metz ; trad. de l'italien par</t>
  </si>
  <si>
    <t>Lyon : Presses universitaires de Lyon, 1990</t>
  </si>
  <si>
    <t>Casetti, Francesco 1947-....</t>
  </si>
  <si>
    <t>791.19 MON</t>
  </si>
  <si>
    <t>Monter sampler : l'échantillonnage généralisé / dir. Yann Beauvais, Jean-Michel Bouhours</t>
  </si>
  <si>
    <t>Paris : Ed. du Centre Pompidou, 2000</t>
  </si>
  <si>
    <t>Le cinéma français sous l'Occupation / Jean-Pierre Bertin-Maghit,...</t>
  </si>
  <si>
    <t>Paris : Presses Universitaires de France, 1994</t>
  </si>
  <si>
    <t>Bertin-Maghit, Jean-Pierre 1948-.... 070</t>
  </si>
  <si>
    <t>Les écrans sonores de Stanley Kubrick / Antoine Pecqueur</t>
  </si>
  <si>
    <t>Montdidier (Somme) : ! éditions !, 2007</t>
  </si>
  <si>
    <t>Pecqueur, Antoine 1982-....</t>
  </si>
  <si>
    <t>791.044 DRA</t>
  </si>
  <si>
    <t>Des films pour le dire : reflets de la Shoah au cinéma, 1945-1985 / Claudine Drame</t>
  </si>
  <si>
    <t>Genève (Suisse) : Métropolis, 2007</t>
  </si>
  <si>
    <t>Drame, Claudine</t>
  </si>
  <si>
    <t>Onze films de Carlos Saura, cinéaste de la mémoire / François Géal</t>
  </si>
  <si>
    <t>Lyon : Aléas, 2006</t>
  </si>
  <si>
    <t>Géal, François 1965-....</t>
  </si>
  <si>
    <t>791.16 TES</t>
  </si>
  <si>
    <t>Le burlesque / Jean-Philippe Tessé</t>
  </si>
  <si>
    <t>[Paris] : "Cahiers du cinéma" : SCÉRÉN-CNDP, DL 2007</t>
  </si>
  <si>
    <t>Tessé, Jean-Philippe 1977-....</t>
  </si>
  <si>
    <t>Dictionnaire Hitchcock / Laurent Bourdon ; préf. Claude Chabrol</t>
  </si>
  <si>
    <t>Paris : Larousse, 2007</t>
  </si>
  <si>
    <t>Bourdon, Laurent 1957-....</t>
  </si>
  <si>
    <t>791.7 DEAN 2</t>
  </si>
  <si>
    <t>Jimmy the kid : James Dean secret : on a tous quelque chose de James Dean / Jean-Noël Coghe</t>
  </si>
  <si>
    <t>[Paris] : Hugo doc, DL 2007</t>
  </si>
  <si>
    <t>Coghe, Jean-Noël 1946-....</t>
  </si>
  <si>
    <t>Stanley Kubrick / Bill Krohn ; traduit de l'américain par Émilie Saada</t>
  </si>
  <si>
    <t>Cinéma et imaginaire baroque / Emmanuel Plasseraud</t>
  </si>
  <si>
    <t>Villeneuve-d'Ascq (Nord) : Presses universitaires du Septentrion, 2007</t>
  </si>
  <si>
    <t>À la recherche de John Ford / Joseph McBride ; biographie traduite de l'américain par Jean-Pierre Coursodon</t>
  </si>
  <si>
    <t>[Lyon] : Institut Lumière Arles : Actes Sud, impr. 2007</t>
  </si>
  <si>
    <t>McBride, Joseph 1947-....</t>
  </si>
  <si>
    <t>La mort aux trousses / Stéphane Du Mesnildot</t>
  </si>
  <si>
    <t>Futuroscope (Vienne) : CNDP Paris : Cahiers du cinéma, 2008</t>
  </si>
  <si>
    <t>791.6 STRA 1</t>
  </si>
  <si>
    <t>Rencontres : Jean-Marie Straub et Danièle Huillet / Jean-Louis Raymond, Bruno Tackels, Marie Frering, Servane Zanotti</t>
  </si>
  <si>
    <t>Paris : Beaux-arts de Paris les éditions, 2008</t>
  </si>
  <si>
    <t>Straub, Jean-Marie 1933-2022</t>
  </si>
  <si>
    <t>791.18 MIYA.G 1</t>
  </si>
  <si>
    <t>L'art des Contes de Terremer. 1 / Goro Miyazaki</t>
  </si>
  <si>
    <t>Grenoble : Glénat, 2007</t>
  </si>
  <si>
    <t>Miyazaki, Gorō 1967-....</t>
  </si>
  <si>
    <t>791.6 MELI 2</t>
  </si>
  <si>
    <t>L'oeuvre de Georges Méliès : Exposition, Cinémathèque de Paris / Jacques Malthête, Laurent Mannoni</t>
  </si>
  <si>
    <t>Paris : La Martinière, 2008</t>
  </si>
  <si>
    <t>Malthête, Jacques 1947-....</t>
  </si>
  <si>
    <t>Sergueï Eisenstein / Stéphane Bouquet</t>
  </si>
  <si>
    <t>Bouquet, Stéphane 1967-....</t>
  </si>
  <si>
    <t>Playing the waves : Lars Von Trier's Game cinema / Jan Simons</t>
  </si>
  <si>
    <t>Amsterdam : Amsterdam university press, 2007</t>
  </si>
  <si>
    <t>Simons, Jan</t>
  </si>
  <si>
    <t>En présence d'un clown de Ingmar Bergman : vogage d'hiver / Jean Narboni</t>
  </si>
  <si>
    <t>Crisnée (Belgique) : Yellow now, 2008</t>
  </si>
  <si>
    <t>Narboni, Jean 1937-....</t>
  </si>
  <si>
    <t>791.01 BUR</t>
  </si>
  <si>
    <t>La lucarne de l'infini : naissance du langage cinématographique / Noël Burch</t>
  </si>
  <si>
    <t>Histoire du cinéma français : encyclopédie des films: 1935-1939 / Maurice Bessy, Raymond Chirat, Cinémathèque royale de</t>
  </si>
  <si>
    <t>Paris : Pygmalion, 1995</t>
  </si>
  <si>
    <t>Histoire du cinéma français : encyclopédie des films: 1940-1950 / Maurice Bessy, Raymond Chirat</t>
  </si>
  <si>
    <t>Paris : Pygmalion, 1994</t>
  </si>
  <si>
    <t>791.6 KURO.K 1</t>
  </si>
  <si>
    <t>Mon effroyable histoire du cinéma : entretiens avec Makoto Shinozaki / Kiyoshi Kurosawa ; traduit du japonais par Mayumi</t>
  </si>
  <si>
    <t>Pertuis : Rouge profond, impr. 2008</t>
  </si>
  <si>
    <t>Kurosawa, Kiyoshi 1955-....</t>
  </si>
  <si>
    <t>791.02 BAE</t>
  </si>
  <si>
    <t>Feu sur le quartier général ! : le cinéma traversé, textes, entretiens, récits / Antoine de Baecque ; [préface d'Olivier</t>
  </si>
  <si>
    <t>791.01 DAM</t>
  </si>
  <si>
    <t>Ciné fil / Hubert Damisch</t>
  </si>
  <si>
    <t>[Paris] : Éd. du Seuil, impr. 2008</t>
  </si>
  <si>
    <t>Damisch, Hubert 1928-2017</t>
  </si>
  <si>
    <t>791.6 DARD 1</t>
  </si>
  <si>
    <t>Au dos de nos images : 1991-2005 / Luc Dardenne. Suivi de Le fils L'enfant et Le silence de Lorna / par Jean-Pierre et L</t>
  </si>
  <si>
    <t>[Paris] : Éd. du Seuil, DL 2008</t>
  </si>
  <si>
    <t>Dardenne, Luc 1954-....</t>
  </si>
  <si>
    <t>2046 de Wong Kar-Wai / Nathalie Bittinger ; sous la dir. de Michel Marie</t>
  </si>
  <si>
    <t>Bittinger, Nathalie 1980-....</t>
  </si>
  <si>
    <t>791.18 BAR</t>
  </si>
  <si>
    <t>Le cinéma d'animation : un cinéma d'expériences plastiques / Patrick Barrès</t>
  </si>
  <si>
    <t>Barrès, Patrick 1960-....</t>
  </si>
  <si>
    <t>791(44) PIN</t>
  </si>
  <si>
    <t>Cinéma français / Vincent Pinel</t>
  </si>
  <si>
    <t>Pinel, Vincent 1937-2024</t>
  </si>
  <si>
    <t>791.6 RUIZ 1</t>
  </si>
  <si>
    <t>Poétique du cinéma. 2 / Raoul Ruiz ; traduit de l'espagnol par Jacinto Lageira</t>
  </si>
  <si>
    <t>Paris : Dis voir, impr. 2006</t>
  </si>
  <si>
    <t>Ruiz, Raúl 1941-2011</t>
  </si>
  <si>
    <t>791(45) WOO</t>
  </si>
  <si>
    <t>Le cinéma italien / Mary P. Wood ; trad. de l'anglais Francis Hetroy</t>
  </si>
  <si>
    <t>Paris : G3J, 2007</t>
  </si>
  <si>
    <t>Wood, Mary P. 1945-....</t>
  </si>
  <si>
    <t>Orson Welles / Paolo Mereghetti ; traduit de l'italien par Hélène Frappat</t>
  </si>
  <si>
    <t>Mereghetti, Paolo 1949-....</t>
  </si>
  <si>
    <t>791.6 CORN 1</t>
  </si>
  <si>
    <t>Projection privée / Alain Corneau ; [avec la collaboration de Cécile et Daniel Berger] ; préface d'Antonio Tabucchi ; po</t>
  </si>
  <si>
    <t>Paris : R. Laffont, impr. 2007</t>
  </si>
  <si>
    <t>Corneau, Alain 1943-2010</t>
  </si>
  <si>
    <t>Cinéma anglophone : la politique éclatée : textes [du 6e Congrès] de la SERCIA, Société d'études et de recherches sur le</t>
  </si>
  <si>
    <t>Bolter, Trudy</t>
  </si>
  <si>
    <t>791.18 PRA</t>
  </si>
  <si>
    <t>Du praxinoscope au cellulo : un demi-siècle de cinéma d'animation en France (1892-1948) / Centre national de la ciném</t>
  </si>
  <si>
    <t>Paris : Scope, 2007</t>
  </si>
  <si>
    <t>Martin Scorsese / Thomas Sotinel</t>
  </si>
  <si>
    <t>791.01 CHR</t>
  </si>
  <si>
    <t>Chronique d'une mutation : conversations sur le cinéma (2000-2010)</t>
  </si>
  <si>
    <t>Paris : les Fiches du cinéma, 2010</t>
  </si>
  <si>
    <t>791.165 CHA</t>
  </si>
  <si>
    <t>Comédie musicale, les jeux du désir : de l'âge d'or aux réminiscences / dir. Sylvie Chalaye et Gilles Mouëllic</t>
  </si>
  <si>
    <t>Rennes : Presses universitaires de Rennes, 2008</t>
  </si>
  <si>
    <t>791.19 LIS</t>
  </si>
  <si>
    <t>Le cinéma futuriste / Giovanni Lista</t>
  </si>
  <si>
    <t>Paris : Paris expérimental, 2009</t>
  </si>
  <si>
    <t>Lista, Giovanni 1943-....</t>
  </si>
  <si>
    <t>791.18 BAKS 2</t>
  </si>
  <si>
    <t>Ralph Bakshi : un rebelle du dessin animé / par Jon M. Gibson et Chris McDonnell ; préface de Quentin Tarantino ; post</t>
  </si>
  <si>
    <t>Paris : Seuil, DL 2009</t>
  </si>
  <si>
    <t>Gibson, Jon M. 1982-.... 070</t>
  </si>
  <si>
    <t>791.19 ROM</t>
  </si>
  <si>
    <t>Art vidéo et mise en scène de soi : essai / Mathilde Roman ; préface de Françoise Parfait</t>
  </si>
  <si>
    <t>Roman, Mathilde 1979-....</t>
  </si>
  <si>
    <t>791(665) NDO</t>
  </si>
  <si>
    <t>Le cinéma du Congo démocratique : petitesse d'un géant / Gansa Ndombasi</t>
  </si>
  <si>
    <t>Gansa Ndombasi, Samuel 070</t>
  </si>
  <si>
    <t>791(73) GAR</t>
  </si>
  <si>
    <t>Le cinéma hollywoodien / Charlotte Garson</t>
  </si>
  <si>
    <t>Garson, Charlotte</t>
  </si>
  <si>
    <t>791.044 GAU</t>
  </si>
  <si>
    <t>Une guerre qui n'en finit pas : 1914-2008, à l'écran et sur scène : [actes des journées d'études, Cinémathèque de</t>
  </si>
  <si>
    <t>Paris : Éd. Complexe Toulouse : la Cinémathèque de Toulouse, 2008</t>
  </si>
  <si>
    <t>791.19  LIS</t>
  </si>
  <si>
    <t>Cinéma et photographie futuristes : [exposition, Museo di Arte moderna e contemporanea di Trento e Rovereto, 18 mai-15 j</t>
  </si>
  <si>
    <t>Milano : Skira Paris : Flammarion, DL 2008</t>
  </si>
  <si>
    <t>791.044 BAE</t>
  </si>
  <si>
    <t>L'histoire-caméra / Antoine de Baecque</t>
  </si>
  <si>
    <t>Paris : Gallimard, 2008</t>
  </si>
  <si>
    <t>791.043 GRA</t>
  </si>
  <si>
    <t>L'autoportrait en cinéma / Marie-Françoise Grange</t>
  </si>
  <si>
    <t>Grange, Marie-Françoise</t>
  </si>
  <si>
    <t>791.01 FLE</t>
  </si>
  <si>
    <t>Les laboratoires du temps : écrits sur le cinéma et la photographie. 1 / Alain Fleischer</t>
  </si>
  <si>
    <t>Paris : Galaade éditions, 2008</t>
  </si>
  <si>
    <t>791.5 GAU</t>
  </si>
  <si>
    <t>La lumière : expériences, pratique et savoir-faire / Daniel Gaudry</t>
  </si>
  <si>
    <t>Bry-sur-Marne (Val-de-Marne) : INA Bruxelles : De Boeck, 2008</t>
  </si>
  <si>
    <t>Gaudry, Daniel</t>
  </si>
  <si>
    <t>791.18 BORO 2</t>
  </si>
  <si>
    <t>Walerian Borowczyk / coordination Pascal Vimenet ; préf. Maurice Corbet ; postf. Brigitte Liabeuf</t>
  </si>
  <si>
    <t>Annecy : Musée-Château d'Annecy Montreuil (Seine-Saint-Denis) : Ed. de l'Oeil, 2009</t>
  </si>
  <si>
    <t>Les cinémas du Maghreb : images postcoloniales / Roy Armes ; trad. de l'anglais Françoise Rippe-Lascout, Marie-Cécile Wo</t>
  </si>
  <si>
    <t>Armes, Roy 1937-....</t>
  </si>
  <si>
    <t>791.7 FOST 2</t>
  </si>
  <si>
    <t>Jodie Foster : 40 ans de carrière, actrice, réalisatrice, productrice, sa trajectoire exceptionnelle / Frédéric Valmont</t>
  </si>
  <si>
    <t>Paris : D. Carpentier, DL 2006</t>
  </si>
  <si>
    <t>791.6 GREE.P 1</t>
  </si>
  <si>
    <t>La Ronde de nuit / Peter Greenaway</t>
  </si>
  <si>
    <t>Paris : Dis voir, 2006</t>
  </si>
  <si>
    <t>Greenaway, Peter 1942-....</t>
  </si>
  <si>
    <t>791.7 LEE..B 2</t>
  </si>
  <si>
    <t>Bruce Lee : l'homme derrière la légende / Marcos Ocaña Rizo ; [traduit de l'espagnol par Josefina Rodrigues]</t>
  </si>
  <si>
    <t>Paris : Européenne de magazines, 2005</t>
  </si>
  <si>
    <t>Ocaña Rizo, Marcos 1974-....</t>
  </si>
  <si>
    <t>China on screen : cinema and nation / Chris Berry and Mary Ann Farquhar</t>
  </si>
  <si>
    <t>New York : Columbia university press, 2006</t>
  </si>
  <si>
    <t>Berry, Chris 1959-....</t>
  </si>
  <si>
    <t>791(73) KRA</t>
  </si>
  <si>
    <t>The new Hollywood : from Bonnie and Clyde to Star wars / Peter Kramer</t>
  </si>
  <si>
    <t>London : Wallflower, 2005</t>
  </si>
  <si>
    <t>Krämer, Peter 1961-....</t>
  </si>
  <si>
    <t>Le carré dynamique / Sergueï M. Eisenstein ; trad. de l'anglais par Marianne Laroche et Jean-Paul Morel</t>
  </si>
  <si>
    <t>Paris : Séguier, 1995</t>
  </si>
  <si>
    <t>791.5 MAR</t>
  </si>
  <si>
    <t>Guide des études cinématographiques et audiovisuelles / Michel Marie</t>
  </si>
  <si>
    <t>791.01 TAI</t>
  </si>
  <si>
    <t>Tribulations festivalières : les festivals de cinéma et audiovisuel en France / Christel Taillibert</t>
  </si>
  <si>
    <t>791(52) THO</t>
  </si>
  <si>
    <t>Le cinéma japonais d'aujourd'hui : cadres incertains / Benjamin Thomas</t>
  </si>
  <si>
    <t>Thomas, Benjamin 1976-.... 070</t>
  </si>
  <si>
    <t>791.044 EAD</t>
  </si>
  <si>
    <t>Le cinéma post-colonial français / Caroline Eades</t>
  </si>
  <si>
    <t>Condé-sur-Noireau (Calvados) : C. Corlet Paris : Cerf, 2006</t>
  </si>
  <si>
    <t>Eades, Caroline 1956-....</t>
  </si>
  <si>
    <t>791.7 GABI 2</t>
  </si>
  <si>
    <t>Jean Gabin : dans le siècle / Marc Lemonier</t>
  </si>
  <si>
    <t>[Grainville] : City éd., DL 2006</t>
  </si>
  <si>
    <t>Lemonier, Marc</t>
  </si>
  <si>
    <t>Hitchcock / Eric Rohmer, Claude Chabrol ; préf. Dominique Rabourdin</t>
  </si>
  <si>
    <t>Rohmer, Éric 1920-2010</t>
  </si>
  <si>
    <t>Antonioni / Aldo Tassone ; trad. de l'italien Josiane Tourrès, Caecilia Pieri</t>
  </si>
  <si>
    <t>Paris : Flammarion, 2007</t>
  </si>
  <si>
    <t>Tassone, Aldo</t>
  </si>
  <si>
    <t>Fellini par Fellini : entretiens avec Giovanni Grazzini / traduit de l'italien par Nino Frank</t>
  </si>
  <si>
    <t>[Paris] : Flammarion, impr. 2007</t>
  </si>
  <si>
    <t>791.5 COU</t>
  </si>
  <si>
    <t>L'impériale de Van Su : comment je suis entré dans le cinéma en dégustant une soupe chinoise / Raoul Coutard</t>
  </si>
  <si>
    <t>Coutard, Raoul 1924-2016</t>
  </si>
  <si>
    <t>791.5 LEN</t>
  </si>
  <si>
    <t>Le doublage / Thierry Le Nouvel</t>
  </si>
  <si>
    <t>Paris : Eyrolles, impr. 2007</t>
  </si>
  <si>
    <t>Le Nouvel, Thierry</t>
  </si>
  <si>
    <t>791.47 MAR</t>
  </si>
  <si>
    <t>Quand le film se fait musique : une nouvelle ère sonore au cinéma / Jean-Claude Mari</t>
  </si>
  <si>
    <t>Mari, Jean-Claude 1951-....</t>
  </si>
  <si>
    <t>791.6 MREJ 1</t>
  </si>
  <si>
    <t>Ping pong / Valérie Mréjen</t>
  </si>
  <si>
    <t>Paris : Allia, 2008</t>
  </si>
  <si>
    <t>Mréjen, Valérie 1969-....</t>
  </si>
  <si>
    <t>50 ans de cinéma maghrébin / Denise Brahimi</t>
  </si>
  <si>
    <t>Paris : Minerve, 2009</t>
  </si>
  <si>
    <t>Brahimi, Denise 1936-....</t>
  </si>
  <si>
    <t>791.3 MEU</t>
  </si>
  <si>
    <t>Cinémas de France 1894-1918 : une histoire en images / Jean-Jacques Meusy</t>
  </si>
  <si>
    <t>Paris : Arcadia, 2009</t>
  </si>
  <si>
    <t>791.5 BLI</t>
  </si>
  <si>
    <t>L'assistant réalisateur / Jean-Philippe Blime</t>
  </si>
  <si>
    <t>Paris : Dixit, 2009</t>
  </si>
  <si>
    <t>Blime, Jean-Philippe 1965-....</t>
  </si>
  <si>
    <t>791(44) BAE</t>
  </si>
  <si>
    <t>La Nouvelle Vague : portrait d'une jeunesse / Antoine de Baecque</t>
  </si>
  <si>
    <t>Paris : Flammarion, 2009</t>
  </si>
  <si>
    <t>791.6 MOUL 1</t>
  </si>
  <si>
    <t>Piges choisies : de Griffith à Ellroy / Luc Moullet</t>
  </si>
  <si>
    <t>Avignon : Age d'or Nantes : Capricci éditions Paris : Ed. du Centre Pompidou, 2009</t>
  </si>
  <si>
    <t>Moullet, Luc 1937-....</t>
  </si>
  <si>
    <t>791.7 DUN</t>
  </si>
  <si>
    <t>Le métier d'acteur : comment décrocher un rôle et avoir du succès / Simon Dunmore</t>
  </si>
  <si>
    <t>Gremese, cop. 2009</t>
  </si>
  <si>
    <t>Dunmore, Simon 19..-.... homme de théâtre 070</t>
  </si>
  <si>
    <t>791(091) PRA</t>
  </si>
  <si>
    <t>Le festival de cinéma de Prades : 50 ans de passion, 1959-2009 / ouvrage réalisé par Jeanne Labellie-Nicaise, Paule Nouv</t>
  </si>
  <si>
    <t>Prades (Pyrénées-Orientales) : Ciné-Rencontres Céret (Pyrénées-Orientales) : Alter Ego, 2009</t>
  </si>
  <si>
    <t>791.045 SER</t>
  </si>
  <si>
    <t>Le cinéma pornographique / Julien Servois</t>
  </si>
  <si>
    <t>Servois, Julien</t>
  </si>
  <si>
    <t>Katharine Hepburn : les images d'une vie / édité par Pierre-Henri Verlhac ; préface de Charles Higham</t>
  </si>
  <si>
    <t>Paris : Verlhac, 2009</t>
  </si>
  <si>
    <t>791(091) DEL</t>
  </si>
  <si>
    <t>Cinéma : les 100 premières fois / Laurent Delmas, Samuel Douhaire</t>
  </si>
  <si>
    <t>Paris : Gründ, 2009</t>
  </si>
  <si>
    <t>Delmas, Laurent 1961-....</t>
  </si>
  <si>
    <t>L'empreinte et le tremblement suivi de Faire le noir / Alain Fleischer</t>
  </si>
  <si>
    <t>Paris : Galaade éditions, 2009</t>
  </si>
  <si>
    <t>Eric Rohmer. 3, Contes des quatre saisons et Tragédies de l'histoire / sous la direction de Yannick Mouren ; avec des</t>
  </si>
  <si>
    <t>Paris : Lettres modernes Minard, 2008</t>
  </si>
  <si>
    <t>Sur le chemin des glaces / Werner Herzog</t>
  </si>
  <si>
    <t>Paris : Payot, 2009</t>
  </si>
  <si>
    <t>791.043 MAR</t>
  </si>
  <si>
    <t>Les grands pervers au cinéma / Michel Marie</t>
  </si>
  <si>
    <t>Paris : Armand Colin, 2009</t>
  </si>
  <si>
    <t>791.044 AUB</t>
  </si>
  <si>
    <t>Un cinéma d'après l'antique : du culte de l'Antiquité au nationalisme dans la production muette italienne / Natacha Aube</t>
  </si>
  <si>
    <t>Aubert, Natacha 1968-....</t>
  </si>
  <si>
    <t>Renversements 1 : Notes sur le cinéma / Erik Bullot</t>
  </si>
  <si>
    <t>Depardieu grandeur nature / Richard Melloul</t>
  </si>
  <si>
    <t>Melloul, Richard</t>
  </si>
  <si>
    <t>La dolce vita / Sam Stourdzé</t>
  </si>
  <si>
    <t>Paris : Ed. X. Barral, 2009</t>
  </si>
  <si>
    <t>Stourdzé, Sam 1973-....</t>
  </si>
  <si>
    <t>Histoire du cinéma français : encyclopédie des films: 1929-1934 / Maurice Bessy, Raymond Chirat, Cinémathèque royale de</t>
  </si>
  <si>
    <t>791.01 VIL</t>
  </si>
  <si>
    <t>L'oeil à la caméra : Dominique Villain</t>
  </si>
  <si>
    <t>791.01 LEU</t>
  </si>
  <si>
    <t>Un autre visible : le fantastique du cinéma / Jean-Louis Leutrat</t>
  </si>
  <si>
    <t>Le Havre (Seine-Maritime) : De l'incidence-éditeur, 2009</t>
  </si>
  <si>
    <t>Quel cinéma / Jean-Michel Bouhours</t>
  </si>
  <si>
    <t>Zürich (Suisse) : JRP-Ringier Dijon : Presses du réel, 2010</t>
  </si>
  <si>
    <t>Bouhours, Jean-Michel 1956-....</t>
  </si>
  <si>
    <t>791(4) GAL</t>
  </si>
  <si>
    <t>The new european cinema : redrawing the map / Rosalind Galt</t>
  </si>
  <si>
    <t>New york : Columbia university press, 2006</t>
  </si>
  <si>
    <t>Galt, Rosalind</t>
  </si>
  <si>
    <t>La fable cinématographique / Jacques Rancière</t>
  </si>
  <si>
    <t>[Paris] : Éd. du Seuil, 2001</t>
  </si>
  <si>
    <t>Critique et cinéphilie / textes réunis et préf. par Antoine de Baecque avec la collab. de Gabrielle Lucantonio</t>
  </si>
  <si>
    <t>Jean Vigo / : une vie engagée dans le cinéma / Luce Vigo</t>
  </si>
  <si>
    <t>Vigo, Luce 1931-2017</t>
  </si>
  <si>
    <t>791.6 BECK 2</t>
  </si>
  <si>
    <t>Jacques Becker : entre classicisme et modernité / Claude Naumann</t>
  </si>
  <si>
    <t>Courbevoie (Hauts-de-Seine) : Durante Paris : Ed. de la BIFI, 2001</t>
  </si>
  <si>
    <t>Naumann, Claude</t>
  </si>
  <si>
    <t>Le plaisir des yeux : Ecrits sur le cinéma / François Truffaut ; éd. sous la dir. de Jean Narboni, Serge Toubiana</t>
  </si>
  <si>
    <t>Paris : Cahiers du cinéma, 2000</t>
  </si>
  <si>
    <t>791.6 MIS</t>
  </si>
  <si>
    <t>La mise en scène / sous la dir. de Jacques Aumont</t>
  </si>
  <si>
    <t>Bruxelles [Paris] : De Boeck université, 2000</t>
  </si>
  <si>
    <t>791.6 KRAM 2</t>
  </si>
  <si>
    <t>Trajets à travers le cinéma de Robert Kramer / dir. Vincent Vatrican, Cédric Venail ; Robert Kramer, Patrick Boman, Paul</t>
  </si>
  <si>
    <t>Aix-en-Provence (Bouches-du-Rhône) : Institut de l'image, 2001</t>
  </si>
  <si>
    <t>Christian Metz et la théorie du cinéma / colloque sous la dir. de Michel Marie, actes sous la dir. de Michel Marie et Ma</t>
  </si>
  <si>
    <t>Paris : Meridiens-Klincksieck, 1990</t>
  </si>
  <si>
    <t>Centre culturel international Cerisy-la-Salle, Manche  Colloque 0 1989 Cerisy-la-Salle</t>
  </si>
  <si>
    <t>791.165 MAS</t>
  </si>
  <si>
    <t>Comédie musicale / Alain Masson</t>
  </si>
  <si>
    <t>Paris : Stock, 1981</t>
  </si>
  <si>
    <t>Masson, Alain 1944-.... agrégé des lettres</t>
  </si>
  <si>
    <t>791.17 BOU</t>
  </si>
  <si>
    <t>Le Mélodrame hollywoodien / Jean-Loup Bourget</t>
  </si>
  <si>
    <t>Paris : Stock, 1985</t>
  </si>
  <si>
    <t>791.13 LEU</t>
  </si>
  <si>
    <t>Le Western : archéologie d'un genre / Jean-Louis Leutrat</t>
  </si>
  <si>
    <t>Lyon : Presses universitaires de Lyon, 1987</t>
  </si>
  <si>
    <t>791.6 STUR.J 2</t>
  </si>
  <si>
    <t>John Sturges : histoire d'un filmaker / Emmanuel Laborie</t>
  </si>
  <si>
    <t>Paris : Dreamland, 2003</t>
  </si>
  <si>
    <t>Laborie, Emmanuel 1970-....</t>
  </si>
  <si>
    <t>791.7 MARX 2</t>
  </si>
  <si>
    <t>Les Marx Brothers / Alexis Tchernoff</t>
  </si>
  <si>
    <t>Paris : Pygmalion, 1990</t>
  </si>
  <si>
    <t>Tchernoff, Alexis 070</t>
  </si>
  <si>
    <t>791.7 MARX.H 1</t>
  </si>
  <si>
    <t>Harpo et moi : autobiographie / Harpo Marx ; avec la collaboration de Rowland Barber ; vignettes de Susan ... ; traduit</t>
  </si>
  <si>
    <t>Paris : Scarabée, 1983</t>
  </si>
  <si>
    <t>Marx, Harpo 1888?-1964 070</t>
  </si>
  <si>
    <t>791.6 ROBB 2</t>
  </si>
  <si>
    <t>Nouveau cinéma, nouvelle sémiologie : essai d'analyse des films d'Alain Robbe-Grillet / par Dominique Chateau et Fran</t>
  </si>
  <si>
    <t>Paris : Union générale d'éditions, 1979</t>
  </si>
  <si>
    <t>791.6 WAJD 1</t>
  </si>
  <si>
    <t>Un cinéma nommé désir / Andrzej Wajda ; traduit du polonais par Constantin Jelenski</t>
  </si>
  <si>
    <t>Paris : Stock, 1986</t>
  </si>
  <si>
    <t>Wajda, Andrzej 1926-2016 070</t>
  </si>
  <si>
    <t>791.6 WAJD 2</t>
  </si>
  <si>
    <t>Wajda / Jean-Luc Douin</t>
  </si>
  <si>
    <t>Paris : Éditions Cana, 1981</t>
  </si>
  <si>
    <t>Douin, Jean-Luc 1947-.... 070</t>
  </si>
  <si>
    <t>791.7 KINS 1</t>
  </si>
  <si>
    <t>J'ai besoin d'amour / Kinski ; [trad. de l'américain par Suzanne Sinet]</t>
  </si>
  <si>
    <t>[Paris] : M. Lafon, 1990</t>
  </si>
  <si>
    <t>Kinski, Klaus 1926-1991</t>
  </si>
  <si>
    <t>791.6 RENO 2</t>
  </si>
  <si>
    <t>Jean Renoir / André Bazin ; avant-propos de Jean Renoir ; présentation de François Truffaut</t>
  </si>
  <si>
    <t>Paris : G. Lebovici, cop. 1989</t>
  </si>
  <si>
    <t>Fragments d'une autobiographie / Roberto Rossellini ; postface de Stefano Roncorini</t>
  </si>
  <si>
    <t>Paris : Ramsay, 1987</t>
  </si>
  <si>
    <t>Rossellini, Roberto 1906-1977 070</t>
  </si>
  <si>
    <t>Paul et Joanne : une biographie de Paul Newman et Joanne Woodward / Joe Morella, Edward Z. Epstein ; trad. de l'américa</t>
  </si>
  <si>
    <t>Paris : Denoël, 1990</t>
  </si>
  <si>
    <t>Morella, Joe 070</t>
  </si>
  <si>
    <t>791.7 PERI 1</t>
  </si>
  <si>
    <t>Profession menteur / François Périer</t>
  </si>
  <si>
    <t>[Paris] : le Pré aux clercs, 1989</t>
  </si>
  <si>
    <t>Périer, François 1919-2002 070</t>
  </si>
  <si>
    <t>Voyage en Italie de Roberto Rossellini / Alain Bergala</t>
  </si>
  <si>
    <t>Crisnée (Belgique) : Yellow now, 1990</t>
  </si>
  <si>
    <t>Les Stars du cinéma indien / textes de Rauf Ahmed, Rinki Bhattacharya, Mangala Chandran, Khalid Mohamed... [et al.] ; [</t>
  </si>
  <si>
    <t>Paris : Centre Georges Pompidou : Centre national de la cinématographie, 1985</t>
  </si>
  <si>
    <t>791(44) LAN</t>
  </si>
  <si>
    <t>Trois cents ans de cinéma : écrits / Henri Langlois ; textes réunis et présentés par Jean Narboni</t>
  </si>
  <si>
    <t>Paris : " Cahiers du cinéma : Cinémathèque française : Fondation européenne des métiers de l'image et du son : dif</t>
  </si>
  <si>
    <t>Langlois, Henri 1914-1977 070</t>
  </si>
  <si>
    <t>791(493) BRU</t>
  </si>
  <si>
    <t>Jeune cinéma tchécoslovaque / Marie-Magdeleine Brumagne</t>
  </si>
  <si>
    <t>Lyon : Serdoc, 1969</t>
  </si>
  <si>
    <t>Brumagne, Marie-Magdeleine</t>
  </si>
  <si>
    <t>791(485) COW</t>
  </si>
  <si>
    <t>Swedish cinema / Peter Cowie</t>
  </si>
  <si>
    <t>London : A. Zwemmer ; New York, N.Y., 1966</t>
  </si>
  <si>
    <t>791(492) JEA</t>
  </si>
  <si>
    <t>Cinéma hongrois 1963-1968 [mille neuf cent soixante trois-mille neuf cent soixante huit] / Jean-Pierre Jeancolas</t>
  </si>
  <si>
    <t>Paris : Ed. du CNRS, 1989</t>
  </si>
  <si>
    <t>791(496) FUK</t>
  </si>
  <si>
    <t>Le cinéma polonais / Jacek Fuksiewicz ; préf. d'Andrzej Wajda</t>
  </si>
  <si>
    <t>Paris : Cerf, 1989</t>
  </si>
  <si>
    <t>Fuksiewicz, Jacek 1941-....</t>
  </si>
  <si>
    <t>791(490) DUM</t>
  </si>
  <si>
    <t>Histoire du cinéma suisse : films de fiction 1896-1965 / Hervé Dumont ; préf. de Freddy Buache</t>
  </si>
  <si>
    <t>Lausanne : Cinémathèque Suisse, 1987</t>
  </si>
  <si>
    <t>Dumont, Hervé</t>
  </si>
  <si>
    <t>791(714) LEB</t>
  </si>
  <si>
    <t>Cinémas du Québec au fil du direct / dossier composé par Patrick Leboutte</t>
  </si>
  <si>
    <t>Crismée : Yellow now, 1986</t>
  </si>
  <si>
    <t>791.02 AGE</t>
  </si>
  <si>
    <t>Métaphysique du cinéma / Henri Agel</t>
  </si>
  <si>
    <t>Agel, Henri 1911-2008 070</t>
  </si>
  <si>
    <t>791(4-11) LIE</t>
  </si>
  <si>
    <t>Les Cinémas de l'est : [de 1945 à nos jours] / Mira et Antonin Liehm ; trad., Michel Euvrard et Catherine Fournier</t>
  </si>
  <si>
    <t>Paris : Ed. du Cerf, 1989</t>
  </si>
  <si>
    <t>Sísová-Liehmová, Drahomíra 1928-.... 070</t>
  </si>
  <si>
    <t>791(421) ENC</t>
  </si>
  <si>
    <t>Une encyclopédie des cinémas de Belgique / sous la dir. de Guy Jungblut, Patrick Leboutte, Dominique Païni</t>
  </si>
  <si>
    <t>Paris : Musée d'art moderne de la ville de Paris Crisnée : Yellow Now, 1990</t>
  </si>
  <si>
    <t>791(630) GAR</t>
  </si>
  <si>
    <t>Cinéma d'Afrique noire francophone : l'espace miroir / André Gardies</t>
  </si>
  <si>
    <t>Paris : L'Harmattan, 1989</t>
  </si>
  <si>
    <t>791(71) HOF</t>
  </si>
  <si>
    <t>Inner views : ten Canadian film-makers / John Hofsess</t>
  </si>
  <si>
    <t>Toronto ; Montréal ; New-York, N.Y. : McGraw-Hill Ryerson, 1975</t>
  </si>
  <si>
    <t>Hofsess, John</t>
  </si>
  <si>
    <t>Ecrits sur le cinéma : 1921-1953 / Jean Epstein ; préf. d'Henri Langlois ; introd. de Pierre Leprochon</t>
  </si>
  <si>
    <t>Paris : Seghers, 1974-1975</t>
  </si>
  <si>
    <t>Mémoires / S.M. Eisenstein ; trad. du russe par Jacques Aumont, Michèle Bokanowski et Claude Ibrahimoff ; préf. de Ja</t>
  </si>
  <si>
    <t>Paris : Julliard, 1989</t>
  </si>
  <si>
    <t>Èjzenštejn, Sergej Mihajlovič 1898-1948 070</t>
  </si>
  <si>
    <t>791(410) ENC</t>
  </si>
  <si>
    <t>The Encyclopedia of British film / ed. by Brian McFarlane, Anthony Slide ; foreword by Philip French</t>
  </si>
  <si>
    <t>London : Methuen, 2003</t>
  </si>
  <si>
    <t>791(519) MIN</t>
  </si>
  <si>
    <t>Korean film : history, resistance and democratic imagination / Eungjun Min, Jinsook Joo and Han Ju Kwak</t>
  </si>
  <si>
    <t>Westport, CT London : Praeger, 2003</t>
  </si>
  <si>
    <t>Min, Eungjun 1957-....</t>
  </si>
  <si>
    <t>791.5(091) CHI</t>
  </si>
  <si>
    <t>Technique et création au cinéma : le livre des images et des sons / Michel Chion</t>
  </si>
  <si>
    <t>Paris : ESEC,(Ecole supérieure libre d'études cinématographiques), 2002</t>
  </si>
  <si>
    <t>Les Lumière : Antoine, Auguste, Louis et les autres... : l'invention du cinéma, les autochromes / Guy et Marjorie Borg</t>
  </si>
  <si>
    <t>Lyon : Ed. lyonnaises d'art et d'histoire, 2004</t>
  </si>
  <si>
    <t>Borgé, Guy 1925-2013</t>
  </si>
  <si>
    <t>791(714) POI</t>
  </si>
  <si>
    <t>Le cinéma québécois : à la recherche d'une identité ? / Christian Poirier. 2, Les politiques cinématographiques</t>
  </si>
  <si>
    <t>Sainte-Foy (Québec, Canada) : Presses de l'Université du Québec, 2004</t>
  </si>
  <si>
    <t>Poirier, Christian 1971-....</t>
  </si>
  <si>
    <t>791.01 TER</t>
  </si>
  <si>
    <t>Michèle Firk est restée au Guatemala : portrait d'une cinéaste en armes / Boris Terk</t>
  </si>
  <si>
    <t>Paris : Syllepse, 2004</t>
  </si>
  <si>
    <t>Terk, Boris 1938?-2015</t>
  </si>
  <si>
    <t>791.045 NOU</t>
  </si>
  <si>
    <t>Nous avons tant à voir ensemble : cinéma et mouvement social / Emile Breton, Michel Guilloux, Tangui Perron, Jean Roy ;</t>
  </si>
  <si>
    <t>Montreuil (Seine-Saint-Denis) : VO, 2000</t>
  </si>
  <si>
    <t>791(091)MAR</t>
  </si>
  <si>
    <t>Musée du cinéma Henri Langlois / Marianne de Fleury, Dominique Lebrun , Olivier Meston ; [sous la dir. d'Huguette Marq</t>
  </si>
  <si>
    <t>[Paris] : la Cinémathèque française : Maeght, 1991</t>
  </si>
  <si>
    <t>Fleury, Marianne de 19..-2016</t>
  </si>
  <si>
    <t>La non-indifférente nature / par S. M. Eisenstein ; trad. du russe par Luda et Jean Schnitzer ; préf. de Pascal Bonitz</t>
  </si>
  <si>
    <t>Paris : U.G.E., 1976-1978</t>
  </si>
  <si>
    <t>1965</t>
  </si>
  <si>
    <t>791.19 CIN</t>
  </si>
  <si>
    <t>Cinémas d'avant-garde, expérimental et militant / dossier réuni par Guy Hennebelle et Raphaël Bassan</t>
  </si>
  <si>
    <t>Paris : Papyrus, 1980</t>
  </si>
  <si>
    <t>791.046 AGE</t>
  </si>
  <si>
    <t>Le cinéma et le sacré / Henri Agel ; postf. de Amédée Ayfre</t>
  </si>
  <si>
    <t>Paris : Éd. du Cerf, 1961</t>
  </si>
  <si>
    <t>Agel, Henri 1911-2008</t>
  </si>
  <si>
    <t>791.042 BAT</t>
  </si>
  <si>
    <t>Le professeur à l'écran / Y. Baticle</t>
  </si>
  <si>
    <t>Paris : Cerf, 1971</t>
  </si>
  <si>
    <t>Baticle, Yveline 1920-1999</t>
  </si>
  <si>
    <t>1971</t>
  </si>
  <si>
    <t>791.6 OPHU 2</t>
  </si>
  <si>
    <t>Lettre d'une inconnue de Max Ophuls / par Philippe Roger</t>
  </si>
  <si>
    <t>Crisnée (Belgique) : Yellow Now, 1989</t>
  </si>
  <si>
    <t>Roger, Philippe 1949-....</t>
  </si>
  <si>
    <t>Lumières sur Lumière / documentation présentée par Bernard Chardère</t>
  </si>
  <si>
    <t>791.6 CORM 2</t>
  </si>
  <si>
    <t>Roger Corman / Stéphane Bourgoin</t>
  </si>
  <si>
    <t>Paris : EDILIG, 1983</t>
  </si>
  <si>
    <t>Bourgoin, Stéphane 1953-.... 070</t>
  </si>
  <si>
    <t>Les Films libèrent la tête / Rainer Werner Fassbinder : essais et notes de travail choisis et présentés par Michael</t>
  </si>
  <si>
    <t>Paris : l'Arche, 1985</t>
  </si>
  <si>
    <t>Fassbinder, Rainer Werner 1945-1982 070</t>
  </si>
  <si>
    <t>Autobiographie d'une pionnière du cinéma : 1873-1968 / Alice Guy ; présentée par l'association Musidora, préf. de Nicole</t>
  </si>
  <si>
    <t>Paris : Denoël-Gonthier, 1976</t>
  </si>
  <si>
    <t>Guy-Blaché, Alice 1873-1968</t>
  </si>
  <si>
    <t>Fitzcarraldo (suivi de) Nosferatu (et de) la Ballade de Bruno / Werner Herzog ; traduit de l'allemand par Nicole Casanov</t>
  </si>
  <si>
    <t>Paris : Mazarine, 1982</t>
  </si>
  <si>
    <t>Herzog, Werner 1942-.... 070</t>
  </si>
  <si>
    <t>Le cinéma de Robbe-Grillet : essai sémiotique / André Gardies</t>
  </si>
  <si>
    <t>Paris : Albatros, 1983</t>
  </si>
  <si>
    <t>791(03) MAG</t>
  </si>
  <si>
    <t>Vocabulaires du cinéma / Joël Magny</t>
  </si>
  <si>
    <t>Paris : "Cahiers du cinéma" : SCÉRÈN-CNDP, 2004</t>
  </si>
  <si>
    <t>Théâtres au cinéma. Tome 15, Luchino Visconti, Gabriel D'Annunzio, Giuseppe Verdi / le Magic Cinéma en coproduction avec</t>
  </si>
  <si>
    <t>Bobigny : Magic Cinéma, 2004</t>
  </si>
  <si>
    <t>791.01 BES</t>
  </si>
  <si>
    <t>Histoire du cinéma : problématique des sources / sous la dir. d'Irène Bessière et Jean A. Gili</t>
  </si>
  <si>
    <t>Paris : INHA : MSH : AFRHC, 2002</t>
  </si>
  <si>
    <t>Bessière, Irène</t>
  </si>
  <si>
    <t>793.2(73) LIA</t>
  </si>
  <si>
    <t>Anthologie des séries : les séries américaines. Volume 1 / Didier Liardet</t>
  </si>
  <si>
    <t>Marseille : Éd. Yris, 2004</t>
  </si>
  <si>
    <t>Liardet, Didier 1967-....</t>
  </si>
  <si>
    <t>"L'aurore" : le destin du plus beau film du monde / Joël Magny</t>
  </si>
  <si>
    <t>Paris : "Cahiers du cinéma" : SCÉREN-CNDP, DL 2005</t>
  </si>
  <si>
    <t>Introduction au cinéma de Guy Debord et de l'avant-garde situationniste / Antoine Coppola</t>
  </si>
  <si>
    <t>Arles (Bouches-du-Rhône) : Sulliver, 2006</t>
  </si>
  <si>
    <t>791(73) BIS</t>
  </si>
  <si>
    <t>Le nouvel Hollywood : Coppola, Lucas, Scorsese, Spielberg... : la révolution d'une génération / Peter Biskind ; trad. de</t>
  </si>
  <si>
    <t>Biskind, Peter 1940-....</t>
  </si>
  <si>
    <t>791.6 DELV 2</t>
  </si>
  <si>
    <t>André Delvaux ou Le réalisme magique / Adolphe Nysenholc</t>
  </si>
  <si>
    <t>Paris : Éd. du Cerf Condé-sur-Noireau : Corlet, 2006</t>
  </si>
  <si>
    <t>Nysenholc, Adolphe 1938-....</t>
  </si>
  <si>
    <t>791(73) SIL</t>
  </si>
  <si>
    <t>Le star system : du cinéma hollywoodien classique (1930-1960) à sa renaissance dans les années 80 / Bärbel Sill ; préf.</t>
  </si>
  <si>
    <t>Francfort (Allemagne) : P. Lang, 2005</t>
  </si>
  <si>
    <t>Sill, Bärbel 1972-....</t>
  </si>
  <si>
    <t>791.02 DOU</t>
  </si>
  <si>
    <t>L'art d'aimer / Jean Douchet</t>
  </si>
  <si>
    <t>[Paris] : "Cahiers du cinéma", 2003</t>
  </si>
  <si>
    <t>791.7 HEPB.A 2</t>
  </si>
  <si>
    <t>Audrey Hepburn : un fils se souvient / Sean Hepburn Ferrer ; trad. de l'anglais, États-Unis, par Catherine Charmant</t>
  </si>
  <si>
    <t>[Paris] : Plon, 2003</t>
  </si>
  <si>
    <t>Hepburn Ferrer, Sean 1960-....</t>
  </si>
  <si>
    <t>791.01 HAY</t>
  </si>
  <si>
    <t>Cinéma et engagement / dir. Graeme Hayes, Martin O'Shaughnessy</t>
  </si>
  <si>
    <t>Paris : L'Harmattan, 2005</t>
  </si>
  <si>
    <t>791.02 ASS</t>
  </si>
  <si>
    <t>Serge Daney / O. Assayas, X. Beauvois, R. Bellour et al.</t>
  </si>
  <si>
    <t>791.049 DUR</t>
  </si>
  <si>
    <t>La boxe au cinéma / Philippe Durant ; préf. Jean-Claude Bouttier</t>
  </si>
  <si>
    <t>Chatou (Yvelines) : Carnot, 2005</t>
  </si>
  <si>
    <t>Durant, Philippe 1960-....</t>
  </si>
  <si>
    <t>791.7 CARD 1</t>
  </si>
  <si>
    <t>Mes étoiles / Claudia Cardinale</t>
  </si>
  <si>
    <t>Neuilly-sur-Seine (Hauts-de-Seine) : M. Lafon, 2005</t>
  </si>
  <si>
    <t>Cardinale, Claudia 1939-....</t>
  </si>
  <si>
    <t>L'imaginaire médiéval dans le cinéma occidental / François Amy de La Brétèque</t>
  </si>
  <si>
    <t>Paris : H. Champion, 2004</t>
  </si>
  <si>
    <t>Amy de La Bretèque, François 1947-....</t>
  </si>
  <si>
    <t>791(490) HIS</t>
  </si>
  <si>
    <t>Histoire du cinéma suisse : 1966-2000 / sous la direction d'Hervé Dumont et de Maria Tortajada</t>
  </si>
  <si>
    <t>Lausanne : Cinémathèque Suisse, 2007</t>
  </si>
  <si>
    <t>Becker par Becker / textes de Jean Becker</t>
  </si>
  <si>
    <t>Paris : PC, 2004</t>
  </si>
  <si>
    <t>Becker, Jean 1933-....</t>
  </si>
  <si>
    <t>Fernandel, mon père / Franck Fernandel ; en collaboration avec Pascal Djemaa</t>
  </si>
  <si>
    <t>Géménos : Autres temps, DL 2005</t>
  </si>
  <si>
    <t>Fernandel, Franck 1935-2011</t>
  </si>
  <si>
    <t>791(44) EVR</t>
  </si>
  <si>
    <t>Une encyclopédie du court métrage français / dir. Jacky Evrard, Jacques Kermabon</t>
  </si>
  <si>
    <t>Le silence dans le cinéma d'Ozu : polyphonie des sens et du sens / Basile Doganis</t>
  </si>
  <si>
    <t>Paris : l'Harmattan, 2005</t>
  </si>
  <si>
    <t>Doganis, Basile</t>
  </si>
  <si>
    <t>791(472) HOS</t>
  </si>
  <si>
    <t>Histoire du cinéma ukrainien : 1896-1995 / Lubomir Hosejko ; préf. de Françoise Navailh</t>
  </si>
  <si>
    <t>Paris : A Die, 2001</t>
  </si>
  <si>
    <t>Hosejko, Lubomir</t>
  </si>
  <si>
    <t>Une affaire d'âme / Ingmar Bergman ; trad. du suédois par Vincent Fournier</t>
  </si>
  <si>
    <t>10 (ten) : scénario / Abbas Kiarostami ; préf. de Abbas Kiarostami ; transcription, trad., découpage, Mojdeh Famili e</t>
  </si>
  <si>
    <t>[Paris] : Cahiers du cinéma, 2002</t>
  </si>
  <si>
    <t>793.2(73) BAN</t>
  </si>
  <si>
    <t>Pleins feux sur... Starsky et Hutch / Pierre Bannier et Philippe Lombard</t>
  </si>
  <si>
    <t>[Boulogne-Billancourt] : Horizon illimité, DL 2005</t>
  </si>
  <si>
    <t>Bannier, Pierre 1969-.... 070</t>
  </si>
  <si>
    <t>Robbe-Grillet cinéaste / études publiées sous la direction de René Prédal ; [publiées par la] Maison de la recherche en</t>
  </si>
  <si>
    <t>Caen : Presses universitaires de Caen, 2005</t>
  </si>
  <si>
    <t>791(73) FRA</t>
  </si>
  <si>
    <t>France-Hollywood : échanges cinématographiques et identités nationales / dir. Marin Barnier, Raphaëlle Moine</t>
  </si>
  <si>
    <t>791.6 OLIV.M 2</t>
  </si>
  <si>
    <t>Manoel de Oliveira / sous la direction de Michel Estève et Jean A. Gili ; avec des études de Didier Coureau, Franck Curo</t>
  </si>
  <si>
    <t>Caen : Lettres modernes Minard, 2006</t>
  </si>
  <si>
    <t>791(45) DIZ</t>
  </si>
  <si>
    <t>Dizionario del cinema italiano : vol. 1 : i registi dal 1930 ai giorni nostri / Roberto Poppi</t>
  </si>
  <si>
    <t>Roma : Gremese, 2002</t>
  </si>
  <si>
    <t>Poppi, Roberto 1947-....</t>
  </si>
  <si>
    <t>Le cinéma "stalinien" : questions d'histoire / sous la dir. de Natacha Laurent</t>
  </si>
  <si>
    <t>Toulouse : Presses universitaires du Mirail : la Cinémathèque de Toulouse, 2003</t>
  </si>
  <si>
    <t>Le sang d'un poète / Jean Cocteau ; préf. Marcel Schneider</t>
  </si>
  <si>
    <t>Le testament d'Orphée / Jean Cocteau</t>
  </si>
  <si>
    <t>"Le Mépris", Jean-Luc Godard / étude critique de Michel Marie</t>
  </si>
  <si>
    <t>[Paris] : Nathan, 1995</t>
  </si>
  <si>
    <t>Pialat / Pascal Mérigeau</t>
  </si>
  <si>
    <t>Paris : B. Grasset, 2002</t>
  </si>
  <si>
    <t>Mérigeau, Pascal</t>
  </si>
  <si>
    <t>791.02 FAR</t>
  </si>
  <si>
    <t>Espace négatif / Manny Farber ; trad. de l'américain par Brice Matthieussent ; préf. de Robert Walsh...</t>
  </si>
  <si>
    <t>Farber, Manny 1917-2008</t>
  </si>
  <si>
    <t>791(44) ATL</t>
  </si>
  <si>
    <t>L'atlas du cinéma français, l'âge d'or / rédaction Annie Mallégol et Noël Demaines</t>
  </si>
  <si>
    <t>Grenoble (Isère) : Atlas, 2002</t>
  </si>
  <si>
    <t>"Vertigo" : Hitchcock et l'invention à Hollywood / Jean-Pierre Esquenazi</t>
  </si>
  <si>
    <t>Paris : CNRS éd., impr. 2011</t>
  </si>
  <si>
    <t>791.045 ZIM</t>
  </si>
  <si>
    <t>Histoires du cinéma X : par celles et ceux qui l'ont conçu, produit, interprété ou commenté / Jacques Zimmer</t>
  </si>
  <si>
    <t>Paris : Nouveau monde éd., impr. 2011</t>
  </si>
  <si>
    <t>Zimmer, Jacques</t>
  </si>
  <si>
    <t>791(73) BUI</t>
  </si>
  <si>
    <t>Absolute directors : rock, cinéma, contre-culture. Tome 1 : "Easy rider", "Captain America", Dennis Hopper, Peter Fonda,</t>
  </si>
  <si>
    <t>Rosières-en-Haye : Camion blanc, impr. 2011</t>
  </si>
  <si>
    <t>Buioni, Franck 1958-....</t>
  </si>
  <si>
    <t>791(52) MES</t>
  </si>
  <si>
    <t>Fantômes du cinéma japonais : les métamorphoses de Sadako / Stéphane Du Mesnildot</t>
  </si>
  <si>
    <t>Pertuis : Rouge profond, impr. 2011</t>
  </si>
  <si>
    <t>791.15 DUR</t>
  </si>
  <si>
    <t>Dracula : un siècle d'interprètes / par Christian Dureau</t>
  </si>
  <si>
    <t>Paris : D. Carpentier, 2011</t>
  </si>
  <si>
    <t>793.2(73) AZO</t>
  </si>
  <si>
    <t>"Mad men" : un art de vivre / Nathalie Azoulai</t>
  </si>
  <si>
    <t>Paris : La Martinière, impr. 2011</t>
  </si>
  <si>
    <t>Azoulai, Nathalie 1966-....</t>
  </si>
  <si>
    <t>Cinéma &amp; littérature : le grand jeu. 2 / sous la direction de Jean-Louis Leutrat</t>
  </si>
  <si>
    <t>Le Havre (Seine-Maritime) : De l'incidence-éditeur, 2011</t>
  </si>
  <si>
    <t>Analyse d'une oeuvre : "Conte d'été", Eric Rohmer, 1996 / par Martin Barnier et Pierre Beylot</t>
  </si>
  <si>
    <t>Paris : Vrin, 2011</t>
  </si>
  <si>
    <t>L'image en mouvement : la médiation du regard / Carmen Compte</t>
  </si>
  <si>
    <t>Paris : Hermès, 2009</t>
  </si>
  <si>
    <t>Compte, Carmen</t>
  </si>
  <si>
    <t>Chef décorateur pour le cinéma : à la découverte d'un métier / Thierry Le Nouvel et Pascale-Joanne Rabaud</t>
  </si>
  <si>
    <t>Rabaud, Pascale-Joanne</t>
  </si>
  <si>
    <t>791(73) AKN</t>
  </si>
  <si>
    <t>Mythes et idéologie du cinéma américain / Laurent Aknin</t>
  </si>
  <si>
    <t>Paris : Vendémiaire, 2012</t>
  </si>
  <si>
    <t>791.01 BOU</t>
  </si>
  <si>
    <t>Les remakes / Laurent Bourdon</t>
  </si>
  <si>
    <t>Paris : Larousse, 2012</t>
  </si>
  <si>
    <t>Écrits / Jean-Marie Straub et Danièle Huillet ; [portfolio de Renato Berta, 1969-2010] ; édition établie par Philipp</t>
  </si>
  <si>
    <t>Paris : Independencia éd., impr. 2012</t>
  </si>
  <si>
    <t>Straub, Jean-Marie 1933-2022 070</t>
  </si>
  <si>
    <t>791.045 BET</t>
  </si>
  <si>
    <t>Extrême ! : quand le cinéma dépasse les bornes / Julien Bétan</t>
  </si>
  <si>
    <t>Lyon : les Moutons électriques, 2012</t>
  </si>
  <si>
    <t>Bétan, Julien</t>
  </si>
  <si>
    <t>Le hasard : et autres textes : nouvelles suivi d'un entretien de Margot Carlier avec Hanna Krall / Krzystof Kieslowski ;</t>
  </si>
  <si>
    <t>Arles (Bouches-du-Rhône) : Actes Sud, 2001</t>
  </si>
  <si>
    <t>791.6 HITCH 2</t>
  </si>
  <si>
    <t>Alfred Hitchcock : une vie d'ombre et de lumière / Patrick McGilligan</t>
  </si>
  <si>
    <t>Arles (Bouches-du-Rhône) : Actes Sud, 2011 Lyon : Institut Lumière, 2011</t>
  </si>
  <si>
    <t>McGilligan, Patrick 1951-....</t>
  </si>
  <si>
    <t>793.2(73) BUR</t>
  </si>
  <si>
    <t>La passion de Tony Soprano / Emmanuel Burdeau</t>
  </si>
  <si>
    <t>791.043 BRE</t>
  </si>
  <si>
    <t>Cinéastes de la mélancolie : Béla Tarr, Aki Kaurismaki, Theo Angelopoulos, Reha Erdem, Henry Colomer / sous la direction</t>
  </si>
  <si>
    <t>Biarritz (Pyrénées-Atlantiques) : Séguier, 2011</t>
  </si>
  <si>
    <t>Steve McQueen / Michael Munn</t>
  </si>
  <si>
    <t>Munn, Michael</t>
  </si>
  <si>
    <t>791.47 SON</t>
  </si>
  <si>
    <t>Le son au cinéma / études réunies par Esther Heboyan, Françoise Heitz, Patrick Louguet, Patrick Vienne</t>
  </si>
  <si>
    <t>Arras : Artois presses université, DL 2010</t>
  </si>
  <si>
    <t>Chaplin la grande histoire / Christian Delage</t>
  </si>
  <si>
    <t>Paris : MK2, 2010</t>
  </si>
  <si>
    <t>Delage, Christian 1955-....</t>
  </si>
  <si>
    <t>L'ultima intervista di Pasolini / Furio Colombo &amp; Gian Carlo Ferretti ; trad. de l'italien Hélène Frappat</t>
  </si>
  <si>
    <t>Paris : Allia, 2010</t>
  </si>
  <si>
    <t>Julien Duvivier, 50 ans de cinéma / Hubert Niogret</t>
  </si>
  <si>
    <t>Paris : Bazaar &amp; Co, 2010</t>
  </si>
  <si>
    <t>Niogret, Hubert 1945-....</t>
  </si>
  <si>
    <t>791.7 GARB 2</t>
  </si>
  <si>
    <t>La véritable Greta Garbo / Bertrand Meyer-Stabley</t>
  </si>
  <si>
    <t>Paris : Corps 16, 2005</t>
  </si>
  <si>
    <t>Meyer-Stabley, Bertrand 1955-....</t>
  </si>
  <si>
    <t>791.7 MORG 2</t>
  </si>
  <si>
    <t>Michèle Morgan : les yeux du souvenir / Christian Dureau</t>
  </si>
  <si>
    <t>Paris : D. Carpentier, 2010</t>
  </si>
  <si>
    <t>791.7 SIGN 2</t>
  </si>
  <si>
    <t>Dans les yeux de Simone / Benjamin Castaldi</t>
  </si>
  <si>
    <t>Paris : Albin Michel, 2010</t>
  </si>
  <si>
    <t>Castaldi, Benjamin 1970-....</t>
  </si>
  <si>
    <t>Le fabuleux destin d'Amélie Poulain / scénario de Jean-Pierre Jeunet, Guillaume Laurant ; dialogues de Jean-Pierre Jeune</t>
  </si>
  <si>
    <t>Jeunet, Jean-Pierre 1953-.... 070</t>
  </si>
  <si>
    <t>791(73) MIN</t>
  </si>
  <si>
    <t>Hollywood à la conquête du monde : marchés, stratégies, influences / Nolwenn Mingant</t>
  </si>
  <si>
    <t>Paris : CNRS Editions, 2010</t>
  </si>
  <si>
    <t>Mingant, Nolwenn 1977-....</t>
  </si>
  <si>
    <t>793.2(41) HEA</t>
  </si>
  <si>
    <t>Chapeau melon et bottes de cuir / Marcus Hearn ; avant-propos Patrick MacNee</t>
  </si>
  <si>
    <t>Paris : Huginn &amp; Muninn, 2011</t>
  </si>
  <si>
    <t>Hearn, Marcus</t>
  </si>
  <si>
    <t>791.01 SOJ</t>
  </si>
  <si>
    <t>Pratiques du cinéma / Frédéric Sojcher</t>
  </si>
  <si>
    <t>Paris : Klincksieck : Archimbaud, 2011</t>
  </si>
  <si>
    <t>Sojcher, Frédéric 1967-....</t>
  </si>
  <si>
    <t>The Wire : reconstitution collective / Ouvrage dirigé par Emmanuel Burdeau et Nicolas Vieillescazes</t>
  </si>
  <si>
    <t>Paris : les Prairies ordinaires Nantes : Capricci, 2011</t>
  </si>
  <si>
    <t>791.18 OSHI 2</t>
  </si>
  <si>
    <t>Machines désirées : la représentation du féminin dans les films d'animation Ghost in the shell de Mamoru Oshii / Fr</t>
  </si>
  <si>
    <t>Clément, Frédéric 1979-....</t>
  </si>
  <si>
    <t>791(540) GHA</t>
  </si>
  <si>
    <t>Ritwik Ghatak : des films du Bengale / édition établie et présentée par Sandra Álvarez de Toledo ; traductions de Marian</t>
  </si>
  <si>
    <t>Paris : l'Arachnéen, 2011</t>
  </si>
  <si>
    <t>793.2(73) BLU</t>
  </si>
  <si>
    <t>Séries : une addiction planétaire / Charlotte Blum</t>
  </si>
  <si>
    <t>Paris : La Martinière Styles, 2011</t>
  </si>
  <si>
    <t>Blum, Charlotte 1978-....</t>
  </si>
  <si>
    <t>Le dernier Buñuel / Arnaud Duprat ; préface de Jean-Claude Carrière</t>
  </si>
  <si>
    <t>Duprat, Arnaud 1976-....</t>
  </si>
  <si>
    <t>793.2(82) PER</t>
  </si>
  <si>
    <t>Le cycle des telenovelas au Brésil : production et participation du public / Elodie Perreau ; préface de Jean-Paul Colle</t>
  </si>
  <si>
    <t>Perreau, Élodie 1973-....</t>
  </si>
  <si>
    <t>Jean-Luc Godard / Jean-Luc Godard ; préface de Dominique Païni</t>
  </si>
  <si>
    <t>Paris : Artpress Saint-Germain-la-Blanche-Herbe (Calvados) : IMEC, 2013</t>
  </si>
  <si>
    <t>791.18 HON</t>
  </si>
  <si>
    <t>Animated documentary / Annabelle Honess Roe</t>
  </si>
  <si>
    <t>London : Palgrave-Macmillan, 2013</t>
  </si>
  <si>
    <t>Honess Roe, Annabelle</t>
  </si>
  <si>
    <t>791.043 MIC</t>
  </si>
  <si>
    <t>Du cinéma à la psychanalyse, le féminin interrogé / sous la direction de Vannina Micheli-Rechtman et Jean-Jacques Moscov</t>
  </si>
  <si>
    <t>Toulouse : Éd. Érès, DL 2013</t>
  </si>
  <si>
    <t>791.7 PENN 2</t>
  </si>
  <si>
    <t>Sean Penn : la fébrilité au coeur du jeu / Simon Laisney ; préface Michel Chion</t>
  </si>
  <si>
    <t>Paris : Scope, 2010</t>
  </si>
  <si>
    <t>Laisney, Simon 1982-....</t>
  </si>
  <si>
    <t>791.01 LOW</t>
  </si>
  <si>
    <t>Cinéma et mondialisation : un essai d'iconologie / Vincent Lowy</t>
  </si>
  <si>
    <t>Latresne (Gironde) : le Bord de l'eau, 2011</t>
  </si>
  <si>
    <t>791.01 POU</t>
  </si>
  <si>
    <t>Cinéphilo : les plus belles questions de la philosophie sur grand écran / Ollivier Pourriol</t>
  </si>
  <si>
    <t>Paris : Pluriel, 2011</t>
  </si>
  <si>
    <t>Pourriol, Ollivier 1971-....</t>
  </si>
  <si>
    <t>791.7 BELM</t>
  </si>
  <si>
    <t>Belmondo / Sophie Delassein</t>
  </si>
  <si>
    <t>Paris : Gründ, 2019</t>
  </si>
  <si>
    <t>Delassein, Sophie 1968-.... 070</t>
  </si>
  <si>
    <t>L'anarchie de l'imagination / Rainer Werner Fassbinder ; entretiens et interviews choisis et présentés par Michael T</t>
  </si>
  <si>
    <t>Paris : L'Arche, DL 2021</t>
  </si>
  <si>
    <t>Fassbinder, Rainer Werner 1945-1982 460</t>
  </si>
  <si>
    <t>791.145 EVI</t>
  </si>
  <si>
    <t>Bond : la légende en 25 films / Guillaume Evin</t>
  </si>
  <si>
    <t>791.6 CARN 2</t>
  </si>
  <si>
    <t>Les enfants du paradis : Marcel Carné, Jacques Prévert : [publié à l'occasion de l'exposition "Les enfants du paradi</t>
  </si>
  <si>
    <t>Paris : Ed. X. Barral : Cinémathèque française, 2012</t>
  </si>
  <si>
    <t>Le cinéma fantastique en France : 1897-1982 / CNC, Archives françaises du film ; sous la direction de Béatrice de Pastre</t>
  </si>
  <si>
    <t>Paris : Scope, 2012</t>
  </si>
  <si>
    <t>Archives françaises du film</t>
  </si>
  <si>
    <t>Cinéma métis aux Etats-Unis : représentations de la frontière Mexique/Etats-Unis / sous la direction de Élyette Benjamin</t>
  </si>
  <si>
    <t>Pessac (Gironde) : Maison des sciences de l'homme d'Aquitaine, 2012</t>
  </si>
  <si>
    <t>791.01 FIS</t>
  </si>
  <si>
    <t>La critique sociale au cinéma / Franck Fischbach</t>
  </si>
  <si>
    <t>Fischbach, Franck 1967-....</t>
  </si>
  <si>
    <t>791.01 ZER</t>
  </si>
  <si>
    <t>L'oeil et l'objectif : la psychologie de la perception à l'épreuve du style cinématographique / Clélia Zernik</t>
  </si>
  <si>
    <t>Zernik, Clélia</t>
  </si>
  <si>
    <t>791.049 BRI</t>
  </si>
  <si>
    <t>Le train fait son cinéma / Patrick Brion, Georges Di Lallo</t>
  </si>
  <si>
    <t>Paris : Riveneuve, 2012</t>
  </si>
  <si>
    <t>791.6 BRES 2</t>
  </si>
  <si>
    <t>"Pickpocket" de Robert Bresson / Évelyne Jardonnet, Marguerite Chabrol</t>
  </si>
  <si>
    <t>Neuilly : Atlande, impr. 2005</t>
  </si>
  <si>
    <t>Jardonnet, Évelyne 1974-....</t>
  </si>
  <si>
    <t>Cinémas d'Asie : Hongkong, Corée du Sud, Japon, Taïwan : analyse géopolitique / Frédéric Monvoisin</t>
  </si>
  <si>
    <t>Rennes : Presses universitaires de Rennes, 2013</t>
  </si>
  <si>
    <t>Monvoisin, Frédéric</t>
  </si>
  <si>
    <t>791.6 DWOS 2</t>
  </si>
  <si>
    <t>Inside out : le cinéma de Stephen Dwoskin / sous la direction d'Antoine Barraud ; [en collaboration avec Maureen Fazende</t>
  </si>
  <si>
    <t>Paris : Independencia éditions, 2013</t>
  </si>
  <si>
    <t>791(44) GEN</t>
  </si>
  <si>
    <t>Genres et acteurs du cinéma français : 1930-1960 / sous la direction de Gwénaëlle Le Gras et Delphine Chedaleux ; préfac</t>
  </si>
  <si>
    <t>Rennes : Presses universitaires de Rennes, 2012</t>
  </si>
  <si>
    <t>791.042 ETH</t>
  </si>
  <si>
    <t>Les films de campus : l'université au cinéma / Emmanuel Ethis, Damien Malinas</t>
  </si>
  <si>
    <t>Ethis, Emmanuel 1967-....</t>
  </si>
  <si>
    <t>Dictionnaire du cinéma israélien : reflets insolites d'une société / Hélène Schoumann ; préface Jérôme Clément</t>
  </si>
  <si>
    <t>Paris : Cosmopole éditions, 2012</t>
  </si>
  <si>
    <t>Schoumann, Hélène 1932-....</t>
  </si>
  <si>
    <t>791.6 JIA. 1</t>
  </si>
  <si>
    <t>Dits et écrits d'un cinéaste chinois : 1996-2011 / Jia Zhang-Ke ; traduit du chinois par François Dubois et Ping Zhou</t>
  </si>
  <si>
    <t>Nantes : Capricci, 2012</t>
  </si>
  <si>
    <t>Jia, Zhang ke 1970-....</t>
  </si>
  <si>
    <t>Théorie du trou : cinq méditations métaphysiques sur "Une sale histoire" de Jean Eustache / Laurent De Sutter</t>
  </si>
  <si>
    <t>Paris : Léo Scheer, 2013</t>
  </si>
  <si>
    <t>De Sutter, Laurent 1977-....</t>
  </si>
  <si>
    <t>791.14 MOR</t>
  </si>
  <si>
    <t>Rebelles on the road : motos et bikers du cinéma / Alberto Morsiani ; traduit de l'italien par Mélanie Fusaro</t>
  </si>
  <si>
    <t>Saint-Denis-sur-Sarthon (Orne) : Gremese, 2013</t>
  </si>
  <si>
    <t>791(46) SEG</t>
  </si>
  <si>
    <t>Histoire du cinéma espagnol / Jean-Claude Seguin ; dir. Francis Vanoye</t>
  </si>
  <si>
    <t>Seguin, Jean-Claude 1952-....</t>
  </si>
  <si>
    <t>L'arc d'Alfred Hitchcock, un jeu de cordes : poétique de l'objet / Lydie Decobert</t>
  </si>
  <si>
    <t>Fragments du monde : retour sur l'oeuvre de Michael Haneke / sous la direction de Valérie Carré</t>
  </si>
  <si>
    <t>Latresne (Gironde) : le Bord de l'eau, 2012</t>
  </si>
  <si>
    <t>Jonas Mekas : films, vidéos, installations (1962-2012) : catalogue raisonné / Pip Chodorov, éd. ; with a text by = avec</t>
  </si>
  <si>
    <t>Paris : Paris expérimental, 2012</t>
  </si>
  <si>
    <t>791.044 FOU</t>
  </si>
  <si>
    <t>Le péplum italien : (1946-1966) : grandeur et décadence d'une Antiquité populaire / Florent Fourcart ; présentation de J</t>
  </si>
  <si>
    <t>Paris : Ed. IMHO, 2012</t>
  </si>
  <si>
    <t>Fourcart, Florent</t>
  </si>
  <si>
    <t>Eisenstein et Daumier : des affinités électives / Ada Ackerman</t>
  </si>
  <si>
    <t>Ackerman, Ada 1983-....</t>
  </si>
  <si>
    <t>791(47) TSI</t>
  </si>
  <si>
    <t>Les origines du cinéma soviétique : un regard neuf / Myriam Tsikounas</t>
  </si>
  <si>
    <t>Paris : Ed. du Cerf, 1992</t>
  </si>
  <si>
    <t>Tsikounas, Myriam</t>
  </si>
  <si>
    <t>791(091) LER</t>
  </si>
  <si>
    <t>Cinémathèques et archives du film / Éric Le Roy ; préface de Michel Marie</t>
  </si>
  <si>
    <t>Paris : A. Colin, DL 2013</t>
  </si>
  <si>
    <t>Le Roy, Éric 1962-....</t>
  </si>
  <si>
    <t>791(5) TAY</t>
  </si>
  <si>
    <t>Rising sun, divided land : Japanese and South Korean filmmakers / Kate E. Taylor-Jones</t>
  </si>
  <si>
    <t>London New York : Columbia University Press, 2013</t>
  </si>
  <si>
    <t>Taylor, Kate E. 19..-....</t>
  </si>
  <si>
    <t>791(73) VIO</t>
  </si>
  <si>
    <t>La guerre d'Hollywood : 1939-1945 : propagande, patriotisme et cinéma / Michel Viotte</t>
  </si>
  <si>
    <t>Paris : Editions de La Martinière : France Télévisions, 2013</t>
  </si>
  <si>
    <t>Viotte, Michel 1962-....</t>
  </si>
  <si>
    <t>791.7 STRE.M 2</t>
  </si>
  <si>
    <t>Meryl Streep / Karina Longworth ; traduit de l'américain par Bamiyan Shiff</t>
  </si>
  <si>
    <t>791(44) MUS</t>
  </si>
  <si>
    <t>Le musée imaginaire d'Henri Langlois : exposition, Paris, Cinémathèque française, du 9 avril au 3 août 2014 / sous la di</t>
  </si>
  <si>
    <t>Paris : Flammarion : Cinémathèque française, 2014</t>
  </si>
  <si>
    <t>L'art musical de Walt Disney : l'animation de 1928 à 1966 / Michel Bosc</t>
  </si>
  <si>
    <t>Paris : l'Harmattan, DL 2013</t>
  </si>
  <si>
    <t>Bosc, Michel 1963-....</t>
  </si>
  <si>
    <t>791(091) BRA</t>
  </si>
  <si>
    <t>Les plus grands films que vous ne verrez jamais / Simon Braund ; traduit de l'anglais (Royaume-Uni) par Jean-Louis Clauz</t>
  </si>
  <si>
    <t>Paris : Dunod, cop. 2013</t>
  </si>
  <si>
    <t>Braund, Simon</t>
  </si>
  <si>
    <t>791(52) SAR</t>
  </si>
  <si>
    <t>Réponses du cinéma japonais contemporain, 1990-2004 / Stephen Sarrazin</t>
  </si>
  <si>
    <t>La Madeleine : Lett'Motif, DL 2013</t>
  </si>
  <si>
    <t>Sarrazin, Stephen</t>
  </si>
  <si>
    <t>791(44) DUC</t>
  </si>
  <si>
    <t>Du cinéma plein les yeux : affiches de façade peintes par André Azaïs / sous la direction de Natacha Laurent</t>
  </si>
  <si>
    <t>Portet-sur-Garonne (Haute-Garonne) : Loubatières Toulouse : La Cinémathèque de Toulouser, 2014</t>
  </si>
  <si>
    <t>Laurent, Natacha 1964-....</t>
  </si>
  <si>
    <t>Un lézard : le cinéma des Straubs / Giorgio Passerone</t>
  </si>
  <si>
    <t>Villeneuve-d'Ascq : Presses universitaires du Septentrion, 2014</t>
  </si>
  <si>
    <t>Passerone, Giorgio 1954-....</t>
  </si>
  <si>
    <t>791.043 TIS</t>
  </si>
  <si>
    <t>Un psy au cinéma / Serge Tisseron ; préface de Martin Winckler</t>
  </si>
  <si>
    <t>Paris : Pour la science : Belin, 2013</t>
  </si>
  <si>
    <t>Tisseron, Serge 1948-....</t>
  </si>
  <si>
    <t>791(6) GOE</t>
  </si>
  <si>
    <t>Fantômas sous les tropiques : aller au cinéma en Afrique coloniale / Odile Goerg</t>
  </si>
  <si>
    <t>Paris : Vendémiaire, DL 2015</t>
  </si>
  <si>
    <t>Goerg, Odile 1954-.... 070</t>
  </si>
  <si>
    <t>Les formes du montage dans le cinéma d'avant-garde / Vincent Deville ; [préface de Nicole Brenez]</t>
  </si>
  <si>
    <t>Deville, Vincent 1975-.... 070</t>
  </si>
  <si>
    <t>791.01 KLU</t>
  </si>
  <si>
    <t>L'utopie des sentiments : essais et histoires de cinéma / Alexander Kluge ; textes réunis et présentés par Dario Marchio</t>
  </si>
  <si>
    <t>Lyon : Presses universitaires de Lyon, impr. 2014</t>
  </si>
  <si>
    <t>Kluge, Alexander 1932-....</t>
  </si>
  <si>
    <t>L'intelligence d'une machine Le cinéma du diable et autres écrits / Jean Epstein ; sous la direction de Nicole Brenez, J</t>
  </si>
  <si>
    <t>Paris : Independencia éd., impr. 2014</t>
  </si>
  <si>
    <t>Le camion ; suivi de Entretien avec Michelle Porte / Marguerite Duras</t>
  </si>
  <si>
    <t>Paris : Ed. de Minuit, 1977</t>
  </si>
  <si>
    <t>791(8) BAU</t>
  </si>
  <si>
    <t>Latino American Cinema : an encyclopedia of movies, stars, concepts, and trends / Scott L. Baugh</t>
  </si>
  <si>
    <t>Santa Barbara (Calif.) : ABC Clio-Greenwood, 2012</t>
  </si>
  <si>
    <t>Baugh, Scott L.</t>
  </si>
  <si>
    <t>791.6 LINK 2</t>
  </si>
  <si>
    <t>The cinema of Richard Linklater : walk, don't run / by Rob Stone</t>
  </si>
  <si>
    <t>Stone, Rob 1965-....</t>
  </si>
  <si>
    <t>791.045 MIL</t>
  </si>
  <si>
    <t>Caméra plein champ : la banlieue au cinéma, le cinéma en banlieue / Olivier Millot et Patrick Glâtre ; préf. d'Arme</t>
  </si>
  <si>
    <t>[Grâne] : Créaphis, 2003</t>
  </si>
  <si>
    <t>Millot, Olivier 1970-....</t>
  </si>
  <si>
    <t>791.6 GITA 2</t>
  </si>
  <si>
    <t>Amos Gitai, architecte de la mémoire / sous la direction de Colline Faure-Poirée</t>
  </si>
  <si>
    <t>Paris : Gallimard : Cinémathèque française, 2014</t>
  </si>
  <si>
    <t>791.7 NICH 2</t>
  </si>
  <si>
    <t>Jack Nicholson / Beverly Walker ; traduit de l'américain par Bamiyan Shiff</t>
  </si>
  <si>
    <t>Walker, Beverly</t>
  </si>
  <si>
    <t>791.6 EPST 2</t>
  </si>
  <si>
    <t>Jean Epstein : une vie pour le cinéma / Joël Daire</t>
  </si>
  <si>
    <t>Grandvilliers : la Tour verte, DL 2014</t>
  </si>
  <si>
    <t>Daire, Joël</t>
  </si>
  <si>
    <t>Dialogues / Marguerite Duras, Jean-Luc Godard / introductions, notes et postface de Cyril Béghin</t>
  </si>
  <si>
    <t>[Paris] : Post-éditions, impr. 2014</t>
  </si>
  <si>
    <t>Le cinéma français / Jean-Luc Douin ; préface de Thierry Frémaux</t>
  </si>
  <si>
    <t>Paris : La Martinière, 2014</t>
  </si>
  <si>
    <t>791 CIN</t>
  </si>
  <si>
    <t>Cinéma / Ernst Haas ; édité par et avec une introduction de John P. Jacob ; essai de Walter Moser</t>
  </si>
  <si>
    <t>Göttingen (Allemagne) : Steidl, 2015</t>
  </si>
  <si>
    <t>Haas, Ernst 1921-1986 070</t>
  </si>
  <si>
    <t>791(44) FIL</t>
  </si>
  <si>
    <t>Le film français (1945-1958) : rôles, fonctions et identités d'une revue corporative / sous la direction de Laurent C</t>
  </si>
  <si>
    <t>Paris : Presses Sorbonne nouvelle, 2015</t>
  </si>
  <si>
    <t>Orson Welles / Anca Visdei</t>
  </si>
  <si>
    <t>Paris : Éditions de Fallois, DL 2015</t>
  </si>
  <si>
    <t>Visdei, Anca 1954-.... 070</t>
  </si>
  <si>
    <t>La philosophie d'après le cinéma : une lecture de "La projection du monde" de Stanley Cavell / Hugo Clémot</t>
  </si>
  <si>
    <t>Clémot, Hugo 1977-....</t>
  </si>
  <si>
    <t>791.01 SER</t>
  </si>
  <si>
    <t>Y a-t-il un cinéma d'auteur ? / Michel Serceau</t>
  </si>
  <si>
    <t>Spike Lee : pour une esthétique de subversion dans Do the right thing</t>
  </si>
  <si>
    <t>Paysages et mémoire : cinéma, photographie, dispositifs audiovisuels / sous la direction de Christa Blümlinger, Miche</t>
  </si>
  <si>
    <t>Méliès, carrefour des attractions / Colloque de Cerisy, [5 juillet-1er août 2011] ; sous la direction de André Gaudr</t>
  </si>
  <si>
    <t>Centre culturel international Cerisy-la-Salle, Manche  Colloque 2011-07-25 / 2011-08-01) 070</t>
  </si>
  <si>
    <t>791(44) LAB</t>
  </si>
  <si>
    <t>Le cinéma éducateur laïque / Pascal Laborderie ; préface de Roger Odin</t>
  </si>
  <si>
    <t>Laborderie, Pascal 070</t>
  </si>
  <si>
    <t>Kubrick et la musique / Rémy Sanvoisin</t>
  </si>
  <si>
    <t>Paris : Vrin, 2014</t>
  </si>
  <si>
    <t>Sanvoisin, Rémy 070</t>
  </si>
  <si>
    <t>791.18 CON</t>
  </si>
  <si>
    <t>Images &amp; animation : le cinéma d'animation en Afrique centrale : introduction au cinéma d'animation en République Démocr</t>
  </si>
  <si>
    <t>Kessel Lo, Belgique : Afrika Filmfestival, 2014</t>
  </si>
  <si>
    <t>Convents, Guido</t>
  </si>
  <si>
    <t>791.6 ENGE 2</t>
  </si>
  <si>
    <t>Outside : Morris Engel, Ruth Orkin : quand la photographie s'empare du cinéma = from street photography to filmmaking /</t>
  </si>
  <si>
    <t>Paris : Carlotta films, 2014</t>
  </si>
  <si>
    <t>Cornic, Stefan 070</t>
  </si>
  <si>
    <t>791.01 RON</t>
  </si>
  <si>
    <t>Cinématière : arts et cinéma / Sébastien Rongier</t>
  </si>
  <si>
    <t>Paris : Klincksieck, DL 2015</t>
  </si>
  <si>
    <t>Rongier, Sébastien 070</t>
  </si>
  <si>
    <t>791.4 JEA</t>
  </si>
  <si>
    <t>Films sans images : une histoire des scénarios non réalisés de "La condition humaine" / Jean-Louis Jeannelle</t>
  </si>
  <si>
    <t>Paris : Éditions du Seuil, DL 2015</t>
  </si>
  <si>
    <t>791(44) ALE</t>
  </si>
  <si>
    <t>La règle de l'exception : l'écologie du cinéma français / Olivier Alexandre</t>
  </si>
  <si>
    <t>[Paris] : Éditions EHESS, DL 2015</t>
  </si>
  <si>
    <t>Alexandre, Olivier 1981-.... 070</t>
  </si>
  <si>
    <t>791.7 RICH.P 1</t>
  </si>
  <si>
    <t>Je sais rien, mais je dirai tout / Pierre Richard, Jérémy Imbert</t>
  </si>
  <si>
    <t>[Paris] : Flammarion, DL 2015</t>
  </si>
  <si>
    <t>Richard, Pierre 1934-.... acteur 070</t>
  </si>
  <si>
    <t>791.18 VIM</t>
  </si>
  <si>
    <t>Un abécédaire de la fantasmagorie : textes de 1985 à 2015 : prélude / Pascal Vimenet ; préface de Marcel Jean ; des</t>
  </si>
  <si>
    <t>Vimenet, Pascal 1951-.... 070</t>
  </si>
  <si>
    <t>791(577) BOE</t>
  </si>
  <si>
    <t>Cinéma et politique en Syrie : écritures cinématographiques de la contestation en régime autoritaire, 1970-2010 / C</t>
  </si>
  <si>
    <t>Boëx, Cécile 1977-.... 070</t>
  </si>
  <si>
    <t>791(45) PAG</t>
  </si>
  <si>
    <t>Comédie en cinq as : cinéma et condition masculine à l'italienne, 1954-1964 / José Pagliardini</t>
  </si>
  <si>
    <t>Aix-en-Provence : Presses universitaires de Provence, 2014</t>
  </si>
  <si>
    <t>Pagliardini, José 1958-.... 070</t>
  </si>
  <si>
    <t>791(73) AZO</t>
  </si>
  <si>
    <t>Hollywood, le prêtre et le nabab : cinéma et religion aux États-Unis de 1934 aux années 2000 / David Azoulay ; ouvra</t>
  </si>
  <si>
    <t>Levallois-Perret : Bréal, impr. 2015</t>
  </si>
  <si>
    <t>Azoulay, David 070</t>
  </si>
  <si>
    <t>791(73) CIM</t>
  </si>
  <si>
    <t>Les conquérants d'un nouveau monde : essais sur le cinéma hollywoodien / Michel Ciment ; préface d'Emmanuel Carrère</t>
  </si>
  <si>
    <t>[Paris] : Gallimard, DL 2015</t>
  </si>
  <si>
    <t>Ciment, Michel 1938-2023 070</t>
  </si>
  <si>
    <t>Ethique du mikado : essai sur le cinéma de Michael Haneke suivi de Tuer plus doucement : un entretien avec Michael Hane</t>
  </si>
  <si>
    <t>Paris : PUF, 2015</t>
  </si>
  <si>
    <t>Chiche, Sarah 1976-.... 070</t>
  </si>
  <si>
    <t>L'Évangile selon Saint Matthieu / Stéphane Bouquet</t>
  </si>
  <si>
    <t>[Paris] : Cahiers du cinéma : SCÉRÉN-CNDP, cop. 2003</t>
  </si>
  <si>
    <t>791.18 BIA</t>
  </si>
  <si>
    <t>Histoires en images : images fixes - images animées : réflexions sur les procédés de fabrication des livres illustr</t>
  </si>
  <si>
    <t>Noville-sur-Mehaigne : Esperluète, 2014</t>
  </si>
  <si>
    <t>Bianco-Levrin, Nicolas 1979-.... 070</t>
  </si>
  <si>
    <t>791.041 BLA</t>
  </si>
  <si>
    <t>La Bretagne au cinéma / Nolwenn Blanchard, Maria Blanchard ; avec la collaboration de Loïc Blanchard ; préface de Man</t>
  </si>
  <si>
    <t>Paris : Riveneuve, 2015</t>
  </si>
  <si>
    <t>Blanchard, Nolwenn 070</t>
  </si>
  <si>
    <t>Enchantements désenchantés : les contes queer de Jacques Demy / Anne E. Duggan ; traduit de l'anglais par Jean-Franço</t>
  </si>
  <si>
    <t>Duggan, Anne E. 1967-.... 070</t>
  </si>
  <si>
    <t>791(57) ARM</t>
  </si>
  <si>
    <t>New voices in Arab cinema / Roy Armes</t>
  </si>
  <si>
    <t>Bloomington : IndianaUniversity Press, 2015</t>
  </si>
  <si>
    <t>791(47) SUM</t>
  </si>
  <si>
    <t>Révolutions russes au cinéma : naissance d'une nation : URSS, 1917-1985 / Alexandre Sumpf ; sous la direction de Laure</t>
  </si>
  <si>
    <t>Sumpf, Alexandre 1977-.... 070</t>
  </si>
  <si>
    <t>Martin Scorsese : [exposition, Paris, La Cinémathèque française, du 14 octobre 2015 au 14 février 2016] / commissari</t>
  </si>
  <si>
    <t>Paris : Cinémathèque française Milan : Silvana editoriale, 2015</t>
  </si>
  <si>
    <t>791(570) ZEI</t>
  </si>
  <si>
    <t>Le cinéma iranien : un cinéma national sous influences : de 1900 à 1979 (avant la révolution) / Javad Zeiny ; préfa</t>
  </si>
  <si>
    <t>Zeiny, Javad 1968-.... 070</t>
  </si>
  <si>
    <t>791.01 MOI</t>
  </si>
  <si>
    <t>Remakes : les films français à Hollywood / Raphaëlle Moine</t>
  </si>
  <si>
    <t>Paris : CNRS éd., impr. 2007</t>
  </si>
  <si>
    <t>Moine, Raphaëlle 070</t>
  </si>
  <si>
    <t>791(570) RAH</t>
  </si>
  <si>
    <t>Iranian Cinema Uncensored : contemporary film-makers since the Islamic revolution / Shiva Rahbaran ; translated by Marya</t>
  </si>
  <si>
    <t>London, New York : I.B. Tauris, 2016</t>
  </si>
  <si>
    <t>Rahbaran, Shiva 1970-....</t>
  </si>
  <si>
    <t>Warhol-Hitchcock / Andy Warhol, Alfred Hitchcock ; traduction de l'anglais (Etats-Unis) et préface de Pierre Guglielmin</t>
  </si>
  <si>
    <t>Paris: : Marest Editeur, 2016</t>
  </si>
  <si>
    <t>Warhol, Andy 1928-1987</t>
  </si>
  <si>
    <t>791.12 DJI</t>
  </si>
  <si>
    <t>L'éthique du gangster au cinéma : une enquête philosophique / Sophie Djigo</t>
  </si>
  <si>
    <t>Djigo, Sophie 1982-.... 070</t>
  </si>
  <si>
    <t>791.6 GILL 2</t>
  </si>
  <si>
    <t>Brazil / Paul McAuley ; traduction Sandy Julien ; relecture Studio Zibeline &amp; Co</t>
  </si>
  <si>
    <t>Talence (Gironde) : Akileos, 2016</t>
  </si>
  <si>
    <t>McAuley, Paul J. 1955-....</t>
  </si>
  <si>
    <t>Roberto Rossellini : de l'histoire à la télévision / Aurore Renaut</t>
  </si>
  <si>
    <t>Latresne (Gironde) : Le Bord de l'eau, 2016</t>
  </si>
  <si>
    <t>Renaut, Aurore</t>
  </si>
  <si>
    <t>Shining / Roger Luckhurst ; traduction Philippe Touboul</t>
  </si>
  <si>
    <t>Talence (Gironde) : Akileos, DL 2016, cop. 2013</t>
  </si>
  <si>
    <t>Luckhurst, Roger 1967-....</t>
  </si>
  <si>
    <t>791.01(03) DIC</t>
  </si>
  <si>
    <t>Dictionnaire de la pensée du cinéma / sous la direction de Antoine de Baecque et Philippe Chevallier</t>
  </si>
  <si>
    <t>Paris : PUF, 2016</t>
  </si>
  <si>
    <t>Francis Ford Coppola</t>
  </si>
  <si>
    <t>Le monde de Jia Zhang-Ke / Jean-Michel Frodon ; avec des textes de Jia Zhang-Ke</t>
  </si>
  <si>
    <t>791.4 MER</t>
  </si>
  <si>
    <t>Les écrivains du 7e art / Frédéric Mercier</t>
  </si>
  <si>
    <t>Paris : Séguier, DL 2016</t>
  </si>
  <si>
    <t>Mercier, Frédéric 19..-.... critique de cinéma 070</t>
  </si>
  <si>
    <t>791.6 POLA 1</t>
  </si>
  <si>
    <t>Roman / par Polanski ; traduit de l'anglais par Jean-Pierre Carasso</t>
  </si>
  <si>
    <t>[Paris] : Fayard, DL 2016</t>
  </si>
  <si>
    <t>Polański, Roman 1933-.... 070</t>
  </si>
  <si>
    <t>791.7 BOHR 1</t>
  </si>
  <si>
    <t>Quinze rounds / Richard Bohringer</t>
  </si>
  <si>
    <t>[Paris] : Flammarion, DL 2016</t>
  </si>
  <si>
    <t>Bohringer, Richard 1942-.... 070</t>
  </si>
  <si>
    <t>Jean Epstein : actualité et postérités / sous la direction de Roxane Hamery et Eric Thouvenel</t>
  </si>
  <si>
    <t>791(52) FER</t>
  </si>
  <si>
    <t>L'être-vu : confrontation entre Voyage à Tôkyô d'Ozu Yasujirô et Profonds désirs des dieux d'Imamura Shôhei / Vir</t>
  </si>
  <si>
    <t>Fermaud, Virginie 1975-.... 070</t>
  </si>
  <si>
    <t>Figures de l'extase : Eisenstein et l'esthétique du pathos au cinéma / Massimo Olivero</t>
  </si>
  <si>
    <t>Olivero, Massimo 070</t>
  </si>
  <si>
    <t>791.045 VOY</t>
  </si>
  <si>
    <t>Voyages et exils au cinéma : rencontres de l'altérité / Patricia-Laure Thivat, dir.</t>
  </si>
  <si>
    <t>791.6 NICH 2</t>
  </si>
  <si>
    <t>Le cinéma de Jeff Nichols : l'intime et l'universel / Jérôme d'Estais</t>
  </si>
  <si>
    <t>791.18 SCH</t>
  </si>
  <si>
    <t>La vie filmique des marionnettes / sous la direction de Laurence Schifano</t>
  </si>
  <si>
    <t>Nanterre : Presses universitaires de Paris Nanterre, 2018</t>
  </si>
  <si>
    <t>791.6 TARA 2</t>
  </si>
  <si>
    <t>Quentin Tarantino : un cinéma déchaîné / ouvrage dirigé par Emmanuel Burdeau &amp; Nicolas Vieillescazes</t>
  </si>
  <si>
    <t>[Paris] : les Prairies ordinaires [Nantes] : Capricci, DL 2016</t>
  </si>
  <si>
    <t>791(44) DUB</t>
  </si>
  <si>
    <t>Les Noirs dans le cinéma français : de Joséphine Baker à Omar Sy / Régis Dubois</t>
  </si>
  <si>
    <t>La Madeleine : LettMotif, DL 2016</t>
  </si>
  <si>
    <t>791.6 BLAK 2</t>
  </si>
  <si>
    <t>Entre-temps, Blake Edwards : essai-cinéma / Nicolas Truffinet</t>
  </si>
  <si>
    <t>Levallois-Perret : Playlist society, DL 2016</t>
  </si>
  <si>
    <t>Truffinet, Nicolas 1985-.... 070</t>
  </si>
  <si>
    <t>791.6 EDWA 2</t>
  </si>
  <si>
    <t>Quand l'Inspecteur s'emmêle de Blake Edwards : paradoxes sur le désordre / Laurent De Sutter</t>
  </si>
  <si>
    <t>De Sutter, Laurent 1977-.... 070</t>
  </si>
  <si>
    <t>791(73) MOV</t>
  </si>
  <si>
    <t>Movies in the age of Obama : the era of post-racial and neo-racist cinema / ed. by David Garrett Izzo</t>
  </si>
  <si>
    <t>Lanham (Md.) : Rowman and Littlefield, cop 2015</t>
  </si>
  <si>
    <t>791.01 DEC</t>
  </si>
  <si>
    <t>Le découpage au cinéma / sous la direction de Vincent Amiel, Gilles Mouëllic et José Moure</t>
  </si>
  <si>
    <t>791.01 ARN</t>
  </si>
  <si>
    <t>Imaginaires du déjà-vu : Resnais, Rivette, Lynch et les autres / Diane Arnaud</t>
  </si>
  <si>
    <t>Paris : Hermann, 2017</t>
  </si>
  <si>
    <t>Pasolini, pastiche et mélange / Cécile Sorin</t>
  </si>
  <si>
    <t>Saint-Denis : Presses universitaires de Vincennes, DL 2017</t>
  </si>
  <si>
    <t>Sorin, Cécile 1972-.... 070</t>
  </si>
  <si>
    <t>791(6) RIC</t>
  </si>
  <si>
    <t>Cinémas des diasporas noires : esthétiques de la reconstruction / Daniela Ricci</t>
  </si>
  <si>
    <t>Ricci, Daniela 1970-.... 070</t>
  </si>
  <si>
    <t>791.01 BEN</t>
  </si>
  <si>
    <t>Cinéma et incitation à l'action / Anne Benjamin</t>
  </si>
  <si>
    <t>Benjamin, Anne 19..-.... docteur en cinéma 070</t>
  </si>
  <si>
    <t>791.044 ERO</t>
  </si>
  <si>
    <t>L'art de l'histoire : construction sociale de l'authenticité et de la vraissemblance historiques au cinéma / Gabor Er</t>
  </si>
  <si>
    <t>Eröss, Gabor 070</t>
  </si>
  <si>
    <t>793.2(73) LEM</t>
  </si>
  <si>
    <t>L'adolescence made in USA : sexe, genre et conservatisme dans les séries pour ados / Emilie Lemoine</t>
  </si>
  <si>
    <t>Lemoine, Émilie 1981-.... 070</t>
  </si>
  <si>
    <t>791.01 DOT</t>
  </si>
  <si>
    <t>Cinéma, rythme et modernité : Abel Gance et Ricciotto Canudo ou l'Art de la lumière : La Roue / Giovanni Dotoli ; ave</t>
  </si>
  <si>
    <t>Dotoli, Giovanni 1942-.... 070</t>
  </si>
  <si>
    <t>791.15 CHA</t>
  </si>
  <si>
    <t>Le film fantastique / Christophe Champclaux, Linda Tahir-Meriau ; préface de Gérard Lenne</t>
  </si>
  <si>
    <t>Paris : Courrier du livre, 2016</t>
  </si>
  <si>
    <t>Champclaux, Christophe 1960-.... 070</t>
  </si>
  <si>
    <t>793.2(44) ELU</t>
  </si>
  <si>
    <t>Il était une fois... : la belle histoire de Procidis / Maroin Eluasti, Magalie Soufflet, Christophe Lambert</t>
  </si>
  <si>
    <t>Paris : Huginn &amp; Muninn, 2016</t>
  </si>
  <si>
    <t>Eluasti, Maroin 1972-.... 070</t>
  </si>
  <si>
    <t>791(73) GOU</t>
  </si>
  <si>
    <t>Un siècle de cinéma américain et britannique en 100 films. 1 Le règne des studios et l'âge d'or : 1930-1960 / Beno</t>
  </si>
  <si>
    <t>La Madeleine (Nord) : Lett Motif, 2016</t>
  </si>
  <si>
    <t>Gourisse, Benoît 070</t>
  </si>
  <si>
    <t>791.6 GILL 1</t>
  </si>
  <si>
    <t>Gilliamesque : mémoires pré-posthumes / par Terry Gilliam [et Ben Thompson]</t>
  </si>
  <si>
    <t>Paris : Sonatine éditions, DL 2015</t>
  </si>
  <si>
    <t>Gilliam, Terry 1940-.... 070</t>
  </si>
  <si>
    <t>Pulsions pasoliniennes / Fabrice Bourlez</t>
  </si>
  <si>
    <t>Le Havre : Franciscopolis éditions, 2015</t>
  </si>
  <si>
    <t>Bourlez, Fabrice 070</t>
  </si>
  <si>
    <t>791.6 NEME 2</t>
  </si>
  <si>
    <t>Sortir du noir / Georges Didi-Huberman</t>
  </si>
  <si>
    <t>Paris : les Ed. de Minuit, 2015</t>
  </si>
  <si>
    <t>Didi-Huberman, Georges 1953-....</t>
  </si>
  <si>
    <t>Le train fait son cinéma. 2 / Georges Di Lallo, Patrick Brion</t>
  </si>
  <si>
    <t>Di Lallo, Georges 070</t>
  </si>
  <si>
    <t>793.2(44) WYB</t>
  </si>
  <si>
    <t>Nos années temps X : une histoire de la science-fiction à la télévision française / Jérôme Wybon, Jean-Marc Lain</t>
  </si>
  <si>
    <t>Paris : Huginn &amp; Muninn, 2015</t>
  </si>
  <si>
    <t>Wybon, Jérôme 070</t>
  </si>
  <si>
    <t>791.18 EXP</t>
  </si>
  <si>
    <t>Les expériences du dessin dans le cinéma d'animation / sous la direction de Patrick Barrès et Serge Verny ; avec les</t>
  </si>
  <si>
    <t>Shining au miroir : surinterprétations / Loig Le Bihan</t>
  </si>
  <si>
    <t>Le Bihan, Loig 070</t>
  </si>
  <si>
    <t>Éléments pour l'analyse des séries / Jean-Pierre Esquenazi</t>
  </si>
  <si>
    <t>Paris : l'Harmattan, DL 2017</t>
  </si>
  <si>
    <t>791.01(07) GAU</t>
  </si>
  <si>
    <t>Le récit cinématographique : films et séries télévisées / André Gaudreault, François Jost</t>
  </si>
  <si>
    <t>791(091) CAN</t>
  </si>
  <si>
    <t>La grande histoire du Festival de Cannes : 70 festivals de Cannes / sous la direction de Fréderic Vidal</t>
  </si>
  <si>
    <t>Paris : Archipel, 2017</t>
  </si>
  <si>
    <t>791(630) FOR</t>
  </si>
  <si>
    <t>Au cinéma en Afrique / texte Claude Forest ; photographies Cécile Burban, Sophie Garcia, Meyer</t>
  </si>
  <si>
    <t>Paris : Espaces et signes, 2017</t>
  </si>
  <si>
    <t>Forest, Claude 1957-.... 070</t>
  </si>
  <si>
    <t>Le pouvoir narratif des interfaces : susciter l'émotion par la mise en scène interactive de votre récit / Benjamin Ho</t>
  </si>
  <si>
    <t>791(73) DOW</t>
  </si>
  <si>
    <t>Downtown Film and TV Culture 1975-2001 / edited by Joan Hawkins</t>
  </si>
  <si>
    <t>Les mains au cinéma / Sandrine Marques</t>
  </si>
  <si>
    <t>Le Vernet (Haute-Garonne) : La Septième obsession, 2017</t>
  </si>
  <si>
    <t>Marques, Sandrine 070</t>
  </si>
  <si>
    <t>791.6 CLOU 2</t>
  </si>
  <si>
    <t>Les métamorphoses d'Henri-Georges Clouzot / Chloé Folens ; publ. Ciné Patrimoine Concept</t>
  </si>
  <si>
    <t>Paris : Vendémiaire, : Ciné Patrimoine Concept, 2017</t>
  </si>
  <si>
    <t>Folens, Chloé 070</t>
  </si>
  <si>
    <t>Le mystère Clouzot : exposition à Paris, la Cinémathèque française, du 8 novembre 2017 au 29 juillet 2018 / sous la</t>
  </si>
  <si>
    <t>Paris : Lienart éditions : Cinémathèque française, 2017</t>
  </si>
  <si>
    <t>791(8) DIR</t>
  </si>
  <si>
    <t>Directory of wolrd cinema : Latin America / Edited by Isabel Maurer Queipo</t>
  </si>
  <si>
    <t>Bristol, UK Chicago, USA : Intellect, 2013</t>
  </si>
  <si>
    <t>791.6 POLA 2</t>
  </si>
  <si>
    <t>La passion Polanski / Dominique Legrand ; préfacé par Alexandre Tylski</t>
  </si>
  <si>
    <t>Paris : Marest éditeur, 2017</t>
  </si>
  <si>
    <t>Quentin Tarantino / Alberto Morsiani</t>
  </si>
  <si>
    <t>Paris : Grenelle, 2018</t>
  </si>
  <si>
    <t>Morsiani, Alberto 1951-.... 070</t>
  </si>
  <si>
    <t>L'Aurore de Friedrich Wilhelm Murnau : Sunrise, a song of two humans, 1927 / Piero Spila ; [traduction de l'italien : La</t>
  </si>
  <si>
    <t>Spila, Piero 1945-.... 070</t>
  </si>
  <si>
    <t>791(44) SOU</t>
  </si>
  <si>
    <t>La culture cinématographique du mouvement ciné-club : une histoire de cinéphilies (1944-1999) / Léo Souillés-Debats</t>
  </si>
  <si>
    <t>Paris : Association française de recherche sur l'histoire du cinéma, 2017</t>
  </si>
  <si>
    <t>Souillés-Debats, Léo 070</t>
  </si>
  <si>
    <t>791.044 LAR</t>
  </si>
  <si>
    <t>La Deuxième Guerre mondiale au cinéma : le jeu trouble des identités / Josepha Laroche ; préface de Christophe Malav</t>
  </si>
  <si>
    <t>Laroche, Josepha 1954-.... 070</t>
  </si>
  <si>
    <t>Obsession Marlene : Pierre Passebon collectionneur / texte Henry Jean Servat</t>
  </si>
  <si>
    <t>Les lumières de la ville : Charlie Chaplin / Martin Barnier</t>
  </si>
  <si>
    <t>Futuroscope (Vienne) : Canopé, 2017</t>
  </si>
  <si>
    <t>791.7 BELM 2</t>
  </si>
  <si>
    <t>Définitivement Belmondo / Laurent Bourdon ; préface de Laurent Gerra</t>
  </si>
  <si>
    <t>[Paris] : Larousse, DL 2017</t>
  </si>
  <si>
    <t>Bourdon, Laurent 1957-.... 070</t>
  </si>
  <si>
    <t>Un abécédaire de la fantasmagorie (textes de 1985 à 2017) : variations (G-N) / Pascal Vimenet ; dessins originaux de</t>
  </si>
  <si>
    <t>Nudes / [photographs by] David Lynch</t>
  </si>
  <si>
    <t>Paris : Fondation Cartier pour l'art contemporain, 2017</t>
  </si>
  <si>
    <t>Lynch, David 1946-.... 600</t>
  </si>
  <si>
    <t>Star Wars, l'Amérique face à ses démons / Thomas Snégaroff</t>
  </si>
  <si>
    <t>Snégaroff, Thomas 1974-.... 070</t>
  </si>
  <si>
    <t>Clint Eastwood : une légende / Patrick McGilligan ; traduit de l'anglais par Muriel Levet et Jean-Luc Fidel</t>
  </si>
  <si>
    <t>Paris : Nouveau Monde éditions, 2018</t>
  </si>
  <si>
    <t>McGilligan, Patrick 1951-.... 070</t>
  </si>
  <si>
    <t>791.5(07) GUL</t>
  </si>
  <si>
    <t>Prises de vues et réalisation : du story-board au tournage d'un film : techniques et méthodes de réalisation / Dario</t>
  </si>
  <si>
    <t>Gulli, Dario Maria 070</t>
  </si>
  <si>
    <t>791.045 REP</t>
  </si>
  <si>
    <t>Représentations-limites des corps sexuels : dans le cinéma et l'audiovisuel contemporains / sous la direction d'Antoin</t>
  </si>
  <si>
    <t>Paris : Presses Sorbonne nouvelle, 2018</t>
  </si>
  <si>
    <t>Epitaphe pour Alfred Hitchcock / François Rivière ; ouvrage publié en collaboration avec Mario Pasa</t>
  </si>
  <si>
    <t>Paris : Payot, 2018</t>
  </si>
  <si>
    <t>Rivière, François 1949-.... 070</t>
  </si>
  <si>
    <t>791.13 MAI</t>
  </si>
  <si>
    <t>Politique du western / Gérard Mairet</t>
  </si>
  <si>
    <t>Mairet, Gérard 1943-.... 070</t>
  </si>
  <si>
    <t>791(43) RDA</t>
  </si>
  <si>
    <t>La RDA et la société postsocialiste dans le cinéma allemand après 1989 / sous la direction d'Hélène Camarade, Eliz</t>
  </si>
  <si>
    <t>791.047 MUS</t>
  </si>
  <si>
    <t>Muséoscopies : fictions du musée au cinéma / sous la direction de Joséphine Jibokji, Barbara Le Maître, Natacha Per</t>
  </si>
  <si>
    <t>Cinéma, création et recréation / sous la direction de Dominique Chateau et José Moure</t>
  </si>
  <si>
    <t>Bruxelles : les Impressions nouvelles, 2018</t>
  </si>
  <si>
    <t>791.01 RAW</t>
  </si>
  <si>
    <t>Transnational cinema : an introduction / Steven Rawle</t>
  </si>
  <si>
    <t>London : Palgrave London : Macmillan, 2018</t>
  </si>
  <si>
    <t>Rawle, Steven</t>
  </si>
  <si>
    <t>791.6 KORI 1</t>
  </si>
  <si>
    <t>Harmony Korine : interviews / edited by Eric Kohn</t>
  </si>
  <si>
    <t>Jackson, Miss. : University press of Mississippi, ©2015</t>
  </si>
  <si>
    <t>791(091) TAB</t>
  </si>
  <si>
    <t>Le cinématographe des magiciens : 1896-1906, un cycle magique / Frédéric Tabet</t>
  </si>
  <si>
    <t>Tabet, Frédéric 1978-.... 070</t>
  </si>
  <si>
    <t>Il était une fois en Amérique de Sergio Leone / Ilaria Feole</t>
  </si>
  <si>
    <t>Feole, Ilaria 1983-.... 070</t>
  </si>
  <si>
    <t>791.165(03) WOL</t>
  </si>
  <si>
    <t>Dictionnaire de la comédie musicale / Isabelle Wolgust</t>
  </si>
  <si>
    <t>Wolgust, Isabelle 070</t>
  </si>
  <si>
    <t>Mes héros comiques / Judd Apatow ; entretiens avec Jim Carrey, Ben Stiller, Adam Sandler et al. ; traduit de l'anglais</t>
  </si>
  <si>
    <t>Nantes : Capricci éditions, 2018</t>
  </si>
  <si>
    <t>Apatow, Judd 1967-.... 470</t>
  </si>
  <si>
    <t>791.01 REP</t>
  </si>
  <si>
    <t>Cycnos. . 34-1 Les représentations de la cinéphilie / responsables du numéro Jean-Paul Aubert, Cyril Laverger, Christ</t>
  </si>
  <si>
    <t>A dance with Fred Astaire / edited by Johan Kugelberg, Jonas Mekas, and Sebastian Mekas</t>
  </si>
  <si>
    <t>Brooklyn, NY : Anthology Editions, 2017</t>
  </si>
  <si>
    <t>Steven Spielberg : Hollywood wunderkind &amp; humanist / edited by David Roche</t>
  </si>
  <si>
    <t>Montpellier : Presses universitaires de la Méditerranée, 2018</t>
  </si>
  <si>
    <t>791.01 MOR</t>
  </si>
  <si>
    <t>Le cinéma, un art de la complexité : articles et inédits, 1952-1962 / Edgar Morin ; textes collectés, édités et pr</t>
  </si>
  <si>
    <t>Morin, Edgar 1921-.... 070</t>
  </si>
  <si>
    <t>791(44) GOL</t>
  </si>
  <si>
    <t>3 minutes pour comprendre les 50 grands courants, acteurs et films du cinéma français / Gaël Golhen ; préface Jean T</t>
  </si>
  <si>
    <t>Paris : Courrier du livre, 2018</t>
  </si>
  <si>
    <t>Golhen, Gaël 070</t>
  </si>
  <si>
    <t>L'odyssée de 2001 : 50 ans d'un mythe / sous la direction de Michel Ciment ; textes de Michel Chion, Michel Ciment, Jea</t>
  </si>
  <si>
    <t>Arles : Actes Sud Lyon : Institut Lumière, 2018</t>
  </si>
  <si>
    <t>Production et financement du cinéma en Afrique sud saharienne francophone (1960-2018) / Claude Forest</t>
  </si>
  <si>
    <t>791.01 ROS</t>
  </si>
  <si>
    <t>Propos sur le cinéma / Clément Rosset</t>
  </si>
  <si>
    <t>Paris : PUF, DL 2019</t>
  </si>
  <si>
    <t>Rosset, Clément 1939-2018 070</t>
  </si>
  <si>
    <t>791.6 BREI 2</t>
  </si>
  <si>
    <t>Breillat, des yeux le ventre : essai / Christine Aventin ; postface de Christophe Meurée</t>
  </si>
  <si>
    <t>[Bruxelles] : Espace Nord, DL 2018</t>
  </si>
  <si>
    <t>Aventin, Christine 1971-.... 070</t>
  </si>
  <si>
    <t>Cinéma, numérique, survie / Jean-Louis Comolli</t>
  </si>
  <si>
    <t>Lyon : ENS Editions, 2019</t>
  </si>
  <si>
    <t>791.5 MIN</t>
  </si>
  <si>
    <t>Conversations avec Darius Khondji = Conversations with Darius Khondji / Jordan Mintzer ; préface, Michel Ciment ; postf</t>
  </si>
  <si>
    <t>Paris : Synecdoche, 2018</t>
  </si>
  <si>
    <t>Mintzer, Jordan</t>
  </si>
  <si>
    <t>791.14 SUT</t>
  </si>
  <si>
    <t>Jack Sparrow : manifeste pour une linguistique pirate / Laurent De Sutter</t>
  </si>
  <si>
    <t>791.15 SMO</t>
  </si>
  <si>
    <t>Nosferatu : contre Dracula / Olivier Smolders</t>
  </si>
  <si>
    <t>Smolders, Olivier 1956-.... 070</t>
  </si>
  <si>
    <t>Quand Fellini rêvait de Picasso / [commissaires d'exposition, Audrey Norcia, Matthieu Orléan] ; [préface par Costa-Ga</t>
  </si>
  <si>
    <t>Paris : RMN-Grand Palais : Cinémathèque française, 2019</t>
  </si>
  <si>
    <t>791.4 FIL</t>
  </si>
  <si>
    <t>Films à lire : des scénarios et des livres / sous la direction de Mireille Brangé, Jean-Louis Jeannelle</t>
  </si>
  <si>
    <t>791.01(07) VAL</t>
  </si>
  <si>
    <t>La grammaire du cinéma : de l'écriture au montage : les techniques du langage filmé / Yannick Vallet</t>
  </si>
  <si>
    <t>Vallet, Yannick 070</t>
  </si>
  <si>
    <t>Bande annonce : cinéma et bande dessinée / [sous la direction d'Olivier Deloignon et de Finzo]</t>
  </si>
  <si>
    <t>Paris : Zeug, 2019</t>
  </si>
  <si>
    <t>791.6 TRUF</t>
  </si>
  <si>
    <t>Les films de ma vie / François Truffaut ; préface d'Emmanuel Burdeau</t>
  </si>
  <si>
    <t>Truffaut, François 1932-1984 070</t>
  </si>
  <si>
    <t>Ames primitives : figures de film, de peluche et de papier / Philippe-Alain Michaud</t>
  </si>
  <si>
    <t>Paris : Macula, 2019</t>
  </si>
  <si>
    <t>791.6 MALI 2</t>
  </si>
  <si>
    <t>Dictionnaire Terrence Malick / Damien Ziegler</t>
  </si>
  <si>
    <t>La Madeleine : LettMotif, DL 2019</t>
  </si>
  <si>
    <t>Ziegler, Damien 1977-.... 070</t>
  </si>
  <si>
    <t>791.01 EPS</t>
  </si>
  <si>
    <t>Bonjour cinéma Le cinématographe vu de l'Etna et autres écrits / Jean Epstein ; préface de Marylène Negro ; introdu</t>
  </si>
  <si>
    <t>Montreuil : les Éditions de l'Oeil, DL 2019</t>
  </si>
  <si>
    <t>791.7 GIBS 2</t>
  </si>
  <si>
    <t>Mel Gibson : sur la brèche / Matthieu Rostac</t>
  </si>
  <si>
    <t>Rostac, Matthieu 070</t>
  </si>
  <si>
    <t>791.6 BAVA 2</t>
  </si>
  <si>
    <t>Mario Bava : le magicien des couleurs / Gérald Duchaussoy et Romain Vandestichele</t>
  </si>
  <si>
    <t>Paris : Lobster films, 2019</t>
  </si>
  <si>
    <t>Duchaussoy, Gérald 070</t>
  </si>
  <si>
    <t>791.47 CHI</t>
  </si>
  <si>
    <t>La musique au cinéma / Michel Chion</t>
  </si>
  <si>
    <t>Chion, Michel 1947-.... 070</t>
  </si>
  <si>
    <t>791(516) KOL</t>
  </si>
  <si>
    <t>Le cinéma taïwanais : son histoire, ses réalisateurs et leurs films / Matthieu Kolatte</t>
  </si>
  <si>
    <t>Villeneuve-d'Ascq (Nord) : Presses universitaires du Septentrion, 2019</t>
  </si>
  <si>
    <t>Kolatte, Matthieu 070</t>
  </si>
  <si>
    <t>791.15 CHI</t>
  </si>
  <si>
    <t>Des sons dans l'espace : à l'écoute du space opera / par Michel Chion</t>
  </si>
  <si>
    <t>791(091) GUE</t>
  </si>
  <si>
    <t>"Première", 40 ans de cinéma / Jean-Philippe Guerand</t>
  </si>
  <si>
    <t>[Paris] : Hors collection, DL 2018</t>
  </si>
  <si>
    <t>Guerand, Jean-Philippe 070</t>
  </si>
  <si>
    <t>Les poètes spatialistes et le cinéma / Marianne Simon-Oikawa</t>
  </si>
  <si>
    <t>Paris : Nouvelles éditions Place, 2019</t>
  </si>
  <si>
    <t>Simon-Oikawa, Marianne 1969-.... 070</t>
  </si>
  <si>
    <t>791.4 SCE</t>
  </si>
  <si>
    <t>Scénaristes de cinéma : un auto-portrait / Scénaristes de cinéma associés</t>
  </si>
  <si>
    <t>Paris : A. Carrière, 2019</t>
  </si>
  <si>
    <t>Scénaristes de cinéma associés 070</t>
  </si>
  <si>
    <t>Disney Who's who: : tous les personnages de A à Z / Disney ; traduit de l'anglais par Xavier Hanart</t>
  </si>
  <si>
    <t>Vanves (Hauts-de-Seine) : Hachette Pratique, 2019</t>
  </si>
  <si>
    <t>Walt Disney company 070</t>
  </si>
  <si>
    <t>791.047 ART</t>
  </si>
  <si>
    <t>Arts et cinéma : les liaisons heureuses (1890-1960) / sous la direction de Sylvain Amic, Dominique Païni, Joanne Snrec</t>
  </si>
  <si>
    <t>La belle et la bête de Jean Cocteau, 1946 : une affaire de genre / Paul Obadia</t>
  </si>
  <si>
    <t>L'art du cinéma coréen : analyses et commentaires / Antoine Coppola</t>
  </si>
  <si>
    <t>Marseille : les Éditions Sombres rets, DL 2023</t>
  </si>
  <si>
    <t>Coppola, Antoine 1965-.... 070</t>
  </si>
  <si>
    <t>Le cinéma de Michael Cimino : l'Amérique, un rêve évanoui / Cédric Donnat ; préface d'Antoine de Baecque et Serge</t>
  </si>
  <si>
    <t>Donnat, Cédric 1974-.... 070</t>
  </si>
  <si>
    <t>791.04 AUM</t>
  </si>
  <si>
    <t>L'attrait de l'illusion / Jacques Aumont</t>
  </si>
  <si>
    <t>Crisnée (Belgique) : Yellow now, 2019</t>
  </si>
  <si>
    <t>791(73) ARI</t>
  </si>
  <si>
    <t>Filmer la légende : comment l'Amérique se raconte sur grand écran / Florence Arié et Alain Korkos</t>
  </si>
  <si>
    <t>Paris : les Prairies ordinaires, 2019</t>
  </si>
  <si>
    <t>Arié, Florence 070</t>
  </si>
  <si>
    <t>New York mis en scènes / Jean-Michel Frodon</t>
  </si>
  <si>
    <t>Paris : Espaces et signes, 2019</t>
  </si>
  <si>
    <t>793.2 LAU</t>
  </si>
  <si>
    <t>Nos vies en séries / Sandra Laugier</t>
  </si>
  <si>
    <t>Laugier, Sandra 1961-.... 070</t>
  </si>
  <si>
    <t>791.13 LIA</t>
  </si>
  <si>
    <t>Les mystères de l'Ouest : les nuits de l'imaginaire / Didier Liardet ; préfacé par Robert Conrad</t>
  </si>
  <si>
    <t>Draguignan (Var) : Yris, 2019</t>
  </si>
  <si>
    <t>Liardet, Didier 1967-.... 070</t>
  </si>
  <si>
    <t>791.19 EIZ</t>
  </si>
  <si>
    <t>Le film-après-coup / Claudine Eizykman</t>
  </si>
  <si>
    <t>Saint-Denis (Seine-Saint-Denis) : Presses universitaires de Vincennes, 2019</t>
  </si>
  <si>
    <t>Eizykman, Claudine 1945-2018 070</t>
  </si>
  <si>
    <t>791.6 SION</t>
  </si>
  <si>
    <t>Sono Sion et l'exercice du chaos / Constant Voisin</t>
  </si>
  <si>
    <t>Voisin, Constant 070</t>
  </si>
  <si>
    <t>Quentin Tarantino : la filmographie intégrale du réalisateur culte / Ian Nathan ; traduit de l'anglais par Hélène Bo</t>
  </si>
  <si>
    <t>[Paris] : Gallimard, DL 2019</t>
  </si>
  <si>
    <t>791.049 ACT</t>
  </si>
  <si>
    <t>Acteurs et architectes / sous la direction d'Alain Guiheux</t>
  </si>
  <si>
    <t>791.7 DELO</t>
  </si>
  <si>
    <t>Alain Delon : ses plus belles images de films, sa filmographie / Jean-Jacques Jelot-Blanc</t>
  </si>
  <si>
    <t>Paris : AKFG communication éditions : Collection Christophel Serge Darmon, 2019</t>
  </si>
  <si>
    <t>Jelot-Blanc, Jean-Jacques 1948-.... 070</t>
  </si>
  <si>
    <t>791.049 BOS</t>
  </si>
  <si>
    <t>L'attrait du sommeil / Adèle Bossard-Giannesini</t>
  </si>
  <si>
    <t>Bossard-Giannesini, Adèle 070</t>
  </si>
  <si>
    <t>791(73) BLA</t>
  </si>
  <si>
    <t>Black light : pour une histoire du cinéma noir / sous la direction de Fernando Ganzo ; avant-propos de Greg De Cuir Jr.</t>
  </si>
  <si>
    <t>791.6 BERG</t>
  </si>
  <si>
    <t>L'évangile selon Bergman / Yves Vaillancourt</t>
  </si>
  <si>
    <t>791.6 BIGG 2</t>
  </si>
  <si>
    <t>Kathryn Bigelow : passage de frontières fluctuantes / Jérôme d'Estais</t>
  </si>
  <si>
    <t>791.6 AUDI</t>
  </si>
  <si>
    <t>Michel Audiard : le livre petit mais costaud / Philippe Lombard</t>
  </si>
  <si>
    <t>Paris : Hugo Image, 2020</t>
  </si>
  <si>
    <t>791.01 SMI</t>
  </si>
  <si>
    <t>Petite histoire du cinéma : films, genres, techniques / Ian Haydn Smith ; traduit de l'anglais par Camille Berne-Smith</t>
  </si>
  <si>
    <t>Paris : Flammarion, 2020</t>
  </si>
  <si>
    <t>791.044 BOR</t>
  </si>
  <si>
    <t>Le peuple précaire du cinéma contemporain / Gabriel Bortzmeyer</t>
  </si>
  <si>
    <t>Bortzmeyer, Gabriel 1986-.... 070</t>
  </si>
  <si>
    <t>791.12 KHO</t>
  </si>
  <si>
    <t>Aliénation et déterminisme dans le film noir classique : 1944-1949 / Toufic El-Khoury</t>
  </si>
  <si>
    <t>Khoury, Toufic el- 1982-.... 070</t>
  </si>
  <si>
    <t>791.6 ROHM</t>
  </si>
  <si>
    <t>Contes des 4 saisons : scénarios / Eric Rohmer</t>
  </si>
  <si>
    <t>Le goût de la beauté / Eric Rohmer ; textes réunis et présentés par Jean Narboni</t>
  </si>
  <si>
    <t>791.18 NEG</t>
  </si>
  <si>
    <t>Immobilité et mouvement : négocier avec le temps / Richard Negre</t>
  </si>
  <si>
    <t>Negre, Richard 1976-.... 070</t>
  </si>
  <si>
    <t>791.6 DIOP</t>
  </si>
  <si>
    <t>Djibril Diop Mambéty ou Le voyage de la hyène / sous la direction de Simona Cella et Cinzia Quadrati, en collaboration</t>
  </si>
  <si>
    <t>791 (61) FER</t>
  </si>
  <si>
    <t>à propos de cinéma : au Maroc et en Méditerranée, entre hier et aujourd'hui / Ahmed Fertat ; [préface de Tijania F</t>
  </si>
  <si>
    <t>Marrakech : Sarrazines &amp; Co, 2020</t>
  </si>
  <si>
    <t>Fertat, Ahmed 19..-.... 070</t>
  </si>
  <si>
    <t>Archéologie du cinéma et mémoire du siècle : dialogue / Jean-Luc Godard, Youssef Ishaghpour</t>
  </si>
  <si>
    <t>Lagrasse (Aude) : Verdier, 2020</t>
  </si>
  <si>
    <t>Godard, Jean-Luc 1930-2022 070</t>
  </si>
  <si>
    <t>791.049 SCH</t>
  </si>
  <si>
    <t>En cinéma, des figures de l'autre / Maxime Scheinfeigel</t>
  </si>
  <si>
    <t>Scheinfeigel, Maxime 070</t>
  </si>
  <si>
    <t>791.3 KES</t>
  </si>
  <si>
    <t>Hollywood, ville mirage / Joseph Kessel</t>
  </si>
  <si>
    <t>Paris : les Ed. du Sonneur, 2020</t>
  </si>
  <si>
    <t>Kessel, Joseph 1898-1979 070</t>
  </si>
  <si>
    <t>791.049 AND</t>
  </si>
  <si>
    <t>L'oeil détourné : mains et imaginaires tactiles au cinéma / Emmanuelle Andr</t>
  </si>
  <si>
    <t>André, Emmanuelle 1970-.... 070</t>
  </si>
  <si>
    <t>791.14 OHA</t>
  </si>
  <si>
    <t>Les super-héros du cinéma / Helen O'Hara ; traduction Marion Richaud</t>
  </si>
  <si>
    <t>O'Hara, Helen 070</t>
  </si>
  <si>
    <t>791.18  ADA</t>
  </si>
  <si>
    <t>Adaptation littéraire et courts métrages d'animation : au milieu de l'image coulent les textes / sous la direction de</t>
  </si>
  <si>
    <t>791.6 BUNU</t>
  </si>
  <si>
    <t>La Voie lactée de Luis Bunuel / Alfredo Rossi ; traduit de l'italien par Mireille Bonetto</t>
  </si>
  <si>
    <t>Paris : Gremese, 2020</t>
  </si>
  <si>
    <t>Rossi, Alfredo 1947-.... 070</t>
  </si>
  <si>
    <t>791.6 MALR</t>
  </si>
  <si>
    <t>Sierra de Teruel de André Malraux : cendres d'espoir / par Pierre Gabaston</t>
  </si>
  <si>
    <t>Gabaston, Pierre 1947-.... 070</t>
  </si>
  <si>
    <t>Alfred Hitchcock, Fenêtre sur cour / Pierre Beylot</t>
  </si>
  <si>
    <t>Neuilly-sur-Seine (Hauts-de-Seine) : Atlande, 2020</t>
  </si>
  <si>
    <t>Beylot, Pierre 1961-.... 070</t>
  </si>
  <si>
    <t>791.7 DOUG 2</t>
  </si>
  <si>
    <t>Kirk Douglas : biographie, filmographie / Georges Di Lallo ; préface de Frédéric Bonnaud</t>
  </si>
  <si>
    <t>Paris : Riveneuve, 2019</t>
  </si>
  <si>
    <t>791.115 BRE</t>
  </si>
  <si>
    <t>Manifestations : écrits politiques sur le cinéma et autres arts filmiques / Nicole Brenez</t>
  </si>
  <si>
    <t>Saint-Vincent-de-Mercuze (Isère) : De l'incidence-éditeur, 2019</t>
  </si>
  <si>
    <t>Tout sur Fellini / sous la direction de Enrico Giacovelli ; préface de Michel Ciment ; avec des textes originaux de Gia</t>
  </si>
  <si>
    <t>791.045 GAI</t>
  </si>
  <si>
    <t>Rayon X : les folles années du porno en vidéo / par Claude Gaillard &amp; Guillaume Le Disez</t>
  </si>
  <si>
    <t>Paris : Création, réalisation d'expositions et d'événements, 2019</t>
  </si>
  <si>
    <t>Gaillard, Claude 070</t>
  </si>
  <si>
    <t>791.13 GAI</t>
  </si>
  <si>
    <t>Les affiches du Western</t>
  </si>
  <si>
    <t>Montreuil : Omaké Books, 2022</t>
  </si>
  <si>
    <t>Gaillard, Claude 1975-....</t>
  </si>
  <si>
    <t>791.7 KELL 2</t>
  </si>
  <si>
    <t>Grace Kelly</t>
  </si>
  <si>
    <t>Clichy Cedex : Casa éditions, 2022</t>
  </si>
  <si>
    <t>Evin, Guillaume 1971-....</t>
  </si>
  <si>
    <t>Les archives des films de Walt Disney. 1 Les films d'animation : 1921-1968 / édité par Daniel Kothenschulte</t>
  </si>
  <si>
    <t>Cologne (Allemagne) : Taschen, 2020</t>
  </si>
  <si>
    <t>791.5 TECH</t>
  </si>
  <si>
    <t>Techniques et machines de cinéma : objets, gestes, discours / sous la direction de Laurent Le Forestier, Gilles Mouël</t>
  </si>
  <si>
    <t>Paris : Classiques Garnier, 2020</t>
  </si>
  <si>
    <t>791.6 OZU</t>
  </si>
  <si>
    <t>Carnets 1933-1963 / Yasujiro Ozu ; traduction de Josiane Pinon-Kawataké ; texte introductif d'Alain Corneau ; préface</t>
  </si>
  <si>
    <t>Paris : Carlotta films, 2020</t>
  </si>
  <si>
    <t>Ozu, Yasujirô 1903-1963 070</t>
  </si>
  <si>
    <t>791.6 KECH 2</t>
  </si>
  <si>
    <t>Abdellatif Kechiche / [dossier dirigé par Selim Krichane et Achilleas Papakonstantis] ; Association Décadrages</t>
  </si>
  <si>
    <t>Lausanne : Association Décadrages, 2020</t>
  </si>
  <si>
    <t>Krichane, Selim 1986-.... 651</t>
  </si>
  <si>
    <t>791.02 JUL</t>
  </si>
  <si>
    <t>Qu'est-ce qu'un bon film ? / Laurent Jullier</t>
  </si>
  <si>
    <t>791.6 STER 2</t>
  </si>
  <si>
    <t>Josef von Sternberg : les jungles hallucinées / Mathieu Macheret</t>
  </si>
  <si>
    <t>Nantes : Capricci Éditions, DL 2021</t>
  </si>
  <si>
    <t>Macheret, Mathieu 070</t>
  </si>
  <si>
    <t>791.03 REA</t>
  </si>
  <si>
    <t>La Fémis présente. . 1 La réalité virtuelle, une question d'immersion ? / sous la direction de Claire Chatelet, Corv</t>
  </si>
  <si>
    <t>791.6 KORE</t>
  </si>
  <si>
    <t>Quand je tourne mes films / Hirokazu Kore-Eda ; traduit du japonais par Saeko Takahashi et Stéphane de Torquat</t>
  </si>
  <si>
    <t>Paris : Atelier Akatombo, 2019</t>
  </si>
  <si>
    <t>Koreeda, Hirokazu 1962-.... 070</t>
  </si>
  <si>
    <t>Germanica. . 66 Cinéma, masses et propagande : autour de Kracauer et Benjamin / textes réunis par Olivier Agard et Ste</t>
  </si>
  <si>
    <t>Villeneuve-d'Ascq (Nord) : Université Lille III, Centre d'études germaniques, 2020</t>
  </si>
  <si>
    <t>791.7 DEPA 1</t>
  </si>
  <si>
    <t>Ailleurs / Gérard Depardieu</t>
  </si>
  <si>
    <t>Paris : Cherche Midi, 2020</t>
  </si>
  <si>
    <t>Depardieu, Gérard 1948-.... 070</t>
  </si>
  <si>
    <t>791.7 DEPA</t>
  </si>
  <si>
    <t>Depardieu, hors normes / Laurent Delmas ; préface Bertrand Tavernier</t>
  </si>
  <si>
    <t>Paris : Larousse, 2020</t>
  </si>
  <si>
    <t>Delmas, Laurent 1961-.... 070</t>
  </si>
  <si>
    <t>791.7 MOOR.D 1</t>
  </si>
  <si>
    <t>Mémoires : l'envers d'une vie / Demi Moore ; traduit de l'anglais (Etats-Unis) par Carole Delporte</t>
  </si>
  <si>
    <t>Paris : Massot éditions, 2020</t>
  </si>
  <si>
    <t>Moore, Demi 1962-.... 070</t>
  </si>
  <si>
    <t>793.2 LAM</t>
  </si>
  <si>
    <t>The crown : le vrai du faux : la série culte décryptée / Corentin Lamy, Joffrey Ricome, Pierre Trouv</t>
  </si>
  <si>
    <t>Paris : Gründ, 2020</t>
  </si>
  <si>
    <t>Lamy, Corentin 070</t>
  </si>
  <si>
    <t>791.7 BARD</t>
  </si>
  <si>
    <t>Paris : Grasset, 2020</t>
  </si>
  <si>
    <t>791.4 BRO</t>
  </si>
  <si>
    <t>Sade et le cinéma : regard, corps, violence / Alberto Brodesco ; traduit de l'italien par Vanessa Hélain</t>
  </si>
  <si>
    <t>Brodesco, Alberto 070</t>
  </si>
  <si>
    <t>791.145 COL</t>
  </si>
  <si>
    <t>Son nom est Bond, James Bond : anecdotes et petites histoires du plus célèbre des agents secrets / Kevin Collette</t>
  </si>
  <si>
    <t>Bernay (Eure) : City, 2020</t>
  </si>
  <si>
    <t>Collette, Kevin Bertrand 070</t>
  </si>
  <si>
    <t>791.7 MARX</t>
  </si>
  <si>
    <t>Les Marx Brothers par eux-mêmes / Chantal Knecht ; préface de Jean-Loup Chiflet</t>
  </si>
  <si>
    <t>Paris : R. Laffont, 2020</t>
  </si>
  <si>
    <t>Knecht, Chantal 070</t>
  </si>
  <si>
    <t>Méliès : la magie du cinéma / Laurent Mannoni ; préfaces Martin Scorsese, Frédéric Bonnaud</t>
  </si>
  <si>
    <t>Paris : Flammarion : Cinémathèque française, 2020</t>
  </si>
  <si>
    <t>Audrey Hepburn éternelle ! / Guillaume Evin</t>
  </si>
  <si>
    <t>Clichy (Hauts-de-Seine) : Casa, 2020</t>
  </si>
  <si>
    <t>791.5 CHR</t>
  </si>
  <si>
    <t>Chroniques du cinéma confiné : 17 mars-22 juin 2020 / Pierre Salvadori, Nicolas Pariser, Alain Guiraudie et al.</t>
  </si>
  <si>
    <t>Paris : les Fiches du cinéma, 2020</t>
  </si>
  <si>
    <t>Marges. 31 Cinéma et arts plastiques / sous la direction de Pauline Nobécourt</t>
  </si>
  <si>
    <t>Saint-Denis (Seine-Saint-Denis) : Presses universitaires de Vincennes, 2020</t>
  </si>
  <si>
    <t>Cosmos 1999 : le fabulaire de l'espace / Didier Liardet</t>
  </si>
  <si>
    <t>Draguignan (Var) : Yris, 2020</t>
  </si>
  <si>
    <t>Tout sur François Truffaut / Jean Collet, Oreste De Fornari ; [traductions de l'italien par Josephine Castoro]</t>
  </si>
  <si>
    <t>Rome : Gremese, DL 2020</t>
  </si>
  <si>
    <t>791.6 DIAZ 2</t>
  </si>
  <si>
    <t>Lav Diaz : faire face / sous la direction de Corinne Maury et Olivier Zuchuat</t>
  </si>
  <si>
    <t>[Paris] : Post-éditions, DL 2022</t>
  </si>
  <si>
    <t>Maury, Corinne 1968-.... 651</t>
  </si>
  <si>
    <t>791.7 REDF 2</t>
  </si>
  <si>
    <t>Robert Redford : biographie / Michael Feeney Callan ; traduit de l'anglais par Muriel Levet</t>
  </si>
  <si>
    <t>Paris : Éditions La Trace, DL 2022</t>
  </si>
  <si>
    <t>Feeney-Callan, Michael 1951-.... 070</t>
  </si>
  <si>
    <t>791.19 REN</t>
  </si>
  <si>
    <t>Un ennui radical : Yvonne Rainer, danse et cinéma</t>
  </si>
  <si>
    <t>Cherbourg : de l'incidence éditeur, 2022</t>
  </si>
  <si>
    <t>Renard, Johanna</t>
  </si>
  <si>
    <t>791.7 GOM</t>
  </si>
  <si>
    <t>Des blondes pour Hollywood : Marilyn et ses doubles / Adrien Gombeaud</t>
  </si>
  <si>
    <t>Nantes : Capricci, DL 2023</t>
  </si>
  <si>
    <t>"Le labyrinthe de Pan" / Mar Diestro-Dópido ; traduction, Philippe Touboul</t>
  </si>
  <si>
    <t>Talence : Akileos, DL 2023</t>
  </si>
  <si>
    <t>Diestro-Dópido, Mar 070</t>
  </si>
  <si>
    <t>Les séries : laboratoires d'éveil politique / sous la direction de Sandra Laugier</t>
  </si>
  <si>
    <t>Paris : CNRS éditions, DL 2023</t>
  </si>
  <si>
    <t>Séries vision : la bible pour inventer la série de demain / Neil Landau ; direction d'ouvrage: Ollivier Pourriol ; t</t>
  </si>
  <si>
    <t>Neuilly-sur-Seine : M. Lafon, 2023</t>
  </si>
  <si>
    <t>Landau, Neil 070</t>
  </si>
  <si>
    <t>Sérierama : le guide ultime des séries / Arthur Cerf et Simon Clair ; préface Cédric Klapisch</t>
  </si>
  <si>
    <t>Paris : GM éditions, 2019</t>
  </si>
  <si>
    <t>Cerf, Arthur 070</t>
  </si>
  <si>
    <t>791.13 PIP</t>
  </si>
  <si>
    <t>Philosophie politique du western : les ambiguïtés du mythe américain / Robert B. Pippin ; traduit de l'anglais (État</t>
  </si>
  <si>
    <t>Paris : les Éditions du Cerf, DL 2021</t>
  </si>
  <si>
    <t>Pippin, Robert B. 1948-.... 070</t>
  </si>
  <si>
    <t>791.5 FOR</t>
  </si>
  <si>
    <t>Andrée Davanture, la passion du montage / Claude Forest</t>
  </si>
  <si>
    <t>Paris : l'Harmattan, DL 2021</t>
  </si>
  <si>
    <t>791.6 LAUG 2</t>
  </si>
  <si>
    <t>"La nuit du chasseur" : une esthétique cinématographique / Damien Ziegler</t>
  </si>
  <si>
    <t>La Madeleine : LettMotif, DL 2021</t>
  </si>
  <si>
    <t>791.6 LEE 2</t>
  </si>
  <si>
    <t>Ang Lee : Taïwan-Hollywood : une odyssée cinématographique / Nathalie Bittinger</t>
  </si>
  <si>
    <t>Paris : Maisonneuve et Larose Nouvelles Editions : Hémisphères Editions, 2021</t>
  </si>
  <si>
    <t>Bittinger, Nathalie 1980-.... 070</t>
  </si>
  <si>
    <t>791(82) ROC</t>
  </si>
  <si>
    <t>Révision critique du cinéma brésilien / Glauber Rocha ; traduction de Sylvie Debs ; préface de Paulo Antonio Paranag</t>
  </si>
  <si>
    <t>Rocha, Glauber 1939-1981 070</t>
  </si>
  <si>
    <t>Un cinéma de questions : conversations avec Abbas Kiarostami / Godfrey Cheshire ; avant-propos d'Ahmad Kiarostami ; coo</t>
  </si>
  <si>
    <t>Paris : Carlotta films, DL 2021</t>
  </si>
  <si>
    <t>Cheshire, Godfrey 1951-.... 470 070</t>
  </si>
  <si>
    <t>The Big Lebowski / J. M. Tyree &amp; Ben Walters ; traduction Sandy Julien</t>
  </si>
  <si>
    <t>Talence : Akileos, DL 2021</t>
  </si>
  <si>
    <t>Tyree, J. M. 070</t>
  </si>
  <si>
    <t>Doublures du visible : voir et ne pas voir en cinéma / Jacques Aumont</t>
  </si>
  <si>
    <t>Villeneuve-d'Ascq (Nord) : Presses universitaires du Septentrion, 2021</t>
  </si>
  <si>
    <t>791.6 MALL 2</t>
  </si>
  <si>
    <t>Louis Malle dans tous ses états / sous la direction de Philippe Met ; [préface, Volker Schlöndorff ; postface, Wes</t>
  </si>
  <si>
    <t>[Bruxelles] : les Impressions nouvelles, DL 2022</t>
  </si>
  <si>
    <t>Met, Philippe 651</t>
  </si>
  <si>
    <t>791.01 DOU</t>
  </si>
  <si>
    <t>Philippe R. Doumic, l'oeil du cinéma / [Philippe R. Doumic] ; [Textes de Laurence Doumic-Roux]</t>
  </si>
  <si>
    <t>[Paris] : Capricci, DL 2022</t>
  </si>
  <si>
    <t>Doumic Roux, Philippe 1927-2013 600</t>
  </si>
  <si>
    <t>791.7 MIT</t>
  </si>
  <si>
    <t>Les actrices du IIIe Reich : splendeurs et misères des icônes du Hollywood nazi / Isabelle Mity</t>
  </si>
  <si>
    <t>Paris : Perrin, DL 2022</t>
  </si>
  <si>
    <t>Mity, Isabelle 1978-.... 070</t>
  </si>
  <si>
    <t>791.7 BRIA 2</t>
  </si>
  <si>
    <t>L'ami Brialy : le prince des dandys / Pascale Bordet, Guillaume Evin ; avec la complicité de Dominique Besnehard</t>
  </si>
  <si>
    <t>Paris : Hugo image, DL 2022</t>
  </si>
  <si>
    <t>Bordet, Pascale 1959-2023 070</t>
  </si>
  <si>
    <t>Audrey Hepburn / [Textes de Chiara Pasqualetti Johnson] ; [traduction de Emmanuelle Peras]</t>
  </si>
  <si>
    <t>Milan : Editions White Star, DL 2022</t>
  </si>
  <si>
    <t>Pasqualetti Johnson, Chiara 070</t>
  </si>
  <si>
    <t>791(510) BIC</t>
  </si>
  <si>
    <t>Le réalisme magique du cinéma chinois / Hendy Bicaise</t>
  </si>
  <si>
    <t>Levallois-Perret : Playlist Society, DL 2022</t>
  </si>
  <si>
    <t>Bicaise, Hendy 19..-.... 070</t>
  </si>
  <si>
    <t>791.045 ARN</t>
  </si>
  <si>
    <t>De la nécessité du film : notes sur les exclus de l'histoire du ciénma / Edouard Arnoldy</t>
  </si>
  <si>
    <t>[Milan] [Paris] : itions Mimsis, DL 2021</t>
  </si>
  <si>
    <t>Arnoldy, Édouard 070</t>
  </si>
  <si>
    <t>793.2 FLI</t>
  </si>
  <si>
    <t>Flics de séries télé : des années 1960 à nos jours / Albert Algoud ; [illustrations de] Gervais Loock</t>
  </si>
  <si>
    <t>Paris : l'Archipel, DL 2021</t>
  </si>
  <si>
    <t>Algoud, Albert 1950-.... 070</t>
  </si>
  <si>
    <t>Forfaiture de Cecil B. DeMille : essai d'histoire culturelle du cinéma / Laurent Véray</t>
  </si>
  <si>
    <t>Lyon : Presses universitaires de Lyon, DL 2021</t>
  </si>
  <si>
    <t>Véray, Laurent 1964-.... 070</t>
  </si>
  <si>
    <t>Paul Newman / Juliette Michaud ; preface de Charlotte Rampling</t>
  </si>
  <si>
    <t>Paris : Editions de la Martiniere, DL 2021</t>
  </si>
  <si>
    <t>Michaud, Juliette 070</t>
  </si>
  <si>
    <t>791.6 SCOT.T 2</t>
  </si>
  <si>
    <t>Tony Scott : on fire / Charlotte Largeron ; préface de Harry Gregson-Williams</t>
  </si>
  <si>
    <t>Largeron, Charlotte 070</t>
  </si>
  <si>
    <t>Belmondo : entre deux vies / Bernard Pascuito</t>
  </si>
  <si>
    <t>Paris : Robert Laffont, DL 2021</t>
  </si>
  <si>
    <t>Pascuito, Bernard 1952-.... 070</t>
  </si>
  <si>
    <t>791.7 ADL</t>
  </si>
  <si>
    <t>L'art du jeu d'acteur / Stella Adler ; [préface de Marlon Brando] ; [traduit de l'anglais (Etats-Unis) par Olivia Alle</t>
  </si>
  <si>
    <t>Paris : Capricci Editions, DL 2022</t>
  </si>
  <si>
    <t>Adler, Stella 1901-1992 070</t>
  </si>
  <si>
    <t>791.24 LOZ</t>
  </si>
  <si>
    <t>Sergueï Loznitsa : un cinéma à l'épreuve du monde / Céline Gailleurd, Damien Marguet, Eugénie Zvonkine (dir.)</t>
  </si>
  <si>
    <t>Villeneuve d'Ascq (Nord) : Presses universitaires du Septentrion, 2022</t>
  </si>
  <si>
    <t>Gailleurd, Céline 1981-.... 651 070</t>
  </si>
  <si>
    <t>Guillermo Del Toro : enchanteur du cinéma / Ian Nathan</t>
  </si>
  <si>
    <t>Paris [etc.] : Huginn &amp; Muninn, DL 2021</t>
  </si>
  <si>
    <t>791.165 BRI</t>
  </si>
  <si>
    <t>Encyclopédie de la comédie musicale : 1927-2021 / Patrick Brion</t>
  </si>
  <si>
    <t>Paris : Editions SW Télémaque</t>
  </si>
  <si>
    <t>La leçon de cinéma de François Truffaut / entretiens avec Jean Collet, Jérôme Prieur et José Maria Berzosa ; e</t>
  </si>
  <si>
    <t>Paris : Denoël, DL 2021</t>
  </si>
  <si>
    <t>Truffaut, François 1932-1984 460</t>
  </si>
  <si>
    <t>791(011) DEL</t>
  </si>
  <si>
    <t>Les films français des années 1920 : inventaire. 1 [De "À côté du nid" à "Buridan - le héros de la tour de N</t>
  </si>
  <si>
    <t>[Paris] : L'@ide-mémoire cinéma</t>
  </si>
  <si>
    <t>Lorme, Armel de 070</t>
  </si>
  <si>
    <t>791.18 KON</t>
  </si>
  <si>
    <t>Hommage à Satoshi Kon / Bounthavy Suvilay</t>
  </si>
  <si>
    <t>Paris : Ynnis éditions, DL 2022</t>
  </si>
  <si>
    <t>Suvilay, Bounthavy 070</t>
  </si>
  <si>
    <t>Roman Polanski / sous la direction de Jean-Max Méjean ; préface de Dominique Legrand</t>
  </si>
  <si>
    <t>Paris : Gremese, DL 2021</t>
  </si>
  <si>
    <t>Méjean, Jean-Max 1948-.... 651</t>
  </si>
  <si>
    <t>791.01 SIC</t>
  </si>
  <si>
    <t>Photogramme arrêté : portrait / de Jacques Sicard</t>
  </si>
  <si>
    <t>Nancy : Tarmac Editions, DL 2022</t>
  </si>
  <si>
    <t>Sicard, Jacques 1949-.... 070</t>
  </si>
  <si>
    <t>793.1 MUN</t>
  </si>
  <si>
    <t>Les radios communautaires : canaux d'expression pour une information de proximité / Modeste Munimi Osung</t>
  </si>
  <si>
    <t>Munimi Osung, Modeste 070</t>
  </si>
  <si>
    <t>791.6 FRE</t>
  </si>
  <si>
    <t>French mania. 3 printemps-été 2022 50 jeunes réalisatrices francophones</t>
  </si>
  <si>
    <t>Paris : Les Editions du Rocher, DL 2022</t>
  </si>
  <si>
    <t>793.2(73) CAM</t>
  </si>
  <si>
    <t>HBO et le porno : raconter des histoires par le sexe</t>
  </si>
  <si>
    <t>Tours : Presses universitaires François-Rabelais, 2022</t>
  </si>
  <si>
    <t>Campion, Benjamin 1981-....</t>
  </si>
  <si>
    <t>Les séquences cultes des classiques Disney : Blanche Neige - Pinocchio - Fantasia / Christian Renaut ; préface d'Andr</t>
  </si>
  <si>
    <t>Renaut, Christian 1958-.... 070</t>
  </si>
  <si>
    <t>791.6 PASO1</t>
  </si>
  <si>
    <t>Le chaos / Pier Paolo Pasolini ; traduit de l'italien et annoté par Philippe Di Meo</t>
  </si>
  <si>
    <t>[La Murette] : R&amp;N, DL 2022</t>
  </si>
  <si>
    <t>Carnets : 1955-2001 / Ingmar Bergman ; traduit du suédois par Jean-Baptiste Bardin ; [préfaces de Karl-Ove Knausgård</t>
  </si>
  <si>
    <t>Paris : Carlotta films, DL 2022</t>
  </si>
  <si>
    <t>Bergman, Ingmar 1918-2007 070</t>
  </si>
  <si>
    <t>David Lynch : cauchemar américain / [directeur de publication Johan Chiaramonte]</t>
  </si>
  <si>
    <t>Lyon : Rockyrama, 2022</t>
  </si>
  <si>
    <t>Chiaramonte, Johan 1975-.... 651</t>
  </si>
  <si>
    <t>Marilyn Monroe / Anne Plantagenet</t>
  </si>
  <si>
    <t>Plantagenet, Anne 1972-....</t>
  </si>
  <si>
    <t>791.01 GAM</t>
  </si>
  <si>
    <t>Images des corps, corps des images au cinéma / sous la direction de Jérôme Game</t>
  </si>
  <si>
    <t>Lyon : ENS Editions, 2010</t>
  </si>
  <si>
    <t>791(45) GIL</t>
  </si>
  <si>
    <t>Le cinéma italien / Jean A. Gili ; préface d'Ettore Scola</t>
  </si>
  <si>
    <t>Paris : La Martinière, 2013</t>
  </si>
  <si>
    <t>Le cinéma, un art plastique / Dominique Païni ; préface Alain Fleischer</t>
  </si>
  <si>
    <t>Cinéma expérimental : abécédaire pour une contre-culture / Raphaël Bassan ; avant-propos, Dominique Païni ; préface, Nic</t>
  </si>
  <si>
    <t>Crisnée (Belgique) : Yellow now [Le Kremlin-Bicêtre] : diff. les Belles lettres, impr. 2014</t>
  </si>
  <si>
    <t>Bassan, Raphaël 1948-.... 070</t>
  </si>
  <si>
    <t>Montage : une anthologie (1913-2018) / sous la direction de Bertrand Bacqué, Lucrezia Lippi, Serge Margel, Olivier Zuch</t>
  </si>
  <si>
    <t>Genève (Suisse) : Musée d'art moderne et contemporain de Genève : Ecole supérieure des beaux-arts, 2018</t>
  </si>
  <si>
    <t>791.4 BRI</t>
  </si>
  <si>
    <t>La bible du scénariste/ / Marie-France Briselance et Jean-Claude Morin</t>
  </si>
  <si>
    <t>Briselance, Marie-France 1945-2018 070</t>
  </si>
  <si>
    <t>791.4 LOU</t>
  </si>
  <si>
    <t>Le petit manuel du script-docteur : l'essentiel pour analyser et améliorer un scénario / Marc-Olivier Louveau ; Luc Ja</t>
  </si>
  <si>
    <t>Louveau, Marc-Olivier 1961-.... 070</t>
  </si>
  <si>
    <t>791.4 LAY</t>
  </si>
  <si>
    <t>Atelier d'écriture : 50 conseils pour réussir son scénario sans rater sa vie / Alain Layrac</t>
  </si>
  <si>
    <t>Paris : Hémisphères éditions, 2017</t>
  </si>
  <si>
    <t>Layrac, Alain 1965-.... 070</t>
  </si>
  <si>
    <t>Cinéma : la grande histoire du 7e art / sous la direction de Laurent Delmas ; préface Gilles Jacob</t>
  </si>
  <si>
    <t>791.041 ATL</t>
  </si>
  <si>
    <t>L'atlas du cinéma : autour du monde en 360 films : du "Cuirassé Potemkine" à "Star wars" / Olivier Bousquet, Arnaud D</t>
  </si>
  <si>
    <t>Vanves : EPA, DL 2021</t>
  </si>
  <si>
    <t>Bousquet, Olivier 1974-.... 070</t>
  </si>
  <si>
    <t>791.6 CAPR 2</t>
  </si>
  <si>
    <t>Frank Capra / Michel Cieutat</t>
  </si>
  <si>
    <t>Paris : Rivages, 1989</t>
  </si>
  <si>
    <t>Béla Tarr : de la colère au tourment / sous la direction de Corinne Maury et Sylvie Rollet ; textes de Estelle Bayon,</t>
  </si>
  <si>
    <t>791.4(076) RAY</t>
  </si>
  <si>
    <t>Lire et écrire un scénario : fiction, documentaire et nouveaux médias / Isabelle Raynauld ; préface de Michel Marie</t>
  </si>
  <si>
    <t>Raynauld, Isabelle 070</t>
  </si>
  <si>
    <t>Histoire du cinéma français / Jean-Pierre Jeancolas ; actualisation de Michel Marie</t>
  </si>
  <si>
    <t>Jeancolas, Jean-Pierre 1937-2017 070</t>
  </si>
  <si>
    <t>7891.01 SEB</t>
  </si>
  <si>
    <t>La sociologie filmique : théories et pratiques / Joyce Sebag et Jean-Pierre Durand ; préface Douglas Harper</t>
  </si>
  <si>
    <t>Sebag, Joyce 070</t>
  </si>
  <si>
    <t>Alain Resnais et Alain Robbe-Grillet : évolution d'une écriture / présenté par Michel Estève ; avec des textes de M</t>
  </si>
  <si>
    <t>Paris : Lettres modernes, 1974</t>
  </si>
  <si>
    <t>Le temps exposé : le cinéma de la salle au cinéma / Dominique Païni</t>
  </si>
  <si>
    <t>791.19 THO</t>
  </si>
  <si>
    <t>Fabriques du cinéma expérimental / Éric Thouvenel &amp; Carole Contant</t>
  </si>
  <si>
    <t>[Paris] : Éd. Paris expérimental, 2014</t>
  </si>
  <si>
    <t>Thouvenel, Éric 1978-.... 070</t>
  </si>
  <si>
    <t>L'espace cinématographique : esthétique et dramaturgie / Antoine Gaudin ; sous la direction de Michel Marie</t>
  </si>
  <si>
    <t>Gaudin, Antoine</t>
  </si>
  <si>
    <t>L'économie du cinéma : en 50 fiches / Laurent Creton</t>
  </si>
  <si>
    <t>791.01 CHI</t>
  </si>
  <si>
    <t>La Voix au cinéma / Michel Chion</t>
  </si>
  <si>
    <t>[Paris] : Éditions de l'Étoile, 1982</t>
  </si>
  <si>
    <t>David Lynch : someone is in my house / edited by Stijn Huijts ; avec des textes de Michael Chabon, Petra Giloy-Hirtz et</t>
  </si>
  <si>
    <t>Furnes (Belgique) : Editions Hannibal, 2018</t>
  </si>
  <si>
    <t>791.01 EST</t>
  </si>
  <si>
    <t>Esthétique du film : 125 ans de théorie et de cinéma / Jacques Aumont, Alain Bergala, Michel Marie... [et al.]</t>
  </si>
  <si>
    <t>Malakoff : Armand Colin, DL 2021</t>
  </si>
  <si>
    <t>791.6 ANDE.W</t>
  </si>
  <si>
    <t>Wes Anderson : la filmographie intégrale d'un réalisateur de génie : non officiel et non autorisé / Ian Nathan ; tra</t>
  </si>
  <si>
    <t>Paris : Gallimard, 2020</t>
  </si>
  <si>
    <t>791.4 HUE</t>
  </si>
  <si>
    <t>Le scénario / Anne Huet</t>
  </si>
  <si>
    <t>Paris : CNDP : Cahiers du cinéma, 2005</t>
  </si>
  <si>
    <t>Huet, Anne 19..-.... scénariste</t>
  </si>
  <si>
    <t>L'art du Château ambulant / Hayao Miyazaki ; collab. Studio Ghibli</t>
  </si>
  <si>
    <t>Grenoble : Glénat, 2005</t>
  </si>
  <si>
    <t>Exercice du scénario / Jean-Claude Carrière, Pascal Bonitzer</t>
  </si>
  <si>
    <t>Paris : La Femis, [1990]</t>
  </si>
  <si>
    <t>Alain Resnais / anthologie établie par Stéphane Goudet</t>
  </si>
  <si>
    <t>Paris : Gallimard, 2002</t>
  </si>
  <si>
    <t>Image, mythe et réalité dans le cinéma de Victor Erice / Pascale Thibaudeau</t>
  </si>
  <si>
    <t>Lille : Atelier national de reproduction des thèses, 1995</t>
  </si>
  <si>
    <t>Thibaudeau, Pascale</t>
  </si>
  <si>
    <t>791.4(076) CRI</t>
  </si>
  <si>
    <t>L'art du story-board : cinéma, publicité, animation, jeux vidéo, clips / Giuseppe Cristiano</t>
  </si>
  <si>
    <t>Cristiano, Giuseppe 1967-.... 070</t>
  </si>
  <si>
    <t>791.15 ART</t>
  </si>
  <si>
    <t>L'art des films d'horreur / sous la direction de Stephen Jones ; avant-propos par John Landis</t>
  </si>
  <si>
    <t>Paris : Gründ, 2017</t>
  </si>
  <si>
    <t>791.6 LUCA</t>
  </si>
  <si>
    <t>Star Wars : les archives : épisodes IV-VI, 1977-1983 / Paul Duncan ; préface George Lucas ; traduit de l'anglais (Etat</t>
  </si>
  <si>
    <t>791.7 PORT 2</t>
  </si>
  <si>
    <t>Natalie Portman : dualités / Jacques Demange</t>
  </si>
  <si>
    <t>Raconter une histoire : quelques indications / Jean-Claude Carrière</t>
  </si>
  <si>
    <t>Paris : FEMIS, Institut de formation et d'enseignement pour les métiers de l'image et du son, 1993</t>
  </si>
  <si>
    <t>Carrière, Jean-Claude 1931-2021 070</t>
  </si>
  <si>
    <t>791.045 LEN</t>
  </si>
  <si>
    <t>Erotisme et cinéma / Gérard Lenne</t>
  </si>
  <si>
    <t>Paris : la Musardine, 2009</t>
  </si>
  <si>
    <t>Lenne, Gérard 1946-....</t>
  </si>
  <si>
    <t>Notes sur le cinématographe / Robert Bresson ; préf. de J. M. G. Le Clézio</t>
  </si>
  <si>
    <t>Bresson, Robert 1901-1999</t>
  </si>
  <si>
    <t>Le cinéma de Guy Debord ou La négativité à l'oeuvre : 1952-1994 / Fabien Danesi</t>
  </si>
  <si>
    <t>Paris : Paris expérimental, 2011</t>
  </si>
  <si>
    <t>791.01 PIG</t>
  </si>
  <si>
    <t>Pourquoi aime-t-on un film ? : quand les sciences cognitives discutent des goûts et des couleurs / Alessandro Pignocchi</t>
  </si>
  <si>
    <t>Paris : O. Jacob, 2015</t>
  </si>
  <si>
    <t>Pignocchi, Alessandro 070</t>
  </si>
  <si>
    <t>791.045 ECR</t>
  </si>
  <si>
    <t>Les écrans de l'intégration : l'immigration maghrébine dans le cinéma français / sous la direction de Sylvie Durmel</t>
  </si>
  <si>
    <t>Saint-Denis : Presses universitaires de Vincennes, DL 2015</t>
  </si>
  <si>
    <t>Les archives Pedro Almodovar / sous la direction de Paul Duncan et Bárbara Peiró ; textes de Pedro Almodóvar ; assist</t>
  </si>
  <si>
    <t>Almodóvar, Pedro 1949-.... 070</t>
  </si>
  <si>
    <t>791.01 GES</t>
  </si>
  <si>
    <t>Geste filmé, gestes filmiques / sous la direction de Christa Blümlinger et Mathias Lavin</t>
  </si>
  <si>
    <t>791.4(076) LOU</t>
  </si>
  <si>
    <t>Le petit manuel du scénariste : l'essentiel pour écrire un scénario / Marc-Olivier Louveau</t>
  </si>
  <si>
    <t>791.045 FIL</t>
  </si>
  <si>
    <t>Filmer le quotidien / sous la direction de Sarah Leperchey et José Moure</t>
  </si>
  <si>
    <t>L'analyse des films / Jacques Aumont, Michel Marie</t>
  </si>
  <si>
    <t>791.045 DUB</t>
  </si>
  <si>
    <t>La mode sur grand écran : actrices et couturiers au cinéma / [publi par] "Elle" ; [textes, Maroussia Dubreuil] ; [prfa</t>
  </si>
  <si>
    <t>Paris : GM ditions, DL 2016</t>
  </si>
  <si>
    <t>Dubreuil, Maroussia 070</t>
  </si>
  <si>
    <t>791.4 DEL</t>
  </si>
  <si>
    <t>L'atelier du scénariste : vingt secrets de fabrication / Luc Dellisse</t>
  </si>
  <si>
    <t>Bruxelles : les Impressions nouvelles, 2021</t>
  </si>
  <si>
    <t>Dellisse, Luc 1953-.... 070</t>
  </si>
  <si>
    <t>David Lynch : entretiens avec Chris Rodley : films, photographies, peintures / D. Lynch ; trad. de l'anglais Serge Grün</t>
  </si>
  <si>
    <t>Lynch, David 1946-....</t>
  </si>
  <si>
    <t>791.7 ARLE 1</t>
  </si>
  <si>
    <t>La défense / Arletty</t>
  </si>
  <si>
    <t>Arletty 1898-1992</t>
  </si>
  <si>
    <t>791.45 BER</t>
  </si>
  <si>
    <t>Le décor de cinéma / Jean-Pierre Berthomé</t>
  </si>
  <si>
    <t>Paris : Cahiers du cinéma, 2003</t>
  </si>
  <si>
    <t>Berthomé, Jean-Pierre</t>
  </si>
  <si>
    <t>Le cinéma à l'heure du numérique : pratiques &amp; publics / sous la direction de Michaël Bourgatte et Vincent Thabourey ; p</t>
  </si>
  <si>
    <t>Paris : MKF, 2012</t>
  </si>
  <si>
    <t>791.6 RESN 1</t>
  </si>
  <si>
    <t>L'année dernière à Marienbad / Alain Robbe-Grillet</t>
  </si>
  <si>
    <t>Paris : Ed. de Minuit, 1973</t>
  </si>
  <si>
    <t>Les théories du cinéma depuis 1945 / Francesco Casetti ; traduit de l'italien par Sophie Saffi</t>
  </si>
  <si>
    <t>Casetti, Francesco 1947-.... 070</t>
  </si>
  <si>
    <t>Le style Bardot / Henry Jean Servat ; en collaboration avec Brigitte Bardot</t>
  </si>
  <si>
    <t>Paris : Flammarion, 2016</t>
  </si>
  <si>
    <t>Story : écrire des dialogues pour la scène et l'écran / Robert McKee ; traduction, Olivier Cotte</t>
  </si>
  <si>
    <t>Mel Gibson : le bon, la brute et le croyant / David Da Silva ; préface de Fabrice du Welz</t>
  </si>
  <si>
    <t>La Madeleine (Nord) : Lett Motif, 2018</t>
  </si>
  <si>
    <t>791(469) VER</t>
  </si>
  <si>
    <t>Le cinéma portugais : histoire, culture et société, 1963-2015 / Ana Vera</t>
  </si>
  <si>
    <t>Vera, Ana 1978-.... 070</t>
  </si>
  <si>
    <t>Marilyn Monroe : la femme derrière l'icône / Ian Ayres ; préface, Elsa Zylberstein</t>
  </si>
  <si>
    <t>[Paris] : Éditions de la Martinière, DL 2022</t>
  </si>
  <si>
    <t>Ayres, Ian 19..-.... cinéaste 070</t>
  </si>
  <si>
    <t>Conversations avec Luis Bunuel : Il est dangereux de se pencher au-dedans / Tomas Pérez Turrent, José de la Colina ; tra</t>
  </si>
  <si>
    <t>Paris : Cahiers du cinéma, 1993</t>
  </si>
  <si>
    <t>"L'âge d'or" : correspondance Luis Buñuel-Charles de Noailles : lettres et documents, 1929-1976 / [publ. par Jean-Mich</t>
  </si>
  <si>
    <t>Buñuel, Luis 1900-1983 070</t>
  </si>
  <si>
    <t>L'itinéraire d'Alain Resnais / René Prédal</t>
  </si>
  <si>
    <t>Paris : Lettres modernes, 1996</t>
  </si>
  <si>
    <t>Jean-Luc Godard par Jean-Luc Godard : vol. 1: 1950-1984 / éd. établie par Alain Bergala</t>
  </si>
  <si>
    <t>L'art de "Nausicaä de la vallée du vent" : [un film de Hayao Miyazaki] / comité de rédaction du magazine "Animage" ; [tr</t>
  </si>
  <si>
    <t>Grenoble : Glénat, DL 2007</t>
  </si>
  <si>
    <t>791.043 BEL</t>
  </si>
  <si>
    <t>Le corps du cinéma : hypnoses, émotions, animalités / Raymond Bellour</t>
  </si>
  <si>
    <t>Paris : POL, 2009</t>
  </si>
  <si>
    <t>Voir et pouvoir : l'innocence perdue : cinéma, télévision, fiction, documentaire / Jean-Louis Comolli</t>
  </si>
  <si>
    <t>Lagrasse (Aude) : Verdier, 2004</t>
  </si>
  <si>
    <t>Arletty / Philippe Ariotti et Philippe de Comes</t>
  </si>
  <si>
    <t>Paris : H. Veyrier, 1978</t>
  </si>
  <si>
    <t>Ariotti, Philippe 19..-.... musicien 070</t>
  </si>
  <si>
    <t>791.4 VAN</t>
  </si>
  <si>
    <t>Scénarios modèles, modèles de scénarios / Francis Vanoye</t>
  </si>
  <si>
    <t>La subjectivité au cinéma : représentations filmiques du subjectif / Dominique Chateau</t>
  </si>
  <si>
    <t>791.18 KOY</t>
  </si>
  <si>
    <t>L'animation japonaise : du rouleau peint aux pokémon / Brigitte Koyama-Richard</t>
  </si>
  <si>
    <t>Koyama-Richard, Brigitte</t>
  </si>
  <si>
    <t>Fritz Lang au travail / Bernard Eisenschitz</t>
  </si>
  <si>
    <t>Le réveil de Bunuel / Jean-Claude Carrière</t>
  </si>
  <si>
    <t>Paris : O. Jacob, 2011</t>
  </si>
  <si>
    <t>791(421) ROE</t>
  </si>
  <si>
    <t>Cinéma et crise(s) économique(s) : esquisses d'une cinématographie wallonne / sous la direction d'Anne Roekens, Axel Tix</t>
  </si>
  <si>
    <t>Crisnée (Belgique) : Yellow now, 2011 Namur (Belgique) : Presses universitaires de Namur, 2011</t>
  </si>
  <si>
    <t>791.6 EISE</t>
  </si>
  <si>
    <t>Sergueï Eisenstein : l'oeil extatique : exposition, Metz, Centre Pompidou-Metz, du 28 septembre 2019 au 24 février 202</t>
  </si>
  <si>
    <t>Metz : Centre Pompidou Metz, 2019</t>
  </si>
  <si>
    <t>Faire des films : entretiens / Dominique Villain</t>
  </si>
  <si>
    <t>Saint-Denis (Seine-Saint-Denis) : Presses universitaires de Vincennes, 2016</t>
  </si>
  <si>
    <t>Villain, Dominique 070</t>
  </si>
  <si>
    <t>791.18 VAL</t>
  </si>
  <si>
    <t>Cinéma d'animation : la French touch / Laurent Valière ; préfaces, Sébastien Laudenbach, Michel Ocelot</t>
  </si>
  <si>
    <t>[Paris] : Editions de La Martinière [Issy-les-Moulineaux] : Arte Editions, DL 2017</t>
  </si>
  <si>
    <t>Valière, Laurent 070</t>
  </si>
  <si>
    <t>Netflix &amp; Cie : les coulisses d'une (r)évolution / Capucine Cousin</t>
  </si>
  <si>
    <t>Cousin, Capucine 070</t>
  </si>
  <si>
    <t>791.6 DEPA</t>
  </si>
  <si>
    <t>Brian de Palma : entretiens avec Samuel Blumenfeld et Laurent Vachaud</t>
  </si>
  <si>
    <t>De Palma, Brian 1940-.... 460</t>
  </si>
  <si>
    <t>791.1 BRI</t>
  </si>
  <si>
    <t>Encyclopédie du film policier français : 1910-2020 / Patrick Brion</t>
  </si>
  <si>
    <t>Paris : Éditions SW Télémaque</t>
  </si>
  <si>
    <t>791.01 HEL</t>
  </si>
  <si>
    <t>Film de famille : de l'archive privée aux souvenirs partagés / Laurent Helye</t>
  </si>
  <si>
    <t>Helye, Laurent 1989-.... 070</t>
  </si>
  <si>
    <t>Arletty : de Frédérick Lemaître aux "Enfants du paradis" / Michel Souvais ; préface de Jean-Louis Barrault</t>
  </si>
  <si>
    <t>Paris : Editions Dualpha, 2021</t>
  </si>
  <si>
    <t>Souvais, Michel 1946-2012 070</t>
  </si>
  <si>
    <t>791.6 COST 2</t>
  </si>
  <si>
    <t>Matériaux Pedro Costa / sous la direction de Luc Chessel et Cyril Neyrat</t>
  </si>
  <si>
    <t>Chessel, Luc 651</t>
  </si>
  <si>
    <t>John Cassavetes : autoportraits / propos sélectionnés et montés par Ray Carney ; trad. par Serge Grünberg ; photos d</t>
  </si>
  <si>
    <t>[Paris] : "Cahiers du cinéma", 1993</t>
  </si>
  <si>
    <t>791.7 DIET 1</t>
  </si>
  <si>
    <t>Marlène D. / Marlène Dietrich ; traduit [du manuscrit américain] par Boris Mattews...</t>
  </si>
  <si>
    <t>Paris : B. Grasset, 1984</t>
  </si>
  <si>
    <t>Dietrich, Marlene 1901-1992 070</t>
  </si>
  <si>
    <t>Le franquisme et son image : cinéma et propagande / Nancy Berthier ; préf. de Bartolomé Bennassar</t>
  </si>
  <si>
    <t>Toulouse : Presses universitaires du Mirail, 1998</t>
  </si>
  <si>
    <t>Berthier, Nancy 1964-....</t>
  </si>
  <si>
    <t>Ecrits sur le cinéma / Pier Paolo Pasolini ; textes réunis par Hervé Joubert-Laurencin</t>
  </si>
  <si>
    <t>Paradjanov le magnifique: : exposition, Paris, ENSBA, 12 févr.-8 avr. 2007</t>
  </si>
  <si>
    <t>Paris : Ecole nationale supérieure des beaux-arts, 2007</t>
  </si>
  <si>
    <t>Le livre de mes rêves / Federico Fellini ; éd. établie par Tullio Kezich et Vittorio Boarini avec un témoignage de Vince</t>
  </si>
  <si>
    <t>Hitchcock/Truffaut / avec la collab. de Helen Scott</t>
  </si>
  <si>
    <t>Hitchcock, Alfred 1899-1980 070</t>
  </si>
  <si>
    <t>Lumière instantanée / [photogr. de] Andreï Tarkovski ; [textes de] Giovanni Chiaramonte et Andreï Tarkovski ; préf.</t>
  </si>
  <si>
    <t>791.19 NOG</t>
  </si>
  <si>
    <t>Eloge du cinéma expérimental / Dominique Noguez</t>
  </si>
  <si>
    <t>Paris : Paris expérimental : Ed. du Centre Pompidou, 2010</t>
  </si>
  <si>
    <t>Noguez, Dominique 1942-2019</t>
  </si>
  <si>
    <t>791.4 MEL</t>
  </si>
  <si>
    <t>Etudier l'adaptation filmique : cinéma anglais-cinéma américain / Laurent Mellet, Shannon Wells-Lassagne</t>
  </si>
  <si>
    <t>Mellet, Laurent 1975-....</t>
  </si>
  <si>
    <t>791.045 FRO</t>
  </si>
  <si>
    <t>Le cinéma à l'épreuve du divers : politiques du regard / Jean-Michel Frodon</t>
  </si>
  <si>
    <t>Alain Resnais : la mémoire de l'éternité / Éric Costeix</t>
  </si>
  <si>
    <t>Costeix, Éric 1958-....</t>
  </si>
  <si>
    <t>Persévérance / Serge Daney ; entretien avec Serge Toubiana</t>
  </si>
  <si>
    <t>Paris : POL, 1994</t>
  </si>
  <si>
    <t>791.4 CHI</t>
  </si>
  <si>
    <t>Ecrire un scénario / Michel Chion</t>
  </si>
  <si>
    <t>Paris : Cahiers du cinéma, 2015</t>
  </si>
  <si>
    <t>Arletty : si mon coeur est français / David Alliot</t>
  </si>
  <si>
    <t>Paris : Tallandier, 2016</t>
  </si>
  <si>
    <t>Alliot, David 1973-.... 070</t>
  </si>
  <si>
    <t>Journal : 1970-1986 / Andreï Tarkovski ; traduit du russe par Anne Kichilov avec la collaboration de Charles H. de Bran</t>
  </si>
  <si>
    <t>Paris : Philippe Rey, DL 2017</t>
  </si>
  <si>
    <t>Tarkovskij, Andrej Arsenʹevič 1932-1986 070</t>
  </si>
  <si>
    <t>791.18(091) CIN</t>
  </si>
  <si>
    <t>Le cinéma d'animation en 100 films / sous la direction de Xavier Kawa-Topor, Philippe Moins</t>
  </si>
  <si>
    <t>Nantes : Capricci éditions, 2016</t>
  </si>
  <si>
    <t>791(03) AUM</t>
  </si>
  <si>
    <t>Dictionnaire théorique et critique du cinéma / Jacques Aumont, Michel Marie</t>
  </si>
  <si>
    <t>791.145 JAM</t>
  </si>
  <si>
    <t>The James Bond archives, 007 / edited by Paul Duncan ; traduction de l'anglais Cléa Blanchard, Samuel Bréan, Blandine</t>
  </si>
  <si>
    <t>Cologne (Allemagne) : Taschen, 2015</t>
  </si>
  <si>
    <t>791.01 FAU</t>
  </si>
  <si>
    <t>Théorie du montage : énergie des images / Térésa Faucon</t>
  </si>
  <si>
    <t>Faucon, Térésa 1971-.... 070</t>
  </si>
  <si>
    <t>791(73) SIR</t>
  </si>
  <si>
    <t>Hollywood : la cité des femmes : histoire des actrices de l'âge d'or d'Hollywood, 1930-1955 / Antoine Sire</t>
  </si>
  <si>
    <t>Arles : Actes Sud [Lyon] : Institut Lumière, DL 2016</t>
  </si>
  <si>
    <t>Sire, Antoine 1960-.... 070</t>
  </si>
  <si>
    <t>Marilyn inédite : 50 séances / photographies Milton H. Greene</t>
  </si>
  <si>
    <t>Greene, Milton H. 1922-1985 600</t>
  </si>
  <si>
    <t>791.3 CHA</t>
  </si>
  <si>
    <t>L'exploitation cinématographique en France / Joël Chapron, Priscilla Gessati</t>
  </si>
  <si>
    <t>Paris : Dixit éditions, impr. 2017</t>
  </si>
  <si>
    <t>Chapron, Joël 1960-.... 070</t>
  </si>
  <si>
    <t>791.19 BUL</t>
  </si>
  <si>
    <t>Du film performatif / Erick Bullot, Filipa César, Thomas Clair et al. ; sous la direction d'Erik Bullot</t>
  </si>
  <si>
    <t>Forcalqueiret (Var) : it: éditions, 2018</t>
  </si>
  <si>
    <t>791.01 THO</t>
  </si>
  <si>
    <t>Faire corps avec le monde : de l'espace cinématographique comme milieu / Benjamin Thomas</t>
  </si>
  <si>
    <t>Strasbourg : Circ</t>
  </si>
  <si>
    <t>791.45 LEM</t>
  </si>
  <si>
    <t>Les costumes font leur cinéma : les carnets de Mimi Lempicka / textes Mimi Lempicka et Marie Simon</t>
  </si>
  <si>
    <t>Vanves (Hauts-de-Seine) : EPA, 2018</t>
  </si>
  <si>
    <t>Lempicka, Mimi 070</t>
  </si>
  <si>
    <t>La projection du monde : réflexions sur l'ontologie du cinéma / Stanley Cavell ; traduit de l'anglais (Etats-Unis) par</t>
  </si>
  <si>
    <t>791.047 TAB</t>
  </si>
  <si>
    <t>Tableaux vivants - images en mouvement / sous la direction d'Anne-Cécile Guilbard et Olivier Leplatre</t>
  </si>
  <si>
    <t>Guilbard, Anne-Cécile 651</t>
  </si>
  <si>
    <t>791.19 EXP</t>
  </si>
  <si>
    <t>Expanded nature : écologies du cinéma expérimental / sous la direction de Elio della Noce et Lucas Murari ; [traducti</t>
  </si>
  <si>
    <t>Paris : Light Cone Éditions, 2022</t>
  </si>
  <si>
    <t>Della Noce, Elio 1984-.... 651</t>
  </si>
  <si>
    <t>791(06) PIN</t>
  </si>
  <si>
    <t>Chronologie commentée de l'invention du cinéma / Vincent Pinel ; préf. de Michel Marie</t>
  </si>
  <si>
    <t>Paris : Association française de recherche sur l'histoire du cinéma, 1992</t>
  </si>
  <si>
    <t>791(091) LAG</t>
  </si>
  <si>
    <t>De l'histoire du cinéma : méthode historique et histoire du cinéma / Michèle Lagny</t>
  </si>
  <si>
    <t>Paris : A. Colin, 1992</t>
  </si>
  <si>
    <t>De la figure en général et du corps en particulier : l'invention figurative au cinéma / Nicole Brenez</t>
  </si>
  <si>
    <t>Bruxelles : De Boeck Université, 1998</t>
  </si>
  <si>
    <t>Wong Kar-wai, la modernité d'un cinéaste asiatique / Bamchade Pourvali</t>
  </si>
  <si>
    <t>Paris : Archimbaud : Ed. de l'Amandier, 2007</t>
  </si>
  <si>
    <t>Pourvali, Bamchade</t>
  </si>
  <si>
    <t>Andreï Tarkovski / Michel Chion</t>
  </si>
  <si>
    <t>791.6 CAPR 1</t>
  </si>
  <si>
    <t>Hollywood story / Frank Capra ; trad. de l'américain Ronald Blunden</t>
  </si>
  <si>
    <t>Capra, Frank 1897-1991</t>
  </si>
  <si>
    <t>Théorie du film / Siegfried Kracauer</t>
  </si>
  <si>
    <t>Jean-Marie Straub et Danielle Huillet : conversations en archipel / dir. Anne-Marie Faux</t>
  </si>
  <si>
    <t>Paris : Cinémathèque française, 1999</t>
  </si>
  <si>
    <t>L'industrie du cinéma / Joëlle Farchy</t>
  </si>
  <si>
    <t>Paris : PUF, 2004</t>
  </si>
  <si>
    <t>791(73) BEN</t>
  </si>
  <si>
    <t>Road movie, USA / Bernard Bénoliel, Jean-Baptiste Thoret</t>
  </si>
  <si>
    <t>Paris : Hoëbeke, 2011</t>
  </si>
  <si>
    <t>Bénoliel, Bernard 1965-....</t>
  </si>
  <si>
    <t>L'image paradoxale : fixité et mouvement / Caroline Chik ; préface de André Gaudreault</t>
  </si>
  <si>
    <t>Villeneuve-d'Ascq (Nord) : Presses universitaires du Septentrion, 2011</t>
  </si>
  <si>
    <t>Chik, Caroline 1976-....</t>
  </si>
  <si>
    <t>Jean-Luc Godard par Jean-Luc Godard / éd. établie par Alain Bergala</t>
  </si>
  <si>
    <t>Paris : "Cahiers du cinéma" : Éd. de l'Étoile, 1998</t>
  </si>
  <si>
    <t>Kubrick / Michel Ciment ; préface Martin Scorsese</t>
  </si>
  <si>
    <t>Paris : Calmann-Lévy, 2011</t>
  </si>
  <si>
    <t>Ciment, Michel 1938-2023</t>
  </si>
  <si>
    <t>791.1 MOI</t>
  </si>
  <si>
    <t>Les genres du cinéma / Raphaëlle Moine</t>
  </si>
  <si>
    <t>791.01 BLU</t>
  </si>
  <si>
    <t>Cinéma de seconde main : esthétique du remploi dans l'art du film et des nouveaux media / Christa Blümlinger ; traduit d</t>
  </si>
  <si>
    <t>Paris : Klincksieck, 2013</t>
  </si>
  <si>
    <t>Blümlinger, Christa 1963-....</t>
  </si>
  <si>
    <t>791.045 CAN</t>
  </si>
  <si>
    <t>Filmer les grands ensembles : villes rêvées, villes introuvables : une histoire des représentations audiovisuelles des g</t>
  </si>
  <si>
    <t>Grâne (Drôme) : Créaphis, 2014</t>
  </si>
  <si>
    <t>Canteux, Camille 1975-.... 070</t>
  </si>
  <si>
    <t>791.01 WAT</t>
  </si>
  <si>
    <t>Le cinéma de Roland Barthes suivi de Entretien avec Jacques Rancière / Philip Watts ; traduit de l'américain par Soph</t>
  </si>
  <si>
    <t>Grenoble : De l'incidence-éditeur, 2015</t>
  </si>
  <si>
    <t>Watts, Philip 1961-2013 070</t>
  </si>
  <si>
    <t>Alain Resnais : arpenteur de l'imaginaire / Robert Benayoun ; préface de Antoine de Baecque</t>
  </si>
  <si>
    <t>[Paris] : Ramsay, impr. 2008</t>
  </si>
  <si>
    <t>Benayoun, Robert 1926-1996 070</t>
  </si>
  <si>
    <t>Le cinéma d'horreur : les meilleurs films d'horreur de tous les temps / Jonathan Penner, Steven Jay Schneider ; éditio</t>
  </si>
  <si>
    <t>Penner, Jonathan 1962-.... 070</t>
  </si>
  <si>
    <t>Les variations Jarmusch / études réunies par Esther Heboyan</t>
  </si>
  <si>
    <t>Arras : Artois Presses Université, 2017</t>
  </si>
  <si>
    <t>791.4 ADA</t>
  </si>
  <si>
    <t>L'adaptation : des livres aux scénarios : approche interdisciplinaire des archives du cinéma français (1930-1960) / s</t>
  </si>
  <si>
    <t>791.01 ANA</t>
  </si>
  <si>
    <t>L'analyse des films en pratique : 31 exemples commentés d'analyse filmique / Adrienne Boutang, Hugo Clémot, Laurent Ju</t>
  </si>
  <si>
    <t>791(52) CEN</t>
  </si>
  <si>
    <t>100 ans de cinéma japonais / préface Hirokazu Kore-Eda</t>
  </si>
  <si>
    <t>Paris : La Martinière, 2018</t>
  </si>
  <si>
    <t>L'adaptation littéraire au cinéma : formes, usages, problèmes / Francis Vanoye</t>
  </si>
  <si>
    <t>791.01 QUE</t>
  </si>
  <si>
    <t>Qu'est-ce qu'un geste politique au cinéma ? / sous la direction de Véronique Campan, Marie Martin et Sylvie Rollet</t>
  </si>
  <si>
    <t>Jeanne Dielman, 23 quai du commerce, 1080 Bruxelles de Chantal Akerman / Corinne Maury</t>
  </si>
  <si>
    <t>Abbas Kiarostami : l'oeuvre ouverte / Agnès Devictor, Jean-Michel Frodon</t>
  </si>
  <si>
    <t>[Paris] : Gallimard, DL 2020</t>
  </si>
  <si>
    <t>Devictor, Agnès 1971-.... 070</t>
  </si>
  <si>
    <t>791.6 DULA 1</t>
  </si>
  <si>
    <t>Ecrits sur le cinéma (1919-1937) / Germaine Dulac ; textes réunis et présentés par Prosper Hillairet, avec une nouve</t>
  </si>
  <si>
    <t>Paris : Paris expérimental, 2021</t>
  </si>
  <si>
    <t>Dulac, Germaine 1882-1942 070</t>
  </si>
  <si>
    <t>L'audio-vision : son et image au cinma / Michel Chion</t>
  </si>
  <si>
    <t>Esthétique du montage</t>
  </si>
  <si>
    <t>Malakoff : Armand Colin, 2022</t>
  </si>
  <si>
    <t>La vérité des images / essais, discours et entretiens / Wim Wenders ; texte français [trad. de l'allemand], Dominique Pe</t>
  </si>
  <si>
    <t>Paris : l'Arche, 1992</t>
  </si>
  <si>
    <t>791.6 PREM 2</t>
  </si>
  <si>
    <t>Otto Preminger / par Gérard Legrand, Jacques Lourcelles, Michel Mardore</t>
  </si>
  <si>
    <t>Crisnée(Belgique) : Yellow Now Paris : Cinémathèque française, 1993</t>
  </si>
  <si>
    <t>Legrand, Gérard 1927-1999</t>
  </si>
  <si>
    <t>Conversations avec Louis Malle / Philip French ; trad. de l'anglais par Martine Leroy-Battistelli</t>
  </si>
  <si>
    <t>Paris : Denoël, 1993</t>
  </si>
  <si>
    <t>Malle, Louis 1932-1995 070</t>
  </si>
  <si>
    <t>"Certains l'aiment chaud", Billy Wilder / étude critique par Pierre Jenn</t>
  </si>
  <si>
    <t>Paris : Nathan, 1993</t>
  </si>
  <si>
    <t>Jenn, Pierre 1947-1993 070</t>
  </si>
  <si>
    <t>Faire l'histoire du cinéma : les modèles américains / Robert C. Allen, Douglas Gomery ; trad., Jacques Lévy ; préf.</t>
  </si>
  <si>
    <t>Allen, Robert Clyde 1950-.... 070</t>
  </si>
  <si>
    <t>791(47) INS</t>
  </si>
  <si>
    <t>Inside the film factory : new approaches to Russian and Soviet cinema / ed. by Richard Taylor and Ian Christie</t>
  </si>
  <si>
    <t>London New York : Routledge, 1991</t>
  </si>
  <si>
    <t>Man Hunt de Fritz Lang / par Bernard Eisenschitz ; avec la participation de Jean Douchet</t>
  </si>
  <si>
    <t>Crisnée (Belgique) : Yellow Now, 1992</t>
  </si>
  <si>
    <t>"India song", Marguerite Duras / Madeleine Borgomano</t>
  </si>
  <si>
    <t>Limonest : l'Interdisciplinaire, 1990</t>
  </si>
  <si>
    <t>Borgomano, Madeleine 1933-2009 070</t>
  </si>
  <si>
    <t>791(73) COU</t>
  </si>
  <si>
    <t>La Warner bros / Jean-Pierre Coursodon</t>
  </si>
  <si>
    <t>Paris : Centre Georges Pompidou, 1991</t>
  </si>
  <si>
    <t>Coursodon, Jean-Pierre 1935-2020 070</t>
  </si>
  <si>
    <t>791(45) DAL</t>
  </si>
  <si>
    <t>Un cinéma musclé : le surhomme dans le cinéma muet italien (1913-1926) / Monica Dall'Asta ; préface de Antonio Costa ; t</t>
  </si>
  <si>
    <t>Dall'Asta, Monica 1962-....</t>
  </si>
  <si>
    <t>Théâtres au cinéma : du 1 au 20 avril 1992 à Bobigny : troisième édition</t>
  </si>
  <si>
    <t>Bobigny : Maison de la Culture, 1992</t>
  </si>
  <si>
    <t>Maison de la culture Bobigny</t>
  </si>
  <si>
    <t>791(44) BOR</t>
  </si>
  <si>
    <t>Les Offices du cinéma éducateur et la survivance du muet : 1925-1940 / Raymond Bordes, Charles Perrin</t>
  </si>
  <si>
    <t>Lyon : Presses universitaires de Lyon, 1992</t>
  </si>
  <si>
    <t>Borde, Raymond 1920-2004</t>
  </si>
  <si>
    <t>791(663) KAM</t>
  </si>
  <si>
    <t>Production cinématographique et parti unique : l'exemple du Congo / Sébastien Kamba</t>
  </si>
  <si>
    <t>Paris : l'Harmattan, 1992</t>
  </si>
  <si>
    <t>Kamba, Sébastien 1941-.... 070</t>
  </si>
  <si>
    <t>Bonjour cinéma / Jean Epstein</t>
  </si>
  <si>
    <t>Montrouge : Maeght, 1993</t>
  </si>
  <si>
    <t>791(47) LEO</t>
  </si>
  <si>
    <t>Leonid Trauberg et l'excentrisme : les débuts de la Fabrique de l'acteur excentrique, 1921-1925 / sous la dir. de Natali</t>
  </si>
  <si>
    <t>Crisnée : Yellow now : STUC, 1993</t>
  </si>
  <si>
    <t>Ciné-journal : un nouveau cinéma américain : 1959-1971 / Jonas Mekas ; trad. de l'anglais et préf. par Dominique Nog</t>
  </si>
  <si>
    <t>Paris : Ed. Paris expérimental, 1992</t>
  </si>
  <si>
    <t>Le roman d'Angelo / Luchino Visconti ; trad. de l'italien par René de Ceccatty</t>
  </si>
  <si>
    <t>Visconti, Luchino 1906-1976 070</t>
  </si>
  <si>
    <t>791.6 GUIT 2</t>
  </si>
  <si>
    <t>Sacha Guitry, cinéaste / un ouvrage coordonné par Philippe Arnaud</t>
  </si>
  <si>
    <t>Locarno : Festival international du film Crisnée : Yellow Now, 1993</t>
  </si>
  <si>
    <t>791 PRI</t>
  </si>
  <si>
    <t>Le spectateur nocturne : les écrivains au cinéma : une anthologie / [réunie par] Jérôme Prieur</t>
  </si>
  <si>
    <t>791.6 WILD 1</t>
  </si>
  <si>
    <t>Et tout le reste est folie : mémoires / Billy Wilder ; [avec la collab.de] Helmut Karasek ; trad. de l'allemand par Jean</t>
  </si>
  <si>
    <t>Wilder, Billy 1906-2002</t>
  </si>
  <si>
    <t>Cinéma en liberté : la Quinzaine des réalisateurs à Cannes / textes et photos rassemblés par Pierre-Henri Deleau ;</t>
  </si>
  <si>
    <t>Paris : Ed. de La Martinière, 1994</t>
  </si>
  <si>
    <t>791.7 BROO 2</t>
  </si>
  <si>
    <t>Louise Brooks / Barry Paris ; trad. de l'américain par Aline Weill</t>
  </si>
  <si>
    <t>Paris : Presses universitaires de France, 1993</t>
  </si>
  <si>
    <t>Paris, Barry 1948-....</t>
  </si>
  <si>
    <t>791(73) TAV</t>
  </si>
  <si>
    <t>Amis américains : entretiens avec les grands auteurs d'Hollywood / Bertrand Tavernier</t>
  </si>
  <si>
    <t>Arles : Actes Sud Lyon : Institut Lumière, 1993</t>
  </si>
  <si>
    <t>Tavernier, Bertrand 1941-2021 070</t>
  </si>
  <si>
    <t>The baby of Mâcon / Peter Greenaway ; trad., Christophe Marchand-Kiss</t>
  </si>
  <si>
    <t>Paris : Dis voir, 1994</t>
  </si>
  <si>
    <t>Greenaway, Peter 1942-.... 070</t>
  </si>
  <si>
    <t>793.2(73) CAR</t>
  </si>
  <si>
    <t>Mission : impossible / Alain Carrazé, Martin Winckler ; avec des témoignages exclusifs de Barbara Bain, Peter Graves, Ma</t>
  </si>
  <si>
    <t>Paris : Huitième art, 1993</t>
  </si>
  <si>
    <t>Carrazé, Alain</t>
  </si>
  <si>
    <t>791.041 VIS</t>
  </si>
  <si>
    <t>Visions urbaines : villes d'Europe à l'écran ; sous la dir. de François Niney ; textes de François, Jean-Michel Bouh</t>
  </si>
  <si>
    <t>Paris : Ed. du Centre Georges Pompidou, 1994</t>
  </si>
  <si>
    <t>791.043 AUM</t>
  </si>
  <si>
    <t>Du visage au cinéma / Jacques Aumont</t>
  </si>
  <si>
    <t>Paris : Éd. de l'Étoile-"Cahiers du cinéma", 1992</t>
  </si>
  <si>
    <t>Les scénaristes français : avec un dictionnaire de 1200 noms / dossier réuni par René Prédal Dictionnaire / Valérie Vill</t>
  </si>
  <si>
    <t>Condé-sur-Noireau : Corlet [Paris] : "Télérama" [Le Havre] : ACOR [Association des cinémas de l'Ouest pour la recherche]</t>
  </si>
  <si>
    <t>791.4 REM</t>
  </si>
  <si>
    <t>Le remake et l'adaptation / réuni par Michel Serceau, avec le concours de Daniel Protopopoff</t>
  </si>
  <si>
    <t>Condé sur Noireau : Corlet : Télérama, 1989</t>
  </si>
  <si>
    <t>Formes de l'impermanence : le style de Yasujiro Ozu / Youssef Ishaghpour</t>
  </si>
  <si>
    <t>Crisnée : Yellow Now, 1994</t>
  </si>
  <si>
    <t>791(46) GAR</t>
  </si>
  <si>
    <t>El cine español contemporaneo / Emilio C. García Fernández ; con la colab. de Sergio Navarro Arriola</t>
  </si>
  <si>
    <t>Barcelona : Centro de investigaciones literarias españolas e hispanoamericanas, 1992</t>
  </si>
  <si>
    <t>Garcia Fernandez, Emilio Carlos 1953-....</t>
  </si>
  <si>
    <t>791(45) CIN</t>
  </si>
  <si>
    <t>Le Cinéma italien : de " La Prise de Rome ", 1905 à " Rome, ville ouverte ", 1945 / textes d'Aldo Bernardini, Pietro B</t>
  </si>
  <si>
    <t>Paris : Centre Georges Pompidou, 1986</t>
  </si>
  <si>
    <t>791(091) LAC</t>
  </si>
  <si>
    <t>Pour une contre-histoire du cinéma : essai / Francis Lacassin ; préf. de Raymond Chirat</t>
  </si>
  <si>
    <t>Arles : Actes sud Lyon : Institut Lumière, 1994</t>
  </si>
  <si>
    <t>Lacassin, Francis 1931-2008 070</t>
  </si>
  <si>
    <t>791.6 KOUL 1</t>
  </si>
  <si>
    <t>Ecrits : (1917- 1934) / Lev Kouléchov ; ed. établie par François Albera, Ekaterina Khokhlova et Valérie Posener</t>
  </si>
  <si>
    <t>Lausanne : L'Age d'Homme, 1994</t>
  </si>
  <si>
    <t>Kulešov, Lev Vladimirovič 1899-1970</t>
  </si>
  <si>
    <t>Moi, Fellini : treize ans de confidences / [recueillies par] Charlotte Chandler ; trad. de l'américain par Annick Grange</t>
  </si>
  <si>
    <t>Paris : R. Laffont, 1994</t>
  </si>
  <si>
    <t>791.6 ISOU 2</t>
  </si>
  <si>
    <t>"Traité de bave et d'éternité" de Isidore Isou / Frédérique Devaux</t>
  </si>
  <si>
    <t>Les cinémas de Paris : 1945-1995 / Délégation à l'action artistique de la Ville de Paris ; [texte par] Virginie Cham</t>
  </si>
  <si>
    <t>Paris : Délégation à l'action artistique, 1995</t>
  </si>
  <si>
    <t>Paris  Délégation à l'action artistique 070</t>
  </si>
  <si>
    <t>791(45) SOL</t>
  </si>
  <si>
    <t>C'est toi qui as traduit çà? : petite approche insolite du cinéma italien / Marie-Claire Solleville ; avant-propos d'Ett</t>
  </si>
  <si>
    <t>Annecy : Rencontres du cinéma italien, 1994</t>
  </si>
  <si>
    <t>Solleville, Marie-Claire 1927-1991</t>
  </si>
  <si>
    <t>Exégèse du film : soixante années en cinéma, 1934-1994 / Henri Agel ; dialogue avec Philippe Roger</t>
  </si>
  <si>
    <t>Lyon : Aléas, 1994</t>
  </si>
  <si>
    <t>791.049 CAR</t>
  </si>
  <si>
    <t>Les animaux du cinéma : les chiens / Jacqueline Cartier, Gilles Gressard</t>
  </si>
  <si>
    <t>Chapelle-sur-Moudon : Ed. Ketty et Alexandre, 1994</t>
  </si>
  <si>
    <t>Cartier, Jacqueline 1922-2017</t>
  </si>
  <si>
    <t>Les premières feuilles de la marguerite : affiches Gaumont, 1905-1914 / présentées par Jean-Louis Capitaine</t>
  </si>
  <si>
    <t>[Paris] : Gallimard, 1994</t>
  </si>
  <si>
    <t>791.6 BESS 1</t>
  </si>
  <si>
    <t>L'histoire du "Grand bleu" / Luc Besson</t>
  </si>
  <si>
    <t>[Mennecy] : Intervista, 1994</t>
  </si>
  <si>
    <t>791(44) PAR</t>
  </si>
  <si>
    <t>Paris grand-écran : splendeur des salles obscures, 1895-1945 / [Musée Carnavalet ; sous la dir. de Renée Davray-Pieko</t>
  </si>
  <si>
    <t>Paris : Paris musées, 1994</t>
  </si>
  <si>
    <t>Musée Carnavalet Paris 070</t>
  </si>
  <si>
    <t>Œuvres cinématographiques complètes : 1952-1978 / Guy Debord</t>
  </si>
  <si>
    <t>Debord, Guy 1931-1994 070</t>
  </si>
  <si>
    <t>Wim Wenders / présenté par Michel Estève ; avec des textes de Barthélemy Amengual, Jean-François Boulin, Frank Curo</t>
  </si>
  <si>
    <t>791.6 KOUL 2</t>
  </si>
  <si>
    <t>Vers une théorie de l'acteur / colloque Lev Kouléchov, [Lausanne, décembre 1990] ; sous la dir. de François Albéra</t>
  </si>
  <si>
    <t>Colloque Lev Kouléchov 1990 Lausanne, Suisse 1990 Lausanne</t>
  </si>
  <si>
    <t>791(43) REC</t>
  </si>
  <si>
    <t>Reclams Lexikon des deutschen Films / hrsg. von Thomas Kramer</t>
  </si>
  <si>
    <t>Stuttgart : Reclam, 1995</t>
  </si>
  <si>
    <t>791(082) JAN</t>
  </si>
  <si>
    <t>Anthologie du cinéma invisible : 100 scénarios pour 100 ans de cinéma / Christian Janicot</t>
  </si>
  <si>
    <t>Paris : Jean-Michel Place : Arte, 1995</t>
  </si>
  <si>
    <t>Janicot, Christian</t>
  </si>
  <si>
    <t>791.3 TOS</t>
  </si>
  <si>
    <t>L'émotion culturelle / Daniel Toscan du Plantier ; préf. de Catherine Clément</t>
  </si>
  <si>
    <t>Paris : Flammarion, 1995</t>
  </si>
  <si>
    <t>Toscan du Plantier, Daniel 1941-2003</t>
  </si>
  <si>
    <t>791(46) DIR</t>
  </si>
  <si>
    <t>Directory of spanish and portuguese film-makers and films / complied and edited by Rafael de España</t>
  </si>
  <si>
    <t>Trowbridge : Flicks Books, 1994</t>
  </si>
  <si>
    <t>791(540) RAJ</t>
  </si>
  <si>
    <t>Encyclopaedia of Indian Cinema / Ashish Rajadhyaksha, Paul Willemen</t>
  </si>
  <si>
    <t>London : B.F.I. New Delhi : Oxford University press, 1994</t>
  </si>
  <si>
    <t>Rajadhyaksha, Ashish</t>
  </si>
  <si>
    <t>791(091) CON</t>
  </si>
  <si>
    <t>La modernité cinématographique en question Le cinéma muet des années parlantes : conférences / du Collège d'histoi</t>
  </si>
  <si>
    <t>Paris : Cinémathèque française, 1992</t>
  </si>
  <si>
    <t>Collège d'histoire de l'art cinématographique Paris 01 1992</t>
  </si>
  <si>
    <t>Les cinéastes en exil : exilés, immigrés: les cinéastes "déplacés" : conférences / du Collège d'histoire de l'ar</t>
  </si>
  <si>
    <t>Collège d'histoire de l'art cinématographique Paris 02 1992</t>
  </si>
  <si>
    <t>Le naturalisme au cinéma : conférences / du Collège d'histoire de l'art cinématographique ; [textes de] Jean Douchet</t>
  </si>
  <si>
    <t>Paris : Cinémathèque française, 1994</t>
  </si>
  <si>
    <t>Collège d'histoire de l'art cinématographique Paris 07 1994</t>
  </si>
  <si>
    <t>791.6 MAMO 2</t>
  </si>
  <si>
    <t>Rouben Mamoulian : la galerie des doubles / Pierre Berthomieu</t>
  </si>
  <si>
    <t>Liège : Editions du CEFAL, 1995</t>
  </si>
  <si>
    <t>Kazan par Kazan : entretiens avec Michel Ciment</t>
  </si>
  <si>
    <t>Paris : Ramsay, 1985</t>
  </si>
  <si>
    <t>Kazan, Elia 1909-2003 070</t>
  </si>
  <si>
    <t>791(091) COO</t>
  </si>
  <si>
    <t>A history of narrative film / David A. Cook</t>
  </si>
  <si>
    <t>New York, N.Y. London : Norton, 1990</t>
  </si>
  <si>
    <t>Cook, David A. 1945-....</t>
  </si>
  <si>
    <t>791.7 CAGN 2</t>
  </si>
  <si>
    <t>The complete films of James Cagney / by Homer Dickens</t>
  </si>
  <si>
    <t>New York, N.Y. : Citadel Press, 1993</t>
  </si>
  <si>
    <t>Dickens, Homer</t>
  </si>
  <si>
    <t>Merveilleux, fantastique et science-fiction à la télévision française / Jacques Badou, Jean-Jacques Schleret</t>
  </si>
  <si>
    <t>Paris : INA : Huitième art, 1995</t>
  </si>
  <si>
    <t>Baudou, Jacques 1946-....</t>
  </si>
  <si>
    <t>La Ciotat, pays de Lumière : berceau du cinéma / François Billard</t>
  </si>
  <si>
    <t>Castelnau-le-Lez (Hérault) : Climats, 1995</t>
  </si>
  <si>
    <t>Billard, François</t>
  </si>
  <si>
    <t>791(83) MAN</t>
  </si>
  <si>
    <t>Un diccionario de films argentinos / por Raùl Manrupe y María Alejandra Portela</t>
  </si>
  <si>
    <t>Buenos Aires : Corregidor, 1995</t>
  </si>
  <si>
    <t>Manrupe, Raúl</t>
  </si>
  <si>
    <t>791(73) CEN</t>
  </si>
  <si>
    <t>Cent ans d'aller au cinéma : le spectacle cinématographique aux États-Unis, 1896-1995 / sous la dir. de Francis Bordat e</t>
  </si>
  <si>
    <t>Rennes : Presses universitaires de Rennes, 1995</t>
  </si>
  <si>
    <t>791(490) BUA</t>
  </si>
  <si>
    <t>Trente ans de cinéma suisse : 1965-1995 / Freddy Buache</t>
  </si>
  <si>
    <t>Buache, Freddy 1924-2019 070</t>
  </si>
  <si>
    <t>Chronique d'Anna Magdalena Bach / Danièle Huillet, Jean-Marie Straub</t>
  </si>
  <si>
    <t>Toulouse : Ombres, 1996</t>
  </si>
  <si>
    <t>791(47) SCH</t>
  </si>
  <si>
    <t>Réalisme socialiste et cinéma : le cinéma stalinien : 1928-1941 / Éric Schmulevitch</t>
  </si>
  <si>
    <t>Paris : Éd. l'Harmattan, 1996</t>
  </si>
  <si>
    <t>Schmulévitch, Éric 070</t>
  </si>
  <si>
    <t>L'invention de la figure humaine : le cinéma, l'humain et l'inhumain / sous la dir. de Jacques Aumont</t>
  </si>
  <si>
    <t>[Paris] : Cinémathèque française, 1995</t>
  </si>
  <si>
    <t>791.18 LALO 1</t>
  </si>
  <si>
    <t>Ces dessins qui bougent : 1892-1992 : cent ans de cinéma d'animation / René Laloux</t>
  </si>
  <si>
    <t>Paris : Dreamland, 1996</t>
  </si>
  <si>
    <t>Laloux, René 1929-2004</t>
  </si>
  <si>
    <t>Les grandes séries américaines de 1970 à nos jours / Alain Carrazé, Jean-Jacques Schleret ; avec la participation de Jac</t>
  </si>
  <si>
    <t>Paris : Huitième art, 1996</t>
  </si>
  <si>
    <t>791.01 CAN</t>
  </si>
  <si>
    <t>L'usine aux images / Ricciotto Canudo ; éd. intégrale établie par Jean-Paul Morel ; présentation et annexes, Jean-Pa</t>
  </si>
  <si>
    <t>[Paris] : Séguier : Arte, 1995</t>
  </si>
  <si>
    <t>Canudo, Ricciotto 1877-1923 070</t>
  </si>
  <si>
    <t>791(73) FLO</t>
  </si>
  <si>
    <t>Hollywood village : naissance des studios de Californie / Robert Florey</t>
  </si>
  <si>
    <t>Florey, Robert 1900-1979 070</t>
  </si>
  <si>
    <t>791.18 GRIM 2</t>
  </si>
  <si>
    <t>Paul Grimault / Jean-Pierre Pagliano</t>
  </si>
  <si>
    <t>Pagliano, Jean-Pierre 1943-....</t>
  </si>
  <si>
    <t>791.6 ROBE 1</t>
  </si>
  <si>
    <t>Un homme de joie : dialogue / Yves Robert , Jérôme Tonnerre</t>
  </si>
  <si>
    <t>Robert, Yves 1920-2002</t>
  </si>
  <si>
    <t>Littérature et cinéma / Jeanne-Marie Clerc,...</t>
  </si>
  <si>
    <t>[Paris] : Nathan, 1993</t>
  </si>
  <si>
    <t>Clerc, Jeanne-Marie 1941-.... 070</t>
  </si>
  <si>
    <t>791.19 AVA</t>
  </si>
  <si>
    <t>L'avant-garde autrichienne au cinéma, 1955-1993 : [catalogue] / [éd. par Jean-Michel Bouhours]</t>
  </si>
  <si>
    <t>Paris : Ed. du Centre Pompidou, 1996</t>
  </si>
  <si>
    <t>791(410) BRI</t>
  </si>
  <si>
    <t>The British cinema source book : BFI archive viewing copies and library materials / ed. by Elaine Burrows ; with Janet M</t>
  </si>
  <si>
    <t>London : BFI, 1995</t>
  </si>
  <si>
    <t>791.6 DERE 2</t>
  </si>
  <si>
    <t>Dialogues théoriques avec Maya Deren : du cinéma expérimental au film ethnographique / Alain-Alcide Sudre</t>
  </si>
  <si>
    <t>Paris : Ed. du Centre Pompidou : L'Harmattan, 1996</t>
  </si>
  <si>
    <t>Sudre, Alain-Alcide 1940-....</t>
  </si>
  <si>
    <t>791(091) WEB</t>
  </si>
  <si>
    <t>Ces films que nous ne verrons jamais / Alain Weber</t>
  </si>
  <si>
    <t>Paris : Éd. l'Harmattan, 1995</t>
  </si>
  <si>
    <t>Weber, Alain 1930-2013 070</t>
  </si>
  <si>
    <t>791.6 DREY 1</t>
  </si>
  <si>
    <t>Réflexions sur mon métier / Carl Th. Dreyer ; préf. de Charles Tesson</t>
  </si>
  <si>
    <t>Dreyer, Carl Theodor 1889-1968</t>
  </si>
  <si>
    <t>791(410) WAR</t>
  </si>
  <si>
    <t>British film studios : an illustrated history / Patricia Warren ; foreword by Sir Sydney W. Samuelson</t>
  </si>
  <si>
    <t>London : B.T. Batsford, 1995</t>
  </si>
  <si>
    <t>Warren, Patricia</t>
  </si>
  <si>
    <t>Breaking the waves / écrit et réalisé par Lars von Trier ; trad. de l'anglais par Serge Grünberg</t>
  </si>
  <si>
    <t>791(622) THO</t>
  </si>
  <si>
    <t>Regards sur le cinéma égyptien : 1895-1975 / Yves Thoraval ; préf. de Jean Lacouture</t>
  </si>
  <si>
    <t>Thoraval, Yves 1947-2012</t>
  </si>
  <si>
    <t>791.6 BARO 1</t>
  </si>
  <si>
    <t>Ecrits sur le cinéma suivi de Mémoires / Jacques de Baroncelli ; textes réunis et présentés par Bernard Bastide ; préf.</t>
  </si>
  <si>
    <t>Perpignan : Institut Jean Vigo, 1996</t>
  </si>
  <si>
    <t>Baroncelli, Jacques de 1881-1951</t>
  </si>
  <si>
    <t>D'un cinéma l'autre : notes sur le cinéma français des années cinquante / sous la dir. de Jean-Loup Passek ; textes</t>
  </si>
  <si>
    <t>Paris : Centre Georges Pompidou, 1988</t>
  </si>
  <si>
    <t>791.7 STEW 2</t>
  </si>
  <si>
    <t>James Stewart : un homme quelconque dans des situations exceptionnelles / Jonathan Coe</t>
  </si>
  <si>
    <t>Rome : Gremese International, 1996</t>
  </si>
  <si>
    <t>Coe, Jonathan 1961-....</t>
  </si>
  <si>
    <t>La strada : scénario bilingue / Federico Fellini ; préf. de Federico Fellini ; trad. de l'italien par Jean-Paul Mangan</t>
  </si>
  <si>
    <t>Le cinéma selon André Malraux : textes et propos d'André Malraux : points de vue critiques et témoignages / Denis Marion</t>
  </si>
  <si>
    <t>Marion, Denis 1906-2000</t>
  </si>
  <si>
    <t>The pillow book / Peter Greenaway ; trad. Stephen Wright, Michèle Grangaud</t>
  </si>
  <si>
    <t>Paris : Dis voir, 1996</t>
  </si>
  <si>
    <t>791(714) SAU</t>
  </si>
  <si>
    <t>Léo-Ernest Ouimet : l'homme aux grandes vues / Mathieu-Robert Sauvé</t>
  </si>
  <si>
    <t>Montréal : XYZ, 1996</t>
  </si>
  <si>
    <t>Sauvé, Mathieu-Robert 1961-....</t>
  </si>
  <si>
    <t>791.7 MAST 2</t>
  </si>
  <si>
    <t>Marcello Mastroianni : ma dolce vita / Enzo Biagi ; trad. de l'italien par Marianne Véron</t>
  </si>
  <si>
    <t>Monaco : Rocher, 1997</t>
  </si>
  <si>
    <t>Mastroianni, Marcello 1924-1996</t>
  </si>
  <si>
    <t>791(058) PER</t>
  </si>
  <si>
    <t>La persistance des images : tirages, sauvegardes et restaurations dans la collection films de la Cinémathèque françai</t>
  </si>
  <si>
    <t>Paris : Cinémathèque française, Musée du cinéma, 1996</t>
  </si>
  <si>
    <t>"La nuit du chasseur" de Charles Laughton / Charles Tatum</t>
  </si>
  <si>
    <t>Crisnée : Ed. Yellow now, 1988</t>
  </si>
  <si>
    <t>Tatum, Charles</t>
  </si>
  <si>
    <t>Scorsese par Scorsese / éd. établie par David Thompson et Ian Christie ; trad. de l'américain par Serge Grünberg</t>
  </si>
  <si>
    <t>[Paris] : "Cahiers du cinéma", 1990</t>
  </si>
  <si>
    <t>791.6 FLEM 2</t>
  </si>
  <si>
    <t>Autant en emporte le vent : les coulisses du film / Aljean Harmetz</t>
  </si>
  <si>
    <t>Paris : Plume, 1997</t>
  </si>
  <si>
    <t>Harmetz, Aljean</t>
  </si>
  <si>
    <t>791(492) PAS</t>
  </si>
  <si>
    <t>Le cinéma hongrois / catalogue conçu à l'occasion de l'exposition consacrée au cinéma hongrois par le Centre George</t>
  </si>
  <si>
    <t>Paris : C.N.A.C. G.P., 1979</t>
  </si>
  <si>
    <t>791(94) THO</t>
  </si>
  <si>
    <t>Le cinéma australien / sous la dir. de Claudine Thoridnet ; avec la collab. de Victoria Treole,... et le concours de Sco</t>
  </si>
  <si>
    <t>791(488) PAS</t>
  </si>
  <si>
    <t>Le cinéma danois / sous la dir. de Jean-Loup Passek ; textes de Maurice Drouzy et Morten Piil ; textes additionnels de</t>
  </si>
  <si>
    <t>Paris : Centre national d'art et de culture Georges Pompidou, 1979</t>
  </si>
  <si>
    <t>791.045 CHA</t>
  </si>
  <si>
    <t>Champs-contrechamps : le cinéma rural en Europe / sous la dir. de Guy Hennebelle et Marcel Oms ; préf. de Marie-Claire</t>
  </si>
  <si>
    <t>Paris : Centre Georges Pompidou : Ministère de l'agriculture et de la forêt, 1990</t>
  </si>
  <si>
    <t>791(45) MIC</t>
  </si>
  <si>
    <t>Cinema italiano : gli anni'60 e oltre / Lino Micciché</t>
  </si>
  <si>
    <t>Venezia : Marsilio, 1995</t>
  </si>
  <si>
    <t>Miccichè, Lino 1934-2004</t>
  </si>
  <si>
    <t>791(45) FAS</t>
  </si>
  <si>
    <t>Fascisme et résistance dans le cinéma italien : (1922-1968) / Jean A. Gili</t>
  </si>
  <si>
    <t>Paris : Minard-Lettres modernes, 1970</t>
  </si>
  <si>
    <t>791.6 HARE 1</t>
  </si>
  <si>
    <t>Journal intime des affaires en cours / Denis Robert, Philippe Harel ; mise en forme du script, Corinne Maury ; éd. et no</t>
  </si>
  <si>
    <t>Paris : Stock, 1998</t>
  </si>
  <si>
    <t>Robert, Denis 1958-....</t>
  </si>
  <si>
    <t>2 x 50 ans de cinéma français : phrases (sorties d'un film) / Jean-Luc Godard, Anne-Marie Miéville</t>
  </si>
  <si>
    <t>Cinématographies : objets périphériques et mouvements annexes / Jean Louis Schefer</t>
  </si>
  <si>
    <t>791.6 COEN 1</t>
  </si>
  <si>
    <t>The Big Lebowski : scénario bilingue / Ethan et Joel Coen ; trad. Richard MacCarthy et Olivier Peyon</t>
  </si>
  <si>
    <t>Coen, Ethan 1957-....</t>
  </si>
  <si>
    <t>791(73) MOT</t>
  </si>
  <si>
    <t>L'invention de la scène américaine : cinéma et paysage / Jean Mottet</t>
  </si>
  <si>
    <t>Paris : L'Harmattan, 1998</t>
  </si>
  <si>
    <t>Mottet, Jean 1942-....</t>
  </si>
  <si>
    <t>791(540) THO</t>
  </si>
  <si>
    <t>Les cinémas de l'Inde / Yves Thoraval</t>
  </si>
  <si>
    <t>791(410) MAL</t>
  </si>
  <si>
    <t>Société et cinéma : les années 1960 en Grande-Bretagne : essai d'interprétation sociologique / Alain Malassinet</t>
  </si>
  <si>
    <t>Paris : Lettres modernes, 1979</t>
  </si>
  <si>
    <t>Malassinet, Alain 1947-.... 070</t>
  </si>
  <si>
    <t>791.12 BOR</t>
  </si>
  <si>
    <t>Panorama du film noir américain : 1941-1953 / Raymond Borde, Étienne Chaumeton...</t>
  </si>
  <si>
    <t>[Paris] : Flammarion, 1988</t>
  </si>
  <si>
    <t>Borde, Raymond 1920-2004 070</t>
  </si>
  <si>
    <t>791(091) ICA</t>
  </si>
  <si>
    <t>La révolution du parlant, vue par la presse française / Roger Icart</t>
  </si>
  <si>
    <t>Paris : Institut Jean Vigo, 1988</t>
  </si>
  <si>
    <t>Icart, Roger</t>
  </si>
  <si>
    <t>Le "cinéma novo" brésilien / présenté par Michel Estève</t>
  </si>
  <si>
    <t>Paris : Minard, 1972-1973</t>
  </si>
  <si>
    <t>Federico Fellini / [textes réunis et présentés par Michel Estève]</t>
  </si>
  <si>
    <t>Paris : Lettres modernes : Minard, 1963-1981</t>
  </si>
  <si>
    <t>1968</t>
  </si>
  <si>
    <t>791.7 BOGA 2</t>
  </si>
  <si>
    <t>Humphrey Bogart / Alexis Tchernoff</t>
  </si>
  <si>
    <t>Paris : Pygmalion, 1985</t>
  </si>
  <si>
    <t>Jean Renoir / Maurice Bessy, Claude Beylie</t>
  </si>
  <si>
    <t>793.2(73) LOU</t>
  </si>
  <si>
    <t>La petite maison dans la prairie : Walnut Grove, terre promise / Patrick Loubatière</t>
  </si>
  <si>
    <t>Montpellier : DLM, 1998</t>
  </si>
  <si>
    <t>Loubatière, Patrick</t>
  </si>
  <si>
    <t>791(45) TOF</t>
  </si>
  <si>
    <t>Un'altra Italia : pour une histoire du cinéma italien / sous la dir. de Sergio Toffetti</t>
  </si>
  <si>
    <t>Paris : Cinémathèque française Milano : Mazzotta, 1998</t>
  </si>
  <si>
    <t>Cinémathèque française 340</t>
  </si>
  <si>
    <t>791.6 GREE.P 2</t>
  </si>
  <si>
    <t>Le Grand Atelier de Peter Greenaway / recueil établi par Michel Cieutat et Jean-Louis Flecniakoska ; [éd. par l']Univers</t>
  </si>
  <si>
    <t>Paris : Presses du réel Strasbourg : Université des Sciences humaines, 1998</t>
  </si>
  <si>
    <t>Le Grand atelier Strasbourg</t>
  </si>
  <si>
    <t>Les sons au cinéma et à la télévision : précis d'analyse de la bande-son / Laurent Jullier</t>
  </si>
  <si>
    <t>Paris : Armand Colin, 1995</t>
  </si>
  <si>
    <t>A nos amours : Maurice Pialat / étude critique de René Prédal</t>
  </si>
  <si>
    <t>Paris : Nathan, 1999</t>
  </si>
  <si>
    <t>791.6 RENO 1</t>
  </si>
  <si>
    <t>Faire des films / Jean Renoir ; trad. de l'américain par Eva Goldenberg ; préf. de Guy Cavagnac</t>
  </si>
  <si>
    <t>Biarritz (Pyrénées-Atlantiques) : Séguier, 1999</t>
  </si>
  <si>
    <t>Renoir, Jean 1894-1979</t>
  </si>
  <si>
    <t>Rencontres du septième art : entretiens avec Akira Kurosawa, Shôhei Imamura, Mathieu Kassovitz et Shiguéhiko Hasumi / Ta</t>
  </si>
  <si>
    <t>Paris : Arléa, 2000</t>
  </si>
  <si>
    <t>Kitano, Takeshi 1947-....</t>
  </si>
  <si>
    <t>Charlie Chaplin / André Bazin ; préf. François Truffaut ; postf. Eric Rohmer</t>
  </si>
  <si>
    <t>791(44) OLM</t>
  </si>
  <si>
    <t>La Cinémathèque française : de 1936 à nos jours / Patrick Olmeta</t>
  </si>
  <si>
    <t>Paris : CNRS Editions, 2000</t>
  </si>
  <si>
    <t>Olmeta, Patrick</t>
  </si>
  <si>
    <t>791(57) THO</t>
  </si>
  <si>
    <t>Les cinémas du Moyen-Orient : Iran, Egypte, Turquie (1896 -2000) : avec une filmographie de 100 films / Yves Thoraval</t>
  </si>
  <si>
    <t>Biarritz (Pyrénées-Atlantiques) : Séguier, 2000</t>
  </si>
  <si>
    <t>791.7 CUNY 2</t>
  </si>
  <si>
    <t>Alain Cuny : le désir de parole : conversations et rencontres avec / Alfred Simon</t>
  </si>
  <si>
    <t>Bruxelles : La Renaissance du livre, 2000</t>
  </si>
  <si>
    <t>Cuny, Alain 1908-1994</t>
  </si>
  <si>
    <t>791.6 ALLE.W 2</t>
  </si>
  <si>
    <t>Conversation avec Woody Allen : d'après les entretiens parus dans Le Monde / Jean-Michel Frodon</t>
  </si>
  <si>
    <t>Paris : Plon, 2000</t>
  </si>
  <si>
    <t>Allen, Woody 1935-....</t>
  </si>
  <si>
    <t>791(714) DIC</t>
  </si>
  <si>
    <t>Le dictionnaire du cinéma québécois / sous la dir. de Michel Coulombe et Marcel Jean ; troisième éd., rev. et augme</t>
  </si>
  <si>
    <t>Montréal (Québec) : Boréal, cop. 1999</t>
  </si>
  <si>
    <t>791.7 STRE 2</t>
  </si>
  <si>
    <t>Barbra Streisand / Derek Winnert</t>
  </si>
  <si>
    <t>Rome : Gremese, 1998</t>
  </si>
  <si>
    <t>Winnert, Derek</t>
  </si>
  <si>
    <t>791.145 TES</t>
  </si>
  <si>
    <t>Photogénie de la série B / Charles Tesson</t>
  </si>
  <si>
    <t>Une décennie de cinéma soviétique en textes (1919-1930) : le système derrière la fable / Eric Schmulevitch</t>
  </si>
  <si>
    <t>791.18 MCLA 2</t>
  </si>
  <si>
    <t>Norman McLaren : précurseur des nouvelles images / de Alfio Bastiancich ; introd. de Gianni Rondolino ; trad. de l'itali</t>
  </si>
  <si>
    <t>Paris : Dreamland, 1997</t>
  </si>
  <si>
    <t>Bastiancich, Alfio</t>
  </si>
  <si>
    <t>791(73) BOS</t>
  </si>
  <si>
    <t>Hollywood, l'usine à rêves / Christian-Marc Bosséno, Jacques Gerstenkorn</t>
  </si>
  <si>
    <t>[Paris] : Gallimard, 1992</t>
  </si>
  <si>
    <t>Bosséno, Christian-Marc 1962-2015 070</t>
  </si>
  <si>
    <t>791.6 CHER 1</t>
  </si>
  <si>
    <t>Ceux qui m'aiment prendront le train : scénario + entretien / Danièle Thompson, Patrice Chéreau et Pierre Trividic</t>
  </si>
  <si>
    <t>Thompson, Danièle 1942-....</t>
  </si>
  <si>
    <t>791(44) HUR</t>
  </si>
  <si>
    <t>Ciné actualités : histoire de la presse filmée / Marcel Huret</t>
  </si>
  <si>
    <t>Paris : H. Veyrier, 1984</t>
  </si>
  <si>
    <t>Huret, Marcel 070</t>
  </si>
  <si>
    <t>791(73) CER</t>
  </si>
  <si>
    <t>Hollywood à l'écran, essai de poétique historique des films : l'exemple des métafilms américains / Marc Cerisuelo</t>
  </si>
  <si>
    <t>Paris : Presses de la Sorbonne nouvelle, 2000</t>
  </si>
  <si>
    <t>Cerisuelo, Marc 1960-....</t>
  </si>
  <si>
    <t>Million dollar movie : une vie dans le cinéma 2 / Michael Powell ; autobiographie trad. de l'anglais par Jean-Pierre Cou</t>
  </si>
  <si>
    <t>[Lyon] : Institut Lumière Arles : Actes Sud, 2000</t>
  </si>
  <si>
    <t>791(73) PEC</t>
  </si>
  <si>
    <t>La censure cinématographique aux États-Unis / Laurent Pécha</t>
  </si>
  <si>
    <t>Paris : Éd. Dixit, 2000</t>
  </si>
  <si>
    <t>Pécha, Laurent 070</t>
  </si>
  <si>
    <t>791.01 BOI</t>
  </si>
  <si>
    <t>La fiction au cinéma / Alain Boillat</t>
  </si>
  <si>
    <t>Paris Montréal (Québec) Budapest [etc.] : l'Harmattan, 2001</t>
  </si>
  <si>
    <t>Boillat, Alain 1972-.... 070</t>
  </si>
  <si>
    <t>791(05) FIC</t>
  </si>
  <si>
    <t>L'annuel du cinéma: : tous les films... / [ss. la dir. de Jean-Christophe Berjon]</t>
  </si>
  <si>
    <t>Paris : Ed. Les fiches du cinéma</t>
  </si>
  <si>
    <t>791(44) GIL</t>
  </si>
  <si>
    <t>Le cinéma des années... par ceux qui l'ont fait. Tome I Années trente, les débuts du Parlant, 1929-1934 : interviews</t>
  </si>
  <si>
    <t>Paris Montréal (Québec) Budapest [etc.] : l'Harmattan, 2000</t>
  </si>
  <si>
    <t>Gilles, Christian 19..-.... historien du cinéma 070</t>
  </si>
  <si>
    <t>791.6 TROT 2</t>
  </si>
  <si>
    <t>Margarethe von Trotta : Filmen, um zu überleben / Thilo Wydra</t>
  </si>
  <si>
    <t>Berlin : Henschel : Arte ed., cop. 2000</t>
  </si>
  <si>
    <t>Wydra, Thilo 1968-.... 070</t>
  </si>
  <si>
    <t>Le dernier métro : scénario / François Truffaut, Suzanne Schiffman ; dialogues, François Truffaut, Suzanne Schiffman, Je</t>
  </si>
  <si>
    <t>"Ma nuit chez Maud" d'Eric Rohmer / Philippe Molinier</t>
  </si>
  <si>
    <t>Neuilly-sur-Seine (Hauts-de-Seine) : Atlande, 2001</t>
  </si>
  <si>
    <t>Molinier, Philippe</t>
  </si>
  <si>
    <t>Hollywood, l'ellipse et l'infilmé / Jacqueline Nacache</t>
  </si>
  <si>
    <t>La politique des auteurs : les textes / Olivier Assayas, Alexandre Astruc, Antoine de Baecque... [et al.] ; textes réuni</t>
  </si>
  <si>
    <t>La politique des auteurs : les entretiens : [entretiens avec] Jean Renoir, Roberto Rossellini, Fritz Lang... / André Baz</t>
  </si>
  <si>
    <t>791.042 BRO</t>
  </si>
  <si>
    <t>Cinéma et médecine, le médecin à l'écran : les représentations du médecin et de la médecine au travers d'un demi</t>
  </si>
  <si>
    <t>Paris : Ellipses, 2001</t>
  </si>
  <si>
    <t>Broussouloux, Claude 1937-2023</t>
  </si>
  <si>
    <t>791.19 BRO</t>
  </si>
  <si>
    <t>Voir la lumière : pour une métaphysique du cinéma / James Broughton</t>
  </si>
  <si>
    <t>Broughton, James 1913-1999</t>
  </si>
  <si>
    <t>791.02 SKO</t>
  </si>
  <si>
    <t>Les violons ont toujours raison : chroniques cinéma-télé, 1998-1999 / Louis Skorecki</t>
  </si>
  <si>
    <t>Skorecki, Louis 1943-....</t>
  </si>
  <si>
    <t>791.6 MIRO 2</t>
  </si>
  <si>
    <t>Pilar Miro : vingt ans de cinéma espagnol (1976-1996)/ / Françoise Heitz</t>
  </si>
  <si>
    <t>Arras (Pas-de-Calais) : Artois Presses Université, 2002</t>
  </si>
  <si>
    <t>Heitz, Françoise 1955-....</t>
  </si>
  <si>
    <t>791.6 WEER 2</t>
  </si>
  <si>
    <t>Apichatpong Weerasethakul : vidéaste / texte Ulrike Kremeier ; trad. Sally Laruelle</t>
  </si>
  <si>
    <t>Montreuil (Seine-Saint-Denis) : Ed. de l'Oeil, 2002</t>
  </si>
  <si>
    <t>Kremeier, Ulrike</t>
  </si>
  <si>
    <t>791.6 PREV 2</t>
  </si>
  <si>
    <t>Le cinéma de Jacques Prévert / Bernard Chardère ; avec une lettre inédite de Marcel Pagnol et la conclusion à 23 co</t>
  </si>
  <si>
    <t>Bègles (Gironde) : Castor astral, 2001</t>
  </si>
  <si>
    <t>Chardère, Bernard 1930-2023</t>
  </si>
  <si>
    <t>791.01(03) DOU</t>
  </si>
  <si>
    <t>Dictionnaire de la censure au cinéma : images interdites/ / Jean-Luc Douin</t>
  </si>
  <si>
    <t>Paris : PUF, 2001</t>
  </si>
  <si>
    <t>Jacques Rivette : théâtre, amour, cinéma / Hélène Deschamps</t>
  </si>
  <si>
    <t>Paris Budapest Torino : l'Harmattan, 2001</t>
  </si>
  <si>
    <t>Deschamps, Hélène 1972-.... 070</t>
  </si>
  <si>
    <t>791.6 ROSI 2</t>
  </si>
  <si>
    <t>Francesco Rosi / Barthélémy Amengual, Didier Coureau, Michel Estève et al. ; dir. Jean A. Gili</t>
  </si>
  <si>
    <t>Paris : Lettres modernes Minard, 2001</t>
  </si>
  <si>
    <t>791(8) BLA</t>
  </si>
  <si>
    <t>Films des Amériques latines / Monique Blaquière-Roumette, Bernard Gille</t>
  </si>
  <si>
    <t>Paris : Ed. du Temps, 2001</t>
  </si>
  <si>
    <t>Blaquière-Roumette, Monique</t>
  </si>
  <si>
    <t>Looking at me : en textes et en images / Isabella Rossellini ; trad. de l'anglais par Jacques Demarcq</t>
  </si>
  <si>
    <t>Paris : Ed. du Collectionneur, 2002</t>
  </si>
  <si>
    <t>Pour présenter Brakhage... / P. Adams Sitney ; trad. de l'américain Christian Lebrat</t>
  </si>
  <si>
    <t>Jean Eustache / Barthélemy Amengual, Élie Maakaroun, René Prédal, Marie-Claude Tigoulet</t>
  </si>
  <si>
    <t>Paris : Lettres modernes, 1987</t>
  </si>
  <si>
    <t>791.16 MON</t>
  </si>
  <si>
    <t>Eclats de rire : variations sur le corps comique / Olivier Mongin</t>
  </si>
  <si>
    <t>Paris : Seuil, 2002</t>
  </si>
  <si>
    <t>Mongin, Olivier 1951-....</t>
  </si>
  <si>
    <t>791.7 MERC 1</t>
  </si>
  <si>
    <t>Je ne suis pas angélique / Michèle Mercier et Henry-Jean Servat ; préf. de Robert Hossein</t>
  </si>
  <si>
    <t>Paris : Denoël, 2002</t>
  </si>
  <si>
    <t>Mercier, Michèle 1939-.... 070</t>
  </si>
  <si>
    <t>Procès de Jeanne d'Arc : film / Robert Bresson ; postf. Florence Delay</t>
  </si>
  <si>
    <t>Paris : Mercure de France, 2002</t>
  </si>
  <si>
    <t>791.12 BOD</t>
  </si>
  <si>
    <t>Le crime organisé à la ville et à l'écran : Etats-Unis, 1929-1951 / Francis Bordat, Sophie Body-Gendrot, Divina Frau-Mei</t>
  </si>
  <si>
    <t>Paris : Armand Colin, 2001</t>
  </si>
  <si>
    <t>Bordat, Francis</t>
  </si>
  <si>
    <t>791(45) BIZ</t>
  </si>
  <si>
    <t>Les Italiens à Hollywood : le cinéma italien aux Academy Awards / Silvia Bizio ; préf. de Bernardo Bertolucci ; avec le</t>
  </si>
  <si>
    <t>Rome : Gremese, 2002</t>
  </si>
  <si>
    <t>Bizio, Silvia</t>
  </si>
  <si>
    <t>François Truffaut, correspondance / Lettres recueillies par Gilles Jacob et Claude de Givray ; Notes de Gilles Jacob ; A</t>
  </si>
  <si>
    <t>Renens : 5 continents ; Paris, 1988</t>
  </si>
  <si>
    <t>Fiches du cinéma : tous les films... / Office catholique français du cinéma (Paris)</t>
  </si>
  <si>
    <t>Paris : Chrétiens-Médias Cinéma (ex-OCFC)</t>
  </si>
  <si>
    <t>Ralph Bakshi / par Serge Kornmann</t>
  </si>
  <si>
    <t>Paris : Bibliothèque publique d'information, 2001</t>
  </si>
  <si>
    <t>Kornmann, Serge 1937-....</t>
  </si>
  <si>
    <t>Cinéma et littérature au Japon : de l'ère Meiji à nos jours / spus la direction de MaxTessier</t>
  </si>
  <si>
    <t>791.6 LAUT 1</t>
  </si>
  <si>
    <t>Georges Lautner : foutu fourbi / entretiens avec José-Louis  Bocquet ; photographies commentées par Georges Lautner</t>
  </si>
  <si>
    <t>Genève : Source publishing : La Sirène, 2000</t>
  </si>
  <si>
    <t>Bocquet, José-Louis 1962-....</t>
  </si>
  <si>
    <t>791.7 LANC 2</t>
  </si>
  <si>
    <t>Burt Lancaster : an american life / Kate Bufford</t>
  </si>
  <si>
    <t>New York, NY : Knopf, 2000</t>
  </si>
  <si>
    <t>Buford, Kate</t>
  </si>
  <si>
    <t>791.4 CIN</t>
  </si>
  <si>
    <t>Cinéma et bande dessinée / dirigé par Gilles Ciment</t>
  </si>
  <si>
    <t>Condé sur Noireau : Ch. Corlet : Télérama, 1990</t>
  </si>
  <si>
    <t>Le cinéma italien / Jean Gili A.</t>
  </si>
  <si>
    <t>Paris : U.G.E., 1978-1982</t>
  </si>
  <si>
    <t>791(410) TYP</t>
  </si>
  <si>
    <t>Typiquement british : le cinéma britannique / dir. N.T. Binh, Philippe Pilard ; préf. Bertrand Tavernier</t>
  </si>
  <si>
    <t>Luchino Visconti : vérités d'une légende / Michèle Lagny</t>
  </si>
  <si>
    <t>Courbevoie (Hauts-de-Seine) : Durante Paris : Ed. de la BIFI, 2002</t>
  </si>
  <si>
    <t>Lagny, Michèle 1938-2018</t>
  </si>
  <si>
    <t>Les années pop : cinéma et politique : 1956-1970 / Jean-Louis Comolli, Gérard Leblanc, Jean Narboni</t>
  </si>
  <si>
    <t>Paris : Bibliothèque publique d'information/Centre Pompidou, 2001</t>
  </si>
  <si>
    <t>La révolution figurée : inscription de l'histoire et du politique dans un film : Octobre II / Michèle Lagny, Marie-Cl</t>
  </si>
  <si>
    <t>Paris : Ed. Albatros, 1979</t>
  </si>
  <si>
    <t>791(07) FER</t>
  </si>
  <si>
    <t>Analyse de film, analyse de sociétés : une source nouvelle pour l'histoire / Marc Ferro</t>
  </si>
  <si>
    <t>Paris : Hachette, 1975</t>
  </si>
  <si>
    <t>L'amour est plus froid que la mort : une vie de Rainer Werner Fassbinder / Robert Katz ; trad. de l'américain par Gérard</t>
  </si>
  <si>
    <t>Paris : Presses de la Renaissance, 1988</t>
  </si>
  <si>
    <t>Katz, Robert 1933-....</t>
  </si>
  <si>
    <t>791.6 MALL 1</t>
  </si>
  <si>
    <t>Lacombe Lucien / Louis Malle, Patrick Modiano</t>
  </si>
  <si>
    <t>Paris : Gallimard, 1974</t>
  </si>
  <si>
    <t>Malle, Louis 1932-1995</t>
  </si>
  <si>
    <t>791.7 NOIR 1</t>
  </si>
  <si>
    <t>Mémoire cavalière / Philippe Noiret</t>
  </si>
  <si>
    <t>Paris : R. Laffont, 2007</t>
  </si>
  <si>
    <t>Noiret, Philippe 1930-2006</t>
  </si>
  <si>
    <t>791.6 BREI 1</t>
  </si>
  <si>
    <t>Corps amoureux : entretiens avec Claire Vassé / Catherine Breillat</t>
  </si>
  <si>
    <t>[Paris] : Denoël, impr. 2006</t>
  </si>
  <si>
    <t>Breillat, Catherine 1948-....</t>
  </si>
  <si>
    <t>791.6 TOUR 2</t>
  </si>
  <si>
    <t>Jacques Tourneur, les figures de la peur / Frank Lafond</t>
  </si>
  <si>
    <t>Rennes : Presses universitaires de Rennes, 2007</t>
  </si>
  <si>
    <t>Lafond, Frank 1969-.... 070</t>
  </si>
  <si>
    <t>"Van Gogh" de Maurice Pialat / Vincent Amiel</t>
  </si>
  <si>
    <t>Neuilly : Atlande, DL 2006</t>
  </si>
  <si>
    <t>791(71) ZEA</t>
  </si>
  <si>
    <t>L'Office national du film et le cinéma canadien (1939-2003) : éloge de la frugalité / Caroline Zéau</t>
  </si>
  <si>
    <t>Bruxelles : PIE-Peter Lang, 2006</t>
  </si>
  <si>
    <t>Zéau, Caroline</t>
  </si>
  <si>
    <t>791(73) MAC</t>
  </si>
  <si>
    <t>A critical cinema : interviews with independant filmmakers / Scott Mac Donald</t>
  </si>
  <si>
    <t>Berkeley : University of California press, 2006</t>
  </si>
  <si>
    <t>MacDonald, Scott 1942-....</t>
  </si>
  <si>
    <t>791.6 WATK 1</t>
  </si>
  <si>
    <t>Media crisis / Peter Watkins ; préf. Jean-Pierre Le Nestour</t>
  </si>
  <si>
    <t>Paris : Homnisphères, 2007</t>
  </si>
  <si>
    <t>Watkins, Peter 1935-....</t>
  </si>
  <si>
    <t>Stars Mirkine / Stéphane Mirkine</t>
  </si>
  <si>
    <t>Mirkine, Stéphane</t>
  </si>
  <si>
    <t>791.01 LEC</t>
  </si>
  <si>
    <t>Les leçons de cinéma / Théo Angelopoulos, Youssef Chahine, André Delvaux... [et al.] ; [préface de Gilles Jacob] ; [édit</t>
  </si>
  <si>
    <t>[Paris] : Festival de Cannes [Paris] : Panama, impr. 2007</t>
  </si>
  <si>
    <t>Images / Ingmar Bergman ; trad. du suédois par C. G. Bjurström et Lucie Albertini</t>
  </si>
  <si>
    <t>L'attrait de l'ombre : Brakhage, Dreyer, Godard, Lang, Tourneur... / Dominique Païni</t>
  </si>
  <si>
    <t>791.044 FRO</t>
  </si>
  <si>
    <t>Le cinéma et la Shoah : un art à l'épreuve de la tragédie du 20è siècle / dir. Jean-Michel Frodon</t>
  </si>
  <si>
    <t>791(44) MON</t>
  </si>
  <si>
    <t>Histoire juridique des interdits cinématographiques en France, 1909-2001 / Albert Montagne ; préface de Jean Sagnes</t>
  </si>
  <si>
    <t>Montagne, Albert 1959-....</t>
  </si>
  <si>
    <t>Federico Fellini / Angel Quintana ; trad. de l'espagnol Marien Neveu</t>
  </si>
  <si>
    <t>Quintana, Àngel 1960-....</t>
  </si>
  <si>
    <t>791.7 LORE 2</t>
  </si>
  <si>
    <t>Sophia Loren : au rendez-vous du destin / Frédéric Valmont</t>
  </si>
  <si>
    <t>Paris : D. Carpentier, 2007</t>
  </si>
  <si>
    <t>791.046 DEK</t>
  </si>
  <si>
    <t>Du spirituel au cinéma : essai sur le cinéma d'action et l'occultisme contemporain / Christophe Dekindt et Grégoire Perr</t>
  </si>
  <si>
    <t>Lille : Éd. Pic de la Mirandole, cop. 2008</t>
  </si>
  <si>
    <t>Dekindt, Christophe 1971-....</t>
  </si>
  <si>
    <t>791.6 LHER 2</t>
  </si>
  <si>
    <t>Marcel L'Herbier, l'art du cinéma / dir. Laurent Véray</t>
  </si>
  <si>
    <t>Paris : Association française de recherche sur l'histoire du cinéma, 2008</t>
  </si>
  <si>
    <t>Woody Allen / Florence Colombani</t>
  </si>
  <si>
    <t>Paris : Le Monde Editions : Cahiers du cinéma, 2008</t>
  </si>
  <si>
    <t>Dennis Hopper et le nouvel Hollywood / Cinémathèque française ; commissariat de l'exposition et direction du catalogue,</t>
  </si>
  <si>
    <t>Paris : Cinémathèque française, 2008</t>
  </si>
  <si>
    <t>Orléan, Matthieu</t>
  </si>
  <si>
    <t>Montage créatif et processus esthétique d'Eisentein / Steven Bernas. Suivi de Montage 38 d'Eisenstein / traduction [du r</t>
  </si>
  <si>
    <t>Bernas, Steven</t>
  </si>
  <si>
    <t>Films des années 20 / Jürgen Müller</t>
  </si>
  <si>
    <t>Müller, Jürgen 1961-....</t>
  </si>
  <si>
    <t>791.6 MILL 1</t>
  </si>
  <si>
    <t>Serrer sa chance : entretiens avec Claire Vassé / Claude Miller</t>
  </si>
  <si>
    <t>Paris : Stock, impr. 2007</t>
  </si>
  <si>
    <t>Miller, Claude 1942-2012</t>
  </si>
  <si>
    <t>"Une partie de campagne" : Éli Lotar, photographe du tournage / sous la direction de Guy Cavagnac ; avec la participatio</t>
  </si>
  <si>
    <t>Montreuil : Éd. de l'Oeil, impr. 2007</t>
  </si>
  <si>
    <t>791(6) ARM</t>
  </si>
  <si>
    <t>Dictionnaire des cinéastes africains de long métrage / Roy Armes ; [traduit de l'anglais par Marie-Cécile Wouters]</t>
  </si>
  <si>
    <t>Paris : Éd. ATM : Éd. Karthala, impr. 2008</t>
  </si>
  <si>
    <t>Histoire et cinéma / Antoine de Baecque</t>
  </si>
  <si>
    <t>[Paris] : Cahiers du cinéma : SCEREN-CNDP, DL 2008</t>
  </si>
  <si>
    <t>Rita Hayworth : biographie / Barbara Leaming ; trad. de l'américain Françoise Adelstain</t>
  </si>
  <si>
    <t>Paris : Ramsay, 2008</t>
  </si>
  <si>
    <t>Leaming, Barbara</t>
  </si>
  <si>
    <t>Sergio Leone / Jean-Baptiste Thoret</t>
  </si>
  <si>
    <t>791(73) BUR</t>
  </si>
  <si>
    <t>Revoir Hollywood : la nouvelle critique anglo-américaine / textes réunis, traduits et présentés par Noël Burch</t>
  </si>
  <si>
    <t>791(469) LEI</t>
  </si>
  <si>
    <t>Dicionário do cinema português : 1989-2003 / Jorge Leitão Ramos</t>
  </si>
  <si>
    <t>Lisboa : Caminho, cop. 2005</t>
  </si>
  <si>
    <t>Ramos, Jorge Leitão 1952-.... 070</t>
  </si>
  <si>
    <t>Le mythe du director's cut / sous la direction de Michel Marie et François Thomas</t>
  </si>
  <si>
    <t>Paris : Presses Sorbonne nouvelle, DL 2008</t>
  </si>
  <si>
    <t>791.7 DELO.D 1</t>
  </si>
  <si>
    <t>Demain, tout commence / Danièle Delorme</t>
  </si>
  <si>
    <t>Paris : R. Laffont, impr. 2008</t>
  </si>
  <si>
    <t>Delorme, Danièle 1926-2015</t>
  </si>
  <si>
    <t>Poétique du témoignage : autour du film "Nuit et brouillard" d'Alain Resnais / Hélène Raymond</t>
  </si>
  <si>
    <t>Raymond, Hélène 1970-....</t>
  </si>
  <si>
    <t>791(73) GIM</t>
  </si>
  <si>
    <t>Le cinéma des années Reagan : un modèle hollywoodien ? / dir. Frédéric Gimello-Mesplomb ; préf. Michel Cieutat</t>
  </si>
  <si>
    <t>791.03 MER</t>
  </si>
  <si>
    <t>Le court métrage / Thierry Méranger</t>
  </si>
  <si>
    <t>Futuroscope (Vienne) : CNDP Paris : Scéren : Cahiers du cinéma, 2007</t>
  </si>
  <si>
    <t>Méranger, Thierry</t>
  </si>
  <si>
    <t>791.6 KURO.K 2</t>
  </si>
  <si>
    <t>Kiyoshi Kurosawa : mémoire de la disparition / Diane Arnaud</t>
  </si>
  <si>
    <t>Pertuis : Rouge profond, impr. 2006</t>
  </si>
  <si>
    <t>791.01 ZAB</t>
  </si>
  <si>
    <t>Gilles Deleuze : voir, parler, penser au risque du cinéma / Dork Zabunyan</t>
  </si>
  <si>
    <t>Paris : Presses Sorbonne nouvelle, DL 2006</t>
  </si>
  <si>
    <t>791.5 VIV</t>
  </si>
  <si>
    <t>Prélude au cinéma : de la préhistoire à l'invention / Jean Vivié ; édition établie, annotée et présentée par Maurice Gia</t>
  </si>
  <si>
    <t>[Paris] : Éd. l'Harmattan, DL 2006</t>
  </si>
  <si>
    <t>Vivié, Jean 1904-1972</t>
  </si>
  <si>
    <t>791.6 SHAR 2</t>
  </si>
  <si>
    <t>Paul Sharits / éd. Yann Beauvais ; textes Bill Brand, Edwin Carels, Rosalind Krauss et al.</t>
  </si>
  <si>
    <t>Dijon : Presses du réel, 2008</t>
  </si>
  <si>
    <t>Jean-Luc Godard / Jacques Mandelbaum</t>
  </si>
  <si>
    <t>Steven Spielberg / Clélia Cohen</t>
  </si>
  <si>
    <t>Cohen, Clélia</t>
  </si>
  <si>
    <t>793.2(73) CAS</t>
  </si>
  <si>
    <t>24 heures chrono / photogr. Jon Cassar</t>
  </si>
  <si>
    <t>Bruxelles : L. Pire, 2007</t>
  </si>
  <si>
    <t>Cassar, Jon 1958-....</t>
  </si>
  <si>
    <t>791.01 FON</t>
  </si>
  <si>
    <t>Ecrits pour le cinéma : le muet et le parlant / Benjamin Fondane ; textes réunis et présentés par Michel Carassou, Olivi</t>
  </si>
  <si>
    <t>Lagrasse (Aude) : Verdier, 2007</t>
  </si>
  <si>
    <t>Fondane, Benjamin 1898-1944</t>
  </si>
  <si>
    <t>Anecdotes / Jonas Mekas ; photographies de l'auteur ; [présenté par] Jérôme Sans ; traduit de l'américain par Jean-</t>
  </si>
  <si>
    <t>Paris : Scali, impr. 2007</t>
  </si>
  <si>
    <t>De la beauté des latrines : pour réhabiliter le sens au cinéma et ailleurs / Noël Burch</t>
  </si>
  <si>
    <t>791.02 RAP</t>
  </si>
  <si>
    <t>Le spectateur qui en savait trop / Mark Rappaport ; traduit de l'américain par Jean-Luc Mengus</t>
  </si>
  <si>
    <t>Paris : POL, impr. 2008</t>
  </si>
  <si>
    <t>Rappaport, Mark 1941-....</t>
  </si>
  <si>
    <t>Le cinéma français des années 1990 : une génération de transition / René Prédal</t>
  </si>
  <si>
    <t>791(540) DEP</t>
  </si>
  <si>
    <t>Bollywood : cinéma et mondialisation / Camille Deprez ; avant-propos de Kristian Feigelson</t>
  </si>
  <si>
    <t>Villeneuve d'Ascq : Presses universitaires du Septentrion, impr. 2010</t>
  </si>
  <si>
    <t>Deprez, Camille 1977-.... 212</t>
  </si>
  <si>
    <t>Lacombe Lucien, de Louis Malle / Jacqueline Nacache</t>
  </si>
  <si>
    <t>Neuilly-sur-Seine (Hauts-de-Seine) : Atlande, 2008</t>
  </si>
  <si>
    <t>Roman Polanski : une signature cinématographique / Alexandre Tylski ; préf. Michel Ciment ; propos inédits de Roman Pola</t>
  </si>
  <si>
    <t>Lyon : Aléas, 2008</t>
  </si>
  <si>
    <t>Tylski, Alexandre 1976-....</t>
  </si>
  <si>
    <t>791(519) TAN</t>
  </si>
  <si>
    <t>Tan'gun. . 2, Comment peut-on être Coréen ?</t>
  </si>
  <si>
    <t>791.6 DENI 2</t>
  </si>
  <si>
    <t>Claire Denis : cinéaste à part, et entière / par Cédric Mal</t>
  </si>
  <si>
    <t>Paris : Éd. de Verneuil, impr. 2008</t>
  </si>
  <si>
    <t>Mal, Cédric 1982-....</t>
  </si>
  <si>
    <t>791.6 WHAL 2</t>
  </si>
  <si>
    <t>La fiancée de Frankenstein : essai / Alberto Manguel ; trad. de l'anglais Christine Le Boeuf</t>
  </si>
  <si>
    <t>Chauvigny (Vienne) : Escampette, 2008</t>
  </si>
  <si>
    <t>Manguel, Alberto 1948-....</t>
  </si>
  <si>
    <t>La parole et le lieu : le cinéma selon Manoel de Oliveira / Mathias Lavin</t>
  </si>
  <si>
    <t>Lavin, Mathias 1974-....</t>
  </si>
  <si>
    <t>791(73) SEV</t>
  </si>
  <si>
    <t>Blaxploitation : 70's soul fever ! / Julien Sévéon</t>
  </si>
  <si>
    <t>La nuit du chasseur : une esthétique cinématographique / Damien Ziegler</t>
  </si>
  <si>
    <t>Ziegler, Damien 1977-....</t>
  </si>
  <si>
    <t>791.3 BER</t>
  </si>
  <si>
    <t>De Warhol à Wenders, une vie de cinéma : souvenirs de Pascale Dauman / Frédérique Berthet</t>
  </si>
  <si>
    <t>Berthet, Frédérique 1970-....</t>
  </si>
  <si>
    <t>791.045 SCH</t>
  </si>
  <si>
    <t>Cinéma et magie : du 7e art comme art d'illusion, de manipulation, de désir coupable et d'action détournée sur le monde.</t>
  </si>
  <si>
    <t>Scheinfeigel, Maxime</t>
  </si>
  <si>
    <t>791.6 CANT 1</t>
  </si>
  <si>
    <t>Le scénario du film Entre les murs / François Bégaudeau, Laurent Cantet, Robin Campillo</t>
  </si>
  <si>
    <t>Bégaudeau, François 1971-....</t>
  </si>
  <si>
    <t>791.045 BED</t>
  </si>
  <si>
    <t>Tolérance zéro : la justice expéditive au cinéma / Fathi Beddiar ; préf. Julien Sévéon</t>
  </si>
  <si>
    <t>Beddiar, Fathi</t>
  </si>
  <si>
    <t>Le cinéma français depuis 2000 : un renouvellement incessant / René Prédal</t>
  </si>
  <si>
    <t>791.7 BROO 1</t>
  </si>
  <si>
    <t>Lulu à Hollywood / Louise Brooks</t>
  </si>
  <si>
    <t>Paris : Tallandier, 2008</t>
  </si>
  <si>
    <t>Brooks, Louise 1906-1985</t>
  </si>
  <si>
    <t>Asakusa kid / Takeshi Kitano ; trad. du japonais Karine Chesneau</t>
  </si>
  <si>
    <t>Scénarios en rose et noir : 1966-1983 / Alain Robbe-Grillet ; textes et photos réunis et présentés par Olivier Corpet et</t>
  </si>
  <si>
    <t>[Paris] : Fayard, impr. 2005</t>
  </si>
  <si>
    <t>La Nouvelle Vague et le cinéma d'auteur : socio-analyse d'une révolution artistique / Philippe Mary</t>
  </si>
  <si>
    <t>[Paris] : Seuil, DL 2006</t>
  </si>
  <si>
    <t>Mary, Philippe 1962-.... sociologue français 070</t>
  </si>
  <si>
    <t>Comprendre Godard : travelling avant sur A bout de souffle et Le mépris / Michel Marie</t>
  </si>
  <si>
    <t>Orson Welles ou Itinéraire d'un poète maudit / Jean-Claude Allais-Viart</t>
  </si>
  <si>
    <t>Lyon : Aléas, impr. 2006</t>
  </si>
  <si>
    <t>Allais-Viart, Jean-Claude 1944-....</t>
  </si>
  <si>
    <t>791.19  ENO</t>
  </si>
  <si>
    <t>Enoncer un public / le Dojo cinéma</t>
  </si>
  <si>
    <t>Dojo cinéma Montreuil, Seine-Saint-Denis</t>
  </si>
  <si>
    <t>791.02 PIG</t>
  </si>
  <si>
    <t>Serge Daney ou La morale d'un ciné-fils / Jean-François Pigoullié</t>
  </si>
  <si>
    <t>Pigoullié, Jean-François</t>
  </si>
  <si>
    <t>"Le feu follet" / Alain Ferrari ; [avant-propos de Daniel Rondeau]</t>
  </si>
  <si>
    <t>Ferrari, Alain 1939-2020</t>
  </si>
  <si>
    <t>791.7 BELL 2</t>
  </si>
  <si>
    <t>Monica Bellucci / Roberto Frini ; [traduit de l'italien par Coralie Bidault]</t>
  </si>
  <si>
    <t>Rome : Gremese [Paris] : [diff. Géodif], cop. 2006</t>
  </si>
  <si>
    <t>Frini, Roberto 1966-.... 070</t>
  </si>
  <si>
    <t>Jean-Luc Godard / [tome 1] présenté par Michel Estève ; [tome 2] présenté par Marc Cerisuelo ; avec des textes de Guido</t>
  </si>
  <si>
    <t>Paris : Lettres modernes : Minard, 1967-1993</t>
  </si>
  <si>
    <t>Entretiens avec Jonas Mekas / Jérôme Sans, Morgan Boëdec, Léa Gauthier</t>
  </si>
  <si>
    <t>793.2 SAI</t>
  </si>
  <si>
    <t>Philosophie en séries / Thibaut de Saint Maurice</t>
  </si>
  <si>
    <t>Paris : Ellipses, 2009</t>
  </si>
  <si>
    <t>Saint Maurice, Thibaut de</t>
  </si>
  <si>
    <t>791.7 FUNE 2</t>
  </si>
  <si>
    <t>Louis de Funès, grimaces et gloire / Bertrand Dicale</t>
  </si>
  <si>
    <t>Paris : Grasset, 2009</t>
  </si>
  <si>
    <t>Dicale, Bertrand 1963-....</t>
  </si>
  <si>
    <t>CinémAction. . 131, Amos Gitaï, entre terre et exil / dir. Lucie Dugas</t>
  </si>
  <si>
    <t>Condé-sur-Noireau (Calvados) : C. Corlet, 2009</t>
  </si>
  <si>
    <t>791(73) GUI</t>
  </si>
  <si>
    <t>Les peurs de Hollywood : phobies sociales dans le cinéma fantastique américain / dir. Laurent Guido</t>
  </si>
  <si>
    <t>Lausanne (Suisse) : Antipodes, 2006</t>
  </si>
  <si>
    <t>Cinéma / Elie Faure</t>
  </si>
  <si>
    <t>Houilles (Yvelines) : Manucius, 2010</t>
  </si>
  <si>
    <t>Faure, Élie 1873-1937</t>
  </si>
  <si>
    <t>791(091) DAN</t>
  </si>
  <si>
    <t>En haut des marches, le cinéma / Isabelle Danel</t>
  </si>
  <si>
    <t>Paris : les Carnets de l'info, 2007</t>
  </si>
  <si>
    <t>Danel, Isabelle 1962-....</t>
  </si>
  <si>
    <t>793.2 JOU</t>
  </si>
  <si>
    <t>Le goût de la télévision : anthologie des Cahiers du cinéma 1951-2007 / éd. Thierry Jousse</t>
  </si>
  <si>
    <t>791.6 LEMA 1</t>
  </si>
  <si>
    <t>Oeuvres de cinéma (1951-2007) / Maurice Lemaître</t>
  </si>
  <si>
    <t>Le cinéma à Nice : histoire de la Victorine en 50 films / René Prédal</t>
  </si>
  <si>
    <t>Monaco : Productions de Monte-Carlo, 2006</t>
  </si>
  <si>
    <t>791.7 MORE 2</t>
  </si>
  <si>
    <t>Jeanne Moreau : une étoile ! / Alain Guillo</t>
  </si>
  <si>
    <t>Le Kremlin-Bicêtre (Val-de-Marne) : les Points sur les i éditions, 2007</t>
  </si>
  <si>
    <t>Guillo, Alain 1942-....</t>
  </si>
  <si>
    <t>791.6 BARO 2</t>
  </si>
  <si>
    <t>Jacques de Baroncelli / sous la direction de Bernard Bastide et François de la Bretèque ; avec des textes de François Al</t>
  </si>
  <si>
    <t>[Paris] : Association française de recherche sur l'histoire du cinéma : les Mistons productions, cop. 2007</t>
  </si>
  <si>
    <t>Otto Preminger : des films noirs en fresques spectaculaires, l'oeuvre multiforme du créateur de Laura / Patrick Saffar</t>
  </si>
  <si>
    <t>Rome : Gremese, 2009</t>
  </si>
  <si>
    <t>Saffar, Patrick</t>
  </si>
  <si>
    <t>Le générique de film : de la lettre à la figure / Laurence Moinereau</t>
  </si>
  <si>
    <t>Moinereau, Laurence 1968-....</t>
  </si>
  <si>
    <t>Notre alpin quotidien : entretien avec Emmanuel Burdeau et Jean Narboni / Luc Moullet</t>
  </si>
  <si>
    <t>Archives secrètes du cinéma français (1945-1975) / Laurent Garreau ; préf. de Jacques Rigaud</t>
  </si>
  <si>
    <t>Paris : PUF, 2009</t>
  </si>
  <si>
    <t>Garreau, Laurent 1976-....</t>
  </si>
  <si>
    <t>791(57) CIN</t>
  </si>
  <si>
    <t>Cinéma et monde musulman : cultures et interdits</t>
  </si>
  <si>
    <t>791(691) BLA</t>
  </si>
  <si>
    <t>Les cinémas de Madagascar : 1937-2007 / Karine Blanchon</t>
  </si>
  <si>
    <t>Blanchon, Karine 1980-....</t>
  </si>
  <si>
    <t>791.6 LOAC 2</t>
  </si>
  <si>
    <t>Ken Loach : cinéma et société / Erika Thomas</t>
  </si>
  <si>
    <t>Thomas, Erika 1964-....</t>
  </si>
  <si>
    <t>791.01 TYL</t>
  </si>
  <si>
    <t>Le générique de cinéma : histoire et fonctions d'un fragment hybride / Alexandre Tylski</t>
  </si>
  <si>
    <t>Toulouse : Presses universitaires du Mirail-Toulouse, 2009</t>
  </si>
  <si>
    <t>791.15 LUC</t>
  </si>
  <si>
    <t>Lucio Fulci : le poète du macabre / Régis Autran, Hugues Deprets, Lionel Grenier et al.</t>
  </si>
  <si>
    <t>Paris : Bazaar &amp; Co, 2009</t>
  </si>
  <si>
    <t>Kaïro de Kiyoshi Kurosawa : le réseau des solitudes / Sébastien Jounel ; préf. Antoine Coppola</t>
  </si>
  <si>
    <t>Jounel, Sébastien</t>
  </si>
  <si>
    <t>791(421) BIV</t>
  </si>
  <si>
    <t>Cinémas de Bruxelles : portraits et dessins / Isabel Biver</t>
  </si>
  <si>
    <t>Bruxelles : CFC, 2009</t>
  </si>
  <si>
    <t>Biver, Isabel</t>
  </si>
  <si>
    <t>791.01 SIE</t>
  </si>
  <si>
    <t>Fictions d'images : essai sur l'attribution de propriétés fictives aux images de films / Emmanuel Siety</t>
  </si>
  <si>
    <t>Siety, Emmanuel</t>
  </si>
  <si>
    <t>791.15 HEN</t>
  </si>
  <si>
    <t>Le cinéma fantastique / Franck Henry</t>
  </si>
  <si>
    <t>[Paris] : "Cahiers du cinéma" : SCÉRÉN-CNDP, DL 2009</t>
  </si>
  <si>
    <t>Henry, Franck 1972-.... 070</t>
  </si>
  <si>
    <t>Robert De Niro / James Ursini ; éd. Paul Duncan</t>
  </si>
  <si>
    <t>Ursini, James 1947-....</t>
  </si>
  <si>
    <t>Cinéma contre spectacle suivi de Technique et idéologie (1971-1972) / Jean-Louis Comolli</t>
  </si>
  <si>
    <t>Lagrasse (Aude) : Verdier, 2009</t>
  </si>
  <si>
    <t>Guy Debord : de son cinéma en son art et en son temps / Guy-Claude Marie</t>
  </si>
  <si>
    <t>Marie, Guy-Claude 1949-....</t>
  </si>
  <si>
    <t>791.4 TES</t>
  </si>
  <si>
    <t>Théâtre et cinéma / Charles Tesson</t>
  </si>
  <si>
    <t>Federico Fellini / ouvrage coordonné par Jean A. Gili ; avec des textes et des entretiens de Barthélémy Amengual, Robert</t>
  </si>
  <si>
    <t>Paris : Scope, 2009</t>
  </si>
  <si>
    <t>Le roman dans le cinéma d'Alain Resnais : retour à Providence / Jean Regazzi ; préf. Jean-Louis Leutrat</t>
  </si>
  <si>
    <t>Regazzi, Jean 1969-....</t>
  </si>
  <si>
    <t>791.044 AKN</t>
  </si>
  <si>
    <t>Le péplum / Laurent Aknin</t>
  </si>
  <si>
    <t>791.042 JUL</t>
  </si>
  <si>
    <t>Les hommes-objets au cinéma / Laurent Jullier, Jean-Marc Leveratto</t>
  </si>
  <si>
    <t>Jean-Paul Belmondo / Bernard Boyé</t>
  </si>
  <si>
    <t>Gemenos (Bouches-du-Rhône) : Autres temps, 2009</t>
  </si>
  <si>
    <t>Boyé, Bernard 1960-....</t>
  </si>
  <si>
    <t>791.044 TES</t>
  </si>
  <si>
    <t>Le Vietnam : un cinéma de l'apocalypse / Laurent Tessier</t>
  </si>
  <si>
    <t>Condé-sur-Noireau (Calvados) : C. Corlet Paris : Cerf, 2009</t>
  </si>
  <si>
    <t>Tessier, Laurent 1977-....</t>
  </si>
  <si>
    <t>Jean-François Lyotard: questions au cinéma / Jean-Michel Durafour</t>
  </si>
  <si>
    <t>791.7 MERA 2</t>
  </si>
  <si>
    <t>Kad Merad : je crois que je peux voler / Annie et Bernard Réval</t>
  </si>
  <si>
    <t>Quimper : Volum éditions, 2009</t>
  </si>
  <si>
    <t>Réval, Annie</t>
  </si>
  <si>
    <t>791.6 TAVE 1</t>
  </si>
  <si>
    <t>Pas à pas dans la brume électrique : récit de tournage / Bertrand Tavernier</t>
  </si>
  <si>
    <t>Tavernier, Bertrand 1941-2021</t>
  </si>
  <si>
    <t>"Le livre de la jungle" / Pierre Lambert</t>
  </si>
  <si>
    <t>Paris : La Martinière, impr. 2009</t>
  </si>
  <si>
    <t>Lambert, Pierre 1960-.... 070</t>
  </si>
  <si>
    <t>791.6 MOLI 1</t>
  </si>
  <si>
    <t>Intérieur soir : récit / Edouard Molinaro</t>
  </si>
  <si>
    <t>Paris : A. Carrière, 2009</t>
  </si>
  <si>
    <t>Molinaro, Édouard 1928-2013</t>
  </si>
  <si>
    <t>Tutto Fellini ! : [album de l'] exposition au Jeu de paume, [Paris, 20 octobre 2009-17 janvier 2010 et de la] rétrospec</t>
  </si>
  <si>
    <t>Paris : "Beaux-arts" éd., DL 2009</t>
  </si>
  <si>
    <t>791.01 ZIM</t>
  </si>
  <si>
    <t>Le Retour de la fiction / Christian Zimmer</t>
  </si>
  <si>
    <t>Paris : Éditions du Cerf, 1984</t>
  </si>
  <si>
    <t>Zimmer, Christian 1929-2014 070</t>
  </si>
  <si>
    <t>791.6 KUST 1</t>
  </si>
  <si>
    <t>Il était une fois... Underground / Emir Kusturica et Serge Grunberg</t>
  </si>
  <si>
    <t>Paris : Cahiers du cinéma, 1995</t>
  </si>
  <si>
    <t>Kusturica, Emir 1954-....</t>
  </si>
  <si>
    <t>Casque d'or de Jean Becker / Valérie Vignaux</t>
  </si>
  <si>
    <t>Neuilly-sur-Seine (Hauts-de-Seine) : Atlande, 2009</t>
  </si>
  <si>
    <t>Vignaux, Valérie 1965-....</t>
  </si>
  <si>
    <t>Pour une cinéphilie grand angle / Arnaud Guigue</t>
  </si>
  <si>
    <t>Biarritz (Pyrénées-Atlantiques) : Séguier, 2009</t>
  </si>
  <si>
    <t>Guigue, Arnaud</t>
  </si>
  <si>
    <t>791(48) QVI</t>
  </si>
  <si>
    <t>Guide to the cinema of Sweden and Finland / Per Olov Qvist</t>
  </si>
  <si>
    <t>Westport : Greenwood, 2000</t>
  </si>
  <si>
    <t>Qvist, Per Olov 1948-....</t>
  </si>
  <si>
    <t>791.6 LERO.H 1</t>
  </si>
  <si>
    <t>On appelle ça le printemps : scénario / Hervé Le Roux</t>
  </si>
  <si>
    <t>Le Roux, Hervé 1956-2017</t>
  </si>
  <si>
    <t>791.6 RIVE 1</t>
  </si>
  <si>
    <t>Phénix, L'an II, Marie et Julien / Jacques Rivette ; présentation Hélène Frappat</t>
  </si>
  <si>
    <t>Rivette, Jacques 1928-2016</t>
  </si>
  <si>
    <t>Le plan : au commencement du cinéma/ / Emmanuel Siety</t>
  </si>
  <si>
    <t>793.2(73) WIN</t>
  </si>
  <si>
    <t>Les miroirs de la vie : histoire des séries américaines / Martin Winckler</t>
  </si>
  <si>
    <t>Paris : le Passage, 2002</t>
  </si>
  <si>
    <t>Winckler, Martin 1955-....</t>
  </si>
  <si>
    <t>791.7 LYNE 2</t>
  </si>
  <si>
    <t>Vie et mort de Poil de Carotte : Robert Lynen, acteur et résistant / François Charles</t>
  </si>
  <si>
    <t>Strasbourg : la Nuée bleue, 2002</t>
  </si>
  <si>
    <t>Charles, François 1934-.... 070</t>
  </si>
  <si>
    <t>791(73) ASI</t>
  </si>
  <si>
    <t>L'Asie à Hollywood / sous la dir. de Charles Tesson, Claudine Paquot et Roger Garcia ; textes de Olivier Assayas, Martha</t>
  </si>
  <si>
    <t>[Paris] : "Cahiers du cinéma" Locarno : Festival international du film de Locarno, 2001</t>
  </si>
  <si>
    <t>791 SER</t>
  </si>
  <si>
    <t>Étudier le cinéma / Michel Serceau</t>
  </si>
  <si>
    <t>Paris : Éd. du Temps, 2001</t>
  </si>
  <si>
    <t>791.6 KRAM 1</t>
  </si>
  <si>
    <t>Points de départ : entretien avec Robert Kramer / Bernard Eisenschitz ; collab. Roberto Turigliatto</t>
  </si>
  <si>
    <t>Kramer, Robert 1939-1999</t>
  </si>
  <si>
    <t>791.6 ANTO 1</t>
  </si>
  <si>
    <t>Ce bowling sur le Tibre = Quel bowling sul Tevere / Michelangelo Antonioni ; trad. de l'italien Sibylle Zabriew</t>
  </si>
  <si>
    <t>Paris : Images modernes, 2004</t>
  </si>
  <si>
    <t>Antonioni, Michelangelo 1912-2007</t>
  </si>
  <si>
    <t>Scénarios non réalisés / Michelangelo Antonioni ; éd. établie par Alain Bonfand</t>
  </si>
  <si>
    <t>791.6 LEMA 2</t>
  </si>
  <si>
    <t>Le café-cinéma Lemaître suivi de Huit films lettristes : 1967-1969 / Maurice Lemaître</t>
  </si>
  <si>
    <t>Ozu ou L'anti-cinéma / Kiju Oshida ; trad. du japonais Jean Viala, Jean Campignon</t>
  </si>
  <si>
    <t>Arles (Bouches-du-Rhône) : Actes Sud Issy-les-Moulineaux (Hauts-de-Seine) : Arte Editions Lyon (Rhône) : Institut Lumi</t>
  </si>
  <si>
    <t>Yoshida, Kijū 1933-2022</t>
  </si>
  <si>
    <t>791.7 MARA 2</t>
  </si>
  <si>
    <t>Jean Marais : l'oeuvre graphique / Serge Tardy ; avec la collab. de Jacqueline Peycelon et Sylvie Midoux</t>
  </si>
  <si>
    <t>Aix-en-Provence : Edisud, 1988</t>
  </si>
  <si>
    <t>Tardy, Serge</t>
  </si>
  <si>
    <t>791.18 HOL</t>
  </si>
  <si>
    <t>Z is for Zagreb / by Ronald Holloway</t>
  </si>
  <si>
    <t>London : Tantivy Press, 1972</t>
  </si>
  <si>
    <t>Holloway, Ronald</t>
  </si>
  <si>
    <t>791.13 LHA</t>
  </si>
  <si>
    <t>Dictionnaire du western italien / Gian Lhassa ; avec la collab. de Michel Lequeux</t>
  </si>
  <si>
    <t>Mariembourg : Grand angle, 1983</t>
  </si>
  <si>
    <t>Lhassa, Gian</t>
  </si>
  <si>
    <t>791.14 JAE</t>
  </si>
  <si>
    <t>Pirates à l'affiche : les aventuriers de la mer dans le cinéma occidental des origines à nos jours / Gérard A. Jaege</t>
  </si>
  <si>
    <t>Saint-Sébastien : Ed. ACL-Crocus, 1989</t>
  </si>
  <si>
    <t>Jaeger, Gérard A. 1952-.... 070</t>
  </si>
  <si>
    <t>791.3 BRA</t>
  </si>
  <si>
    <t>Pierre Braunberger Producteur : cinémamémoire / préf. de Jean-Luc Godard ; propos recueillis par Jacques Gerber</t>
  </si>
  <si>
    <t>Braunberger, Pierre 1905-1990</t>
  </si>
  <si>
    <t>791.6 WELL 1</t>
  </si>
  <si>
    <t>Orson Welles: interviews / ed. by Mark W. Estrin</t>
  </si>
  <si>
    <t>Jackson : University Press of Mississippi, 2002</t>
  </si>
  <si>
    <t>Welles, Orson 1915-1985</t>
  </si>
  <si>
    <t>Bourvil / Jean-Jacques Jelot-Blanc, James Huet</t>
  </si>
  <si>
    <t>[Paris] : Stock, 1990</t>
  </si>
  <si>
    <t>Jelot-Blanc, Jean-Jacques 1948-....</t>
  </si>
  <si>
    <t>791.7 MEUR 1</t>
  </si>
  <si>
    <t>Les éperons de la liberté / Paul Meurisse</t>
  </si>
  <si>
    <t>Paris : R. Laffont, 1979</t>
  </si>
  <si>
    <t>Meurisse, Paul 1912-1979 070</t>
  </si>
  <si>
    <t>791.7 LEIG 2</t>
  </si>
  <si>
    <t>Vivien Leigh : biographie / Alexander Walker ; trad. de l'anglais par Eric Chedaille</t>
  </si>
  <si>
    <t>Walker, Alexander 070</t>
  </si>
  <si>
    <t>791.6 TANN 2</t>
  </si>
  <si>
    <t>Alain Tanner / Christian Dimitriu</t>
  </si>
  <si>
    <t>Paris : H. Veyrier, 1985</t>
  </si>
  <si>
    <t>Dimitriu, Christian</t>
  </si>
  <si>
    <t>791.6 STRO 2</t>
  </si>
  <si>
    <t>Erich von Stroheim / Maurice Bessy</t>
  </si>
  <si>
    <t>Paris : Pygmalion, 1984</t>
  </si>
  <si>
    <t>Bessy, Maurice 1910-1993 070</t>
  </si>
  <si>
    <t>Hommage à Jean Vigo / textes et témoignages inédits recueillis par Freddy Buache ; avec la collab. de Vinicio Beretta, e</t>
  </si>
  <si>
    <t>Lausanne : Cinémathèque suisse, 1962</t>
  </si>
  <si>
    <t>Jean Vigo / présenté par Michel Estève avec des textes de Barthélemy Amengual, Jean Gili, Claude Perrin, Vincent Pinel..</t>
  </si>
  <si>
    <t>Paris : Lettres modernes, 1966</t>
  </si>
  <si>
    <t>Andrzej Wajda / Michel Estève</t>
  </si>
  <si>
    <t>791.6 WALS 1</t>
  </si>
  <si>
    <t>Un Demi-siècle à Hollywood : mémoires d'un cinéaste / Raoul Walsh ; traduit de l'américain par Claudine O'Hagan et</t>
  </si>
  <si>
    <t>Paris : Calmann-Lévy, 1976</t>
  </si>
  <si>
    <t>Walsh, Raoul 1887-1980 070</t>
  </si>
  <si>
    <t>791.6 WARH 2</t>
  </si>
  <si>
    <t>Andy Warhol, cinéma / [sous la dir. de Bernard Blistène et Jean-Michel Bouhours]</t>
  </si>
  <si>
    <t>Paris : Ed. du Centre Georges Pompidou : Carré, 1990</t>
  </si>
  <si>
    <t>791.7 HEPB 1</t>
  </si>
  <si>
    <t>Moi : histoires de ma vie / Katharine Hepburn ; trad. de l'américain par Françoise Cartano</t>
  </si>
  <si>
    <t>Paris : Presses de la Renaissance, 1991</t>
  </si>
  <si>
    <t>Hepburn, Katharine 1907-2003 070</t>
  </si>
  <si>
    <t>Gene Kelly / Tony Thomas ; préf. de Fred Astaire ; trad. et adapt. de l'américain par André-Charles Cohen</t>
  </si>
  <si>
    <t>Paris : H. Veyrier, 1976</t>
  </si>
  <si>
    <t>Thomas, Tony 1947-....</t>
  </si>
  <si>
    <t>Un Esprit libre ne doit rien apprendre en esclave / Roberto Rossellini ; traduit... [du manuscrit] italien par Paul Alex</t>
  </si>
  <si>
    <t>Paris : Fayrad, 1977</t>
  </si>
  <si>
    <t>791.7 FEUI 2</t>
  </si>
  <si>
    <t>Edwige Feuillère / Alain Feydeau</t>
  </si>
  <si>
    <t>Paris : H. Veyrier, 1991</t>
  </si>
  <si>
    <t>Feydeau, Alain 1934-2008</t>
  </si>
  <si>
    <t>791.7 FRES 2</t>
  </si>
  <si>
    <t>Pierre Fresnay, gentilhomme de l'écran / Charles Ford</t>
  </si>
  <si>
    <t>Paris : France-Empire, 1981</t>
  </si>
  <si>
    <t>Ford, Charles 1908-1989</t>
  </si>
  <si>
    <t>791.7 GABL 2</t>
  </si>
  <si>
    <t>Clark Gable / par Gabe Essoe ; avant-propos de Charles Champlin</t>
  </si>
  <si>
    <t>Essoe, Gabe</t>
  </si>
  <si>
    <t>791.7 GISH</t>
  </si>
  <si>
    <t>Le Cinéma, Mr. Griffith et moi / Lillian Gish ; avec la collab. de Ann Pinchot ; trad. de l'américain par Françoise Davr</t>
  </si>
  <si>
    <t>[Paris] : Ramsay, 1990</t>
  </si>
  <si>
    <t>Gish, Lillian 1896-1993</t>
  </si>
  <si>
    <t>791.7 NIVE 1</t>
  </si>
  <si>
    <t>Décrocher la lune / David Niven ; trad. de l'anglais par Simone Hilling</t>
  </si>
  <si>
    <t>Paris : R. Laffont, 1973</t>
  </si>
  <si>
    <t>Niven, David 1910-1983</t>
  </si>
  <si>
    <t>791.7 NOIR 2</t>
  </si>
  <si>
    <t>Philippe Noiret / Dominique Maillet</t>
  </si>
  <si>
    <t>Maillet, Dominique 19..-.... cinéaste 070</t>
  </si>
  <si>
    <t>"Moïse et Aaron", Arnold Schoenberg : livret de l'opéra/découpage du film / Danièle Huillet, Jean-Marie Straub ; jou</t>
  </si>
  <si>
    <t>Toulouse : Ombres, 1990</t>
  </si>
  <si>
    <t>Les chiens du Sinaï / par Franco Fortini ; Fortini/Cani de Jean-Marie Straub et Danièle Huillet ; dossier préparé pa</t>
  </si>
  <si>
    <t>Paris : Ed. de l'Etoile, 1979</t>
  </si>
  <si>
    <t>Fortini, Franco 1917-1994</t>
  </si>
  <si>
    <t>791.7 BERR 2</t>
  </si>
  <si>
    <t>Jules Berry, le joueur / Henri Marc</t>
  </si>
  <si>
    <t>Paris : France-Empire, 1988</t>
  </si>
  <si>
    <t>Marc, Henri 1926-2012 070</t>
  </si>
  <si>
    <t>Introduction au ciné-club : histoire, théorie, pratique du ciné-club en France / Vincent Pinel</t>
  </si>
  <si>
    <t>Paris : Ed. Ouvrières, 1964</t>
  </si>
  <si>
    <t>Henri Langlois : premier citoyen du cinéma / Georges Patrick Langlois, Glenn Myrent ; en collab. avec Hugues Langlois</t>
  </si>
  <si>
    <t>Paris : Denoël, 1986</t>
  </si>
  <si>
    <t>Langlois, Georges Patrick 1920-1993 070</t>
  </si>
  <si>
    <t>791(44) CHI</t>
  </si>
  <si>
    <t>La 4 [quatre] ème République et ses films : interview de Micheline Presle / Raymond Chirat</t>
  </si>
  <si>
    <t>Renes : 5 Continents ; Paris, 1985</t>
  </si>
  <si>
    <t>Chirat, Raymond 1922-2015</t>
  </si>
  <si>
    <t>Le cinéma français des années 30 [trente] / Raymond Chirat ; préf. de Gilles Jacob</t>
  </si>
  <si>
    <t>Renens : 5 Continents ; Paris, 1983</t>
  </si>
  <si>
    <t>791(46) FON</t>
  </si>
  <si>
    <t>Del azul al verde : el cine español durante el franquismo / Domènec Font</t>
  </si>
  <si>
    <t>Barcelona : Avance, 1976</t>
  </si>
  <si>
    <t>Font, Domènec 1950-2011</t>
  </si>
  <si>
    <t>The Italian political filmmakers / John Michalczyk J.</t>
  </si>
  <si>
    <t>Rutherford : Fairleigh Dickinson, 1986</t>
  </si>
  <si>
    <t>Michalczyk, John J. 1941-....</t>
  </si>
  <si>
    <t>791(48) BER</t>
  </si>
  <si>
    <t>Le nouveau cinéma scandinave : de 1957 à 1968 / Jean Béranger</t>
  </si>
  <si>
    <t>Paris : E. Losfeld, 1968</t>
  </si>
  <si>
    <t>Béranger, Jean 1925-1997</t>
  </si>
  <si>
    <t>791(47) VOR</t>
  </si>
  <si>
    <t>Young Soviet film makers / Jeanne Vronskaya ; foreword by John Gillett</t>
  </si>
  <si>
    <t>London : G. Allen and Unwin, 1972</t>
  </si>
  <si>
    <t>Vronskaya, Jeanne</t>
  </si>
  <si>
    <t>Le cinéma chinois : 1949-1983 / Régis Bergeron</t>
  </si>
  <si>
    <t>791(73) ROF</t>
  </si>
  <si>
    <t>The Hollywood social problem film : madness, despair, and politics from the depression to the fifties / Peter Roffman, J</t>
  </si>
  <si>
    <t>Bloomington, Ind. : Indiana University Press, 1981</t>
  </si>
  <si>
    <t>Roffman, Peter</t>
  </si>
  <si>
    <t>791(73) ZRE</t>
  </si>
  <si>
    <t>Souvenirs d'Hollywood : affiches du cinéma américain 1925-1950 / Serge Zreik, Florence Zreik</t>
  </si>
  <si>
    <t>Paris : Ed. Alternatives, 1986</t>
  </si>
  <si>
    <t>Zreik, Serge</t>
  </si>
  <si>
    <t>791.6 AUD</t>
  </si>
  <si>
    <t>Ciné-modèles, Cinéma d'elles : situations de femmes dans le cinéma français, 1956-1979 / Françoise Audé ; préf. de Jacqu</t>
  </si>
  <si>
    <t>Lausanne : L'Age d'Homme, 1981</t>
  </si>
  <si>
    <t>Audé, Françoise 1938-2005</t>
  </si>
  <si>
    <t>791(410) BUA</t>
  </si>
  <si>
    <t>Cinéma anglais : autour de Kubrick et Losey / Freddy Buache</t>
  </si>
  <si>
    <t>Lausanne : L'Age d'homme, 1978</t>
  </si>
  <si>
    <t>Buache, Freddy 1924-2019</t>
  </si>
  <si>
    <t>791(43) HAR</t>
  </si>
  <si>
    <t>Souvenirs, ou le cinéma allemand selon Goebbels / Veit Harlan ; trad. française d'Albert Cologny</t>
  </si>
  <si>
    <t>Paris : France-Empire, 1974</t>
  </si>
  <si>
    <t>Harlan, Veit 1899-1964</t>
  </si>
  <si>
    <t>791(44) BUA</t>
  </si>
  <si>
    <t>Le cinéma français des années 70 [soixante-dix] / Freddy Buache, Jean-Luc Godard</t>
  </si>
  <si>
    <t>Paris : Hatier, 1990</t>
  </si>
  <si>
    <t>791.01 BIE</t>
  </si>
  <si>
    <t>Poétique des auteurs / Jean-Claude Biette</t>
  </si>
  <si>
    <t>Biette, Jean-Claude 1942-2003 070</t>
  </si>
  <si>
    <t>791(657) NGA</t>
  </si>
  <si>
    <t>Le Cinéma camerounais en crise / Guy Jérémie Ngansop</t>
  </si>
  <si>
    <t>Paris : Ed. l'Harmattan, 1988</t>
  </si>
  <si>
    <t>Ngansop, Guy Jérémie 070</t>
  </si>
  <si>
    <t>791(651) BAC</t>
  </si>
  <si>
    <t>Le cinéma en Côte d'Ivoire / Victor Bachy</t>
  </si>
  <si>
    <t>Bruxelles : O.C.I.C., 1982</t>
  </si>
  <si>
    <t>791(641) VIE</t>
  </si>
  <si>
    <t>Le Cinéma au Sénégal / Paulin Soumanou Vieyra</t>
  </si>
  <si>
    <t>Bruxelles : OCIC [Organisation catholique internationale du cinéma et de l'audiovisuel] [Paris] : l'Harmattan, 1983</t>
  </si>
  <si>
    <t>Vieyra, Paulin Soumanou 1925-1987 070</t>
  </si>
  <si>
    <t>791(71) CLA</t>
  </si>
  <si>
    <t>Canadian film / David Clanfield</t>
  </si>
  <si>
    <t>Toronto : Oxford University Press, 1987</t>
  </si>
  <si>
    <t>Clanfield, David</t>
  </si>
  <si>
    <t>791(68) TOM</t>
  </si>
  <si>
    <t>Le cinéma Sud-africain est-il tombé sur la tête ? / dossier réuni par Keyan Tomaselli</t>
  </si>
  <si>
    <t>Paris : Cerf, 1986</t>
  </si>
  <si>
    <t>791(613) BAC</t>
  </si>
  <si>
    <t>Le cinéma de Tunisie : 1956-1977 / Victor Bachy</t>
  </si>
  <si>
    <t>Tunis : Société tunisienne de diffusion, 1978</t>
  </si>
  <si>
    <t>791(574) HEN</t>
  </si>
  <si>
    <t>La Palestine et le cinéma / ouvrage collectif sous la dir. de Guy Hennebelle et Khemaïs Khayati</t>
  </si>
  <si>
    <t>Paris : E 100, 1977</t>
  </si>
  <si>
    <t>791(540) BAR</t>
  </si>
  <si>
    <t>Indian film / Erik Barnouw, Subrahmanyam Krishnaswamy</t>
  </si>
  <si>
    <t>New York, N.Y. ; London : Columbia University Press, 1963</t>
  </si>
  <si>
    <t>Barnouw, Erik 1908-2001</t>
  </si>
  <si>
    <t>791(52) BLO</t>
  </si>
  <si>
    <t>Le chemin détourné : essai sur Kobayashi et le cinéma japonais / Claude Blouin R.</t>
  </si>
  <si>
    <t>Québec : Hurtubise, 1982</t>
  </si>
  <si>
    <t>Blouin, Claude R. 1944-....</t>
  </si>
  <si>
    <t>Le film : sa forme, son sens / S. M. Eisenstein ; adapt. du russe et de l'américain sous la dir. d'Armand Panigel</t>
  </si>
  <si>
    <t>Paris : C. Bourgois, 1970</t>
  </si>
  <si>
    <t>Octobre / Sergej Ejzenštejn M.</t>
  </si>
  <si>
    <t>Paris : Seuil, 1971</t>
  </si>
  <si>
    <t>Intervista / Federico Fellini ; trad. de l'italien par Jacqueline Risset..</t>
  </si>
  <si>
    <t>[Paris] : Flammarion, 1987</t>
  </si>
  <si>
    <t>Roma / Federico Fellini ; présentation de Bernardino Zapponi ; [trad. de l'italien par Marie-Hélène Ciosi]</t>
  </si>
  <si>
    <t>Paris : Solar Ed., 1972</t>
  </si>
  <si>
    <t>Il était une fois... Samuel Fuller : histoires d'Amérique racontées à Jean Narboni et Noël Simsolo / Jean Narboni, Claud</t>
  </si>
  <si>
    <t>Paris : Cahiers du cinéma, 1986</t>
  </si>
  <si>
    <t>791.6 FEYD 2</t>
  </si>
  <si>
    <t>Jacques Feyder artisan du cinéma : 1885-1948 / Victor Bachy ; [éd. par le] Centre des techniques de diffusion de l'Unive</t>
  </si>
  <si>
    <t>Louvain : Libr. universitaire, s.d.</t>
  </si>
  <si>
    <t>791(82) NAG</t>
  </si>
  <si>
    <t>The new brazilian cinema / edited by Lucia Nagib</t>
  </si>
  <si>
    <t>London : Tauris, 2003</t>
  </si>
  <si>
    <t>Nagib, Lúcia 1956-....</t>
  </si>
  <si>
    <t>Gabin / André Brunelin ; préf. Dominique Gabin</t>
  </si>
  <si>
    <t>Paris : R. Laffont, 2004</t>
  </si>
  <si>
    <t>Brunelin, André 1926-2005</t>
  </si>
  <si>
    <t>791(091) PES</t>
  </si>
  <si>
    <t>La projection grand spectacle du Cinérama à l'Omnimax / Valérie Peseux</t>
  </si>
  <si>
    <t>Paris : Dujarric, 2004</t>
  </si>
  <si>
    <t>Peseux, Valérie</t>
  </si>
  <si>
    <t>791.6 COUL 2</t>
  </si>
  <si>
    <t>Pierre Coulibeuf : le démon du passage / dir. Laurent Le Bon</t>
  </si>
  <si>
    <t>Ministère des affaires étrangères Crisnée (Belgique) : Yellow now, 2004</t>
  </si>
  <si>
    <t>Tazio Secchiaroli : dans la lumière de Fellini / textes Gabriel Bauret</t>
  </si>
  <si>
    <t>Trézélan : Filigranes éd. Enghien-les-Bains : Centre des arts, 2003</t>
  </si>
  <si>
    <t>Bauret, Gabriel 1951-....</t>
  </si>
  <si>
    <t>791.16 COU</t>
  </si>
  <si>
    <t>Les petits maîtres du burlesque américain, 1909-1929 / Jean-Jacques Couderc ; préf. de Antoine Faivre</t>
  </si>
  <si>
    <t>Paris : CNRS éd., 2000</t>
  </si>
  <si>
    <t>Couderc, Jean-Jacques 070</t>
  </si>
  <si>
    <t>791.6 HOOP 2</t>
  </si>
  <si>
    <t>Une expérience américaine du chaos : Massacre à la tronçonneuse de Tobe Hooper / par Jean-Baptiste Thoret</t>
  </si>
  <si>
    <t>791(44) COU</t>
  </si>
  <si>
    <t>Les malédictions du cinéma français : une histoire du cinéma français parlant, 1928-1978 / Francis Courtade ; préf. par</t>
  </si>
  <si>
    <t>Paris : A. Moreau, 1978</t>
  </si>
  <si>
    <t>Courtade, Francis</t>
  </si>
  <si>
    <t>791(6) DIA</t>
  </si>
  <si>
    <t>African film : new forms of aesthetics and politics / Manthia Diawara</t>
  </si>
  <si>
    <t>Munich : Prestel, 2010</t>
  </si>
  <si>
    <t>Diawara, Manthia 1953-....</t>
  </si>
  <si>
    <t>791.6 CARN 1</t>
  </si>
  <si>
    <t>Drôle de drame / Marcel Carné, Jacques Prévert</t>
  </si>
  <si>
    <t>Paris : Balland, 1974</t>
  </si>
  <si>
    <t>Carné, Marcel 1906-1996</t>
  </si>
  <si>
    <t>791.6 CAYA 2</t>
  </si>
  <si>
    <t>André Cayatte / Guy Braucourt, André Cayatte</t>
  </si>
  <si>
    <t>Paris : Seghers, 1969</t>
  </si>
  <si>
    <t>Braucourt, Guy</t>
  </si>
  <si>
    <t>791.6 DELL 1</t>
  </si>
  <si>
    <t>Ecrits cinématographiques / Louis Delluc ; éd. établie et présentée par Pierre Lherminier</t>
  </si>
  <si>
    <t>Paris : Cinémathèque française, 1985-1990</t>
  </si>
  <si>
    <t>Delluc, Louis 1890-1924</t>
  </si>
  <si>
    <t>791.6 DESI 2</t>
  </si>
  <si>
    <t>Vittorio De Sica / Henri Agel</t>
  </si>
  <si>
    <t>Paris : Ed. Universitaires, 1964</t>
  </si>
  <si>
    <t>791.02 SOU</t>
  </si>
  <si>
    <t>Ecrits de cinéma / Philippe Soupault ; textes réunis et présentés (avec notes et index) par Alain et Odette Virmaux</t>
  </si>
  <si>
    <t>Paris : Plon, 1979</t>
  </si>
  <si>
    <t>Soupault, Philippe 1897-1990</t>
  </si>
  <si>
    <t>791.047 ADR</t>
  </si>
  <si>
    <t>Cirque au cinéma, cinéma au cirque / Adrian</t>
  </si>
  <si>
    <t>Paris : Paul Adrian, 1984</t>
  </si>
  <si>
    <t>Adrian 1919-2013 070</t>
  </si>
  <si>
    <t>791.044 TIE</t>
  </si>
  <si>
    <t>Le tiers-monde en films / [dossier réuni par Guy Hennebelle]</t>
  </si>
  <si>
    <t>Paris : Cinémaction : F. Maspero, 1982</t>
  </si>
  <si>
    <t>791.044 PUI</t>
  </si>
  <si>
    <t>L'Apocalypse nucléaire et son cinéma / Hélène Puiseux</t>
  </si>
  <si>
    <t>Paris : Ed. du Cerf, 1988</t>
  </si>
  <si>
    <t>Puiseux, Hélène 1932-.... 070</t>
  </si>
  <si>
    <t>791.042 ROS</t>
  </si>
  <si>
    <t>Women's reflections : the feminist Film Movement / Jan Rosenberg</t>
  </si>
  <si>
    <t>Ann Arbor, Michel. : UMI Research press, 1979</t>
  </si>
  <si>
    <t>Rosenberg, Jan</t>
  </si>
  <si>
    <t>791.044 FRI</t>
  </si>
  <si>
    <t>L'image et son juif : le juif dans le cinéma nazi / Régine Mihal Friedman</t>
  </si>
  <si>
    <t>Paris : Payot, 1983</t>
  </si>
  <si>
    <t>Friedman, Régine Mihal</t>
  </si>
  <si>
    <t>791.6 OSHI 2</t>
  </si>
  <si>
    <t>Nagisa Oshima / par Louis Danvers et Charles Tatum jr</t>
  </si>
  <si>
    <t>Paris : "Cahiers du cinéma", 1986</t>
  </si>
  <si>
    <t>Tatum, Charles 070</t>
  </si>
  <si>
    <t>791.6 OZU. 1</t>
  </si>
  <si>
    <t>Crépuscule à Tokyo / Yasujiro Ozu ; trad. du japonais par Michel et Estrellita Wasserman</t>
  </si>
  <si>
    <t>Paris : Publications Orientalistes de France, 1986</t>
  </si>
  <si>
    <t>Ozu, Yasujirô 1903-1963</t>
  </si>
  <si>
    <t>Printemps tardif / Yasujiro Ozu ; trad. du japonais par Michel et Estrellita Wasserman</t>
  </si>
  <si>
    <t>Le goût du saké / Yasujiro Ozu ; trad. du japonais par Michel et Estrellita Wasserman</t>
  </si>
  <si>
    <t>791.6 MUNK 2</t>
  </si>
  <si>
    <t>Andrzej Munk / Michel Estève</t>
  </si>
  <si>
    <t>Le souffle au coeur / Louis Malle</t>
  </si>
  <si>
    <t>791.6 LEEN 2</t>
  </si>
  <si>
    <t>Les Yeux ouverts : entretiens avec Jean Lacouture / Roger Leenhardt</t>
  </si>
  <si>
    <t>Paris : Seuil, 1979</t>
  </si>
  <si>
    <t>Leenhardt, Roger 1903-1985 070</t>
  </si>
  <si>
    <t>791.6 LEEN 1</t>
  </si>
  <si>
    <t>Chroniques de cinéma / Roger Leenhardt</t>
  </si>
  <si>
    <t>Paris : " Cahiers du cinéma ", 1986</t>
  </si>
  <si>
    <t>Le livre de Ran / texte de Bertrand Raison ; avec la collab. de Serge Toubiana</t>
  </si>
  <si>
    <t>Paris : Cahiers du cinéma : Seuil, 1985</t>
  </si>
  <si>
    <t>Raison, Bertrand</t>
  </si>
  <si>
    <t>Une vie / Elia Kazan ; trad. de l'américain par Jérôme Jacobs</t>
  </si>
  <si>
    <t>Paris : Grasset, 1989</t>
  </si>
  <si>
    <t>791.6 DASS 2</t>
  </si>
  <si>
    <t>Jules Dassin / Fabien Siclier et Jacques Lévy</t>
  </si>
  <si>
    <t>Paris : Édilig, 1986</t>
  </si>
  <si>
    <t>Lévy, Jacques 1960-.... 070</t>
  </si>
  <si>
    <t>791.6 DREY 2</t>
  </si>
  <si>
    <t>Gertrud, de Carl Th. Dreyer / Fabrice Revault d'Allonnes</t>
  </si>
  <si>
    <t>Crisnée (Belgique) : Yellow now, 1988</t>
  </si>
  <si>
    <t>Revault, Fabrice</t>
  </si>
  <si>
    <t>Max Ophuls / William Karl Guérin</t>
  </si>
  <si>
    <t>[Paris] : Cahiers du cinéma, 1988</t>
  </si>
  <si>
    <t>Guérin, William Karl 19..-2004 070</t>
  </si>
  <si>
    <t>Le cinéma et moi / Sacha Guitry ; textes et ill. réunis et présentés par André Bernard et Claude Gauteur ; préf. de Fran</t>
  </si>
  <si>
    <t>Paris : Ramsay, 1977</t>
  </si>
  <si>
    <t>Guitry, Sacha 1885-1957</t>
  </si>
  <si>
    <t>Cobra verde : le récit du film / Werner Herzog ; trad. de l'allemand par Dominique Petit</t>
  </si>
  <si>
    <t>Le Chesnay : Jade ; Paris, 1988</t>
  </si>
  <si>
    <t>791.6 RAY..N 2</t>
  </si>
  <si>
    <t>Roman américain : Les vies de Nicholas Ray / Bernard Eisenschitz</t>
  </si>
  <si>
    <t>Paris : C. Bourgois, 1990</t>
  </si>
  <si>
    <t>791(091)  CIN</t>
  </si>
  <si>
    <t>Le CinémaScope entre art et industrie = = CinemaScope between art and industry / sous la dir. de Jean-Jacques Meusy</t>
  </si>
  <si>
    <t>Paris : Association française de recherche sur l'histoire du cinéma, 2004</t>
  </si>
  <si>
    <t>Chaplin aujourd'hui... / sous la dir. de Joël Magny ; avec la collab. de Noël Simsolo</t>
  </si>
  <si>
    <t>Écrits / Michelangelo Antonioni</t>
  </si>
  <si>
    <t>Paris : Éd. Images modernes, 2003</t>
  </si>
  <si>
    <t>Le cinéma de Michelangelo Antonioni / Alain Bonfand</t>
  </si>
  <si>
    <t>Bonfand, Alain 1957-....</t>
  </si>
  <si>
    <t>Le cinéma québécois : à la recherche d'une identité ? / Christian Poirier. 1, L'imaginaire filmique</t>
  </si>
  <si>
    <t>On aura tout vu / Georges Lautner</t>
  </si>
  <si>
    <t>Paris : Flammarion, 2005</t>
  </si>
  <si>
    <t>Lautner, Georges 1926-2013</t>
  </si>
  <si>
    <t>791.18 CAP</t>
  </si>
  <si>
    <t>Morris, Franquin, Peyo et le dessin animé / Philippe Capart, Erwin Dejasse</t>
  </si>
  <si>
    <t>Angoulême : Ed. de l'An 2, 2005</t>
  </si>
  <si>
    <t>Capart, Philippe 1973-....</t>
  </si>
  <si>
    <t>Jean Renoir, cinéaste / Célia Bertin</t>
  </si>
  <si>
    <t>Paris : Gallimard, 2005</t>
  </si>
  <si>
    <t>Bertin, Célia 1920-2014</t>
  </si>
  <si>
    <t>Les aventures de Roberto Rossellini : essai biographique / Tag Gallagher ; traduit de l'anglais (États-Unis) par Jean-Pi</t>
  </si>
  <si>
    <t>[Paris] : L. Scheer, impr. 2005</t>
  </si>
  <si>
    <t>Gallagher, Tag</t>
  </si>
  <si>
    <t>791.041 BAR</t>
  </si>
  <si>
    <t>La ville au cinéma : [colloque organisé par le CERACI, Centre de recherche de l'Artois sur les cultures et intertextuali</t>
  </si>
  <si>
    <t>Arras : Artois presses université, DL 2005</t>
  </si>
  <si>
    <t>Centre de recherche de l'Artois sur les cultures et intertextualités Arras 340</t>
  </si>
  <si>
    <t>Godard neuf zéro : les films des années 90 de Jean-Luc Godard / Bamchade Pourvali</t>
  </si>
  <si>
    <t>Biarritz (Pyrénées-Atlantiques) : Séguier, 2006</t>
  </si>
  <si>
    <t>Leçons de cinéma / Laurent Tirard. 2</t>
  </si>
  <si>
    <t>Paris : Nouveau Monde éditions, 2006</t>
  </si>
  <si>
    <t>Le cinéma muet / Michel Marie</t>
  </si>
  <si>
    <t>De Goya à Saura : échos et résonances / dir. Jean-Paul Aubert, Jean-Claude Seguin</t>
  </si>
  <si>
    <t>Bron (Rhône) : Publication du GRIMH-GRIMIA, 2005</t>
  </si>
  <si>
    <t>De la guerre à l'écran : Ay Carmela ! de Carlos Saura / Nancy Berthier</t>
  </si>
  <si>
    <t>Toulouse : Presses universitaires du Mirail-Toulouse, 2005</t>
  </si>
  <si>
    <t>791.6 BESS 2</t>
  </si>
  <si>
    <t>Luc Besson : un Don Quichotte face à Hollywood / Frédéric Sojcher</t>
  </si>
  <si>
    <t>Paris : Séguier Archimbaud, impr. 2005</t>
  </si>
  <si>
    <t>791.3 MAR</t>
  </si>
  <si>
    <t>La firme Pathé frères : 1896-1914 / éd. sous la dir. de Michel Marie, Laurent Le Forestier ; collab. Catherine Schapira</t>
  </si>
  <si>
    <t>791(57) HAL</t>
  </si>
  <si>
    <t>Israéliens, Palestiniens, que peut le cinéma ? : carnets de route / Janine Euvrard ; préf. Kenizé Mourad</t>
  </si>
  <si>
    <t>Paris : Michalon, 2005</t>
  </si>
  <si>
    <t>Halbreich-Euvrard, Janine</t>
  </si>
  <si>
    <t>Twin Peaks : les laboratoires de David Lynch / Guy Astic</t>
  </si>
  <si>
    <t>Pertuis (Vaucluse) : Rouge Profond, 2005</t>
  </si>
  <si>
    <t>Astic, Guy 1969-....</t>
  </si>
  <si>
    <t>791(44) BEY</t>
  </si>
  <si>
    <t>Une histoire du cinéma français / dir. Claude Beylie ; préf. Raymond Chirat</t>
  </si>
  <si>
    <t>Paris : Larousse, 2005</t>
  </si>
  <si>
    <t>791(633) BAR</t>
  </si>
  <si>
    <t>Nollywood : le phénomène vidéo au Nigéria / sous la dir. de Pierre Barrot</t>
  </si>
  <si>
    <t>Paris Budapest : Torino : l'Harmattan, 2005</t>
  </si>
  <si>
    <t>Movies of the 60s / Jurgen Muller</t>
  </si>
  <si>
    <t>Cologne, : Taschen, 2004</t>
  </si>
  <si>
    <t>791(038) LEM</t>
  </si>
  <si>
    <t>Cinéma audio vidéo : manuel de traduction lexical et thématique = translation manual : numérique, HD, digital / Pascal L</t>
  </si>
  <si>
    <t>Paris : Dujarric : Sudel, 2009</t>
  </si>
  <si>
    <t>Le Moal, Pascal</t>
  </si>
  <si>
    <t>791.12 HUR</t>
  </si>
  <si>
    <t>Le crime organisé à la ville et à l'écran (1929-1951) : quatre états du gangster hollywoodien : Scarface (1932), Angels</t>
  </si>
  <si>
    <t>Paris : Ellipses, 2002</t>
  </si>
  <si>
    <t>Huret, Romain 1972-....</t>
  </si>
  <si>
    <t>Nicole Kidman / Marie Lherault</t>
  </si>
  <si>
    <t>Paris : Nouveau Monde éditions, 2010</t>
  </si>
  <si>
    <t>Lherault, Marie 1978-....</t>
  </si>
  <si>
    <t>Le cinéma en France : depuis les années 1930 / Fabrice Montebello</t>
  </si>
  <si>
    <t>Montebello, Fabrice</t>
  </si>
  <si>
    <t>Carl Th. Dreyer : le mystère du vrai / Jean Semolué</t>
  </si>
  <si>
    <t>Sémolué, Jean 1930-....</t>
  </si>
  <si>
    <t>Godard simple comme bonjour / Suzanne Liandrat-Guigues et Jean-Louis Leutrat</t>
  </si>
  <si>
    <t>791.7 VLAD 1</t>
  </si>
  <si>
    <t>24 images seconde : séquences de mémoire / Marina Vlady</t>
  </si>
  <si>
    <t>[Paris] : Fayard, 2004</t>
  </si>
  <si>
    <t>Vlady, Marina 1938-....</t>
  </si>
  <si>
    <t>791(1-77) FRO</t>
  </si>
  <si>
    <t>Au Sud du cinéma : films d'Afrique, d'Asie et d'Amérique latine / Ed. dir. par Jean-Michel Frodon</t>
  </si>
  <si>
    <t>Paris : Cahiers du cinéma, 2004</t>
  </si>
  <si>
    <t>791.01 ZIZ</t>
  </si>
  <si>
    <t>Lacrimae rerum : cinq essais sur Kieslowski, Hitchcock, Tarkovski et Lynch / Slavoj Žižek ; trad. de l'anglais par Chr</t>
  </si>
  <si>
    <t>Paris : Éd. Amsterdam, 2005</t>
  </si>
  <si>
    <t>Žižek, Slavoj 1949-....</t>
  </si>
  <si>
    <t>791(73) BES</t>
  </si>
  <si>
    <t>Les Européens dans le cinéma américain : émigration et exil / textes réunis par Irène Bessière et Roger Odin</t>
  </si>
  <si>
    <t>Paris : Presses de la Sorbonne nouvelle, 2004</t>
  </si>
  <si>
    <t>791.6 DEMY 1</t>
  </si>
  <si>
    <t>Chansons et textes chantés / Jacques Demy</t>
  </si>
  <si>
    <t>Paris : L. Scheer, 2004</t>
  </si>
  <si>
    <t>Demy, Jacques 1931-1990</t>
  </si>
  <si>
    <t>791(73) CRE</t>
  </si>
  <si>
    <t>Les cinéastes noirs américains et le rêve hollywoodien / Anne Crémieux</t>
  </si>
  <si>
    <t>Crémieux, Anne</t>
  </si>
  <si>
    <t>Elia Kazan : une Amérique du chaos / Florence Colombani</t>
  </si>
  <si>
    <t>Formes de l'insaisissable : le cinéma de Maurice Pialat / Rémi Fontanel ; préf. d'André Gardies</t>
  </si>
  <si>
    <t>Lyon : Aléas, 2004</t>
  </si>
  <si>
    <t>Fontanel, Rémi</t>
  </si>
  <si>
    <t>John Ford : le pionnier du 7e art, 1894-1973 / Scott Eyman ; Paul Duncan, ed. ; [trad. française par Jean-François Cornu</t>
  </si>
  <si>
    <t>Köln London Paris [etc.] : Taschen, 2004</t>
  </si>
  <si>
    <t>Eyman, Scott 1951-....</t>
  </si>
  <si>
    <t>Avant toute nouvelle interview / Maurice Lemaître Précédé de Maurice Lemaître, le syncinéma, la ciné-hypergraphie</t>
  </si>
  <si>
    <t>Paris : Paris expérimental, 2005</t>
  </si>
  <si>
    <t>Ecran total : roman-film / Maurice Lemaître</t>
  </si>
  <si>
    <t>791(47) BAB</t>
  </si>
  <si>
    <t>Plakat nemogo kino : Rossiâ 1900-1930 / N. I. Baburina</t>
  </si>
  <si>
    <t>Moskva : Art-rodniks, 2001</t>
  </si>
  <si>
    <t>Baburina, Nina Ivanovna</t>
  </si>
  <si>
    <t>Victor Erice-Abbas Kiarostami : correspondances : exposition-installation, [Paris, Centre Pompidou], Galerie sud, [19 se</t>
  </si>
  <si>
    <t>Paris : Centre Pompidou, impr. 2007</t>
  </si>
  <si>
    <t>Robert Bresson / Jean-Michel Frodon</t>
  </si>
  <si>
    <t>"Dead man" / Jonathan Rosenbaum / un essai traduit de l'anglais par Justine Malle</t>
  </si>
  <si>
    <t>Rosenbaum, Jonathan 1943-....</t>
  </si>
  <si>
    <t>791.6 VERH 2</t>
  </si>
  <si>
    <t>Paul Verhoeven/ / Douglas Keesey ; Paul Duncan, éd. ; [traduit de l'anglais par Jean-François Cornu]</t>
  </si>
  <si>
    <t>Köln London Paris [etc.] : Taschen, cop. 2005</t>
  </si>
  <si>
    <t>Keesey, Douglas 1961-....</t>
  </si>
  <si>
    <t>Le procès, d'Orson Welles / Jean-Philippe Trias</t>
  </si>
  <si>
    <t>Trias, Jean-Philippe</t>
  </si>
  <si>
    <t>"Remorques" / Jean-Christophe Ferrari</t>
  </si>
  <si>
    <t>791.047 CHA</t>
  </si>
  <si>
    <t>Sartre et le cinéma / Dominique Chateau</t>
  </si>
  <si>
    <t>Biarritz : Séguier, impr. 2005</t>
  </si>
  <si>
    <t>791.6 DURA.J 2</t>
  </si>
  <si>
    <t>A la recherche de Jean Durand / Francis Lacassin ; préf. Bernard Bastide</t>
  </si>
  <si>
    <t>Lacassin, Francis 1931-2008</t>
  </si>
  <si>
    <t>791(416) WIL</t>
  </si>
  <si>
    <t>Le cinéma irlandais / Stéphanie Willette</t>
  </si>
  <si>
    <t>Willette, Stéphanie</t>
  </si>
  <si>
    <t>791.4 VIR</t>
  </si>
  <si>
    <t>Colette et le cinéma / [éd. par] Alain et Odette Virmaux ; avec Alain Brunet ; préf. de Claude Pichois</t>
  </si>
  <si>
    <t>Colette 1873-1954</t>
  </si>
  <si>
    <t>791(44) SMI</t>
  </si>
  <si>
    <t>French cinema in the 1970s : the echoes of May / Alison Smith</t>
  </si>
  <si>
    <t>Manchester : Manchester university press, 2005</t>
  </si>
  <si>
    <t>Smith, Alison 1963-.... 070</t>
  </si>
  <si>
    <t>791.6 JARM.D 1</t>
  </si>
  <si>
    <t>"Wittgenstein" : le film de Derek Jarman, le scénario de Terry Eagleton / photos, Howard Sooley ; traduit de l'anglais p</t>
  </si>
  <si>
    <t>[Paris] : Éd. de l'Éclat, DL 2005</t>
  </si>
  <si>
    <t>Jarman, Derek 1942-1994</t>
  </si>
  <si>
    <t>25 ans de cinéma français, 1979-2003 / Freddy Buache</t>
  </si>
  <si>
    <t>Lausanne (Suisse) : l'Age d'homme, 2005</t>
  </si>
  <si>
    <t>791.01 LAT</t>
  </si>
  <si>
    <t>Le Festival de Cannes sur la scène internationale / Loredana Latil</t>
  </si>
  <si>
    <t>Latil, Loredana 1973-....</t>
  </si>
  <si>
    <t>793.2 MOT</t>
  </si>
  <si>
    <t>Série télévisée et espace domestique : la télévision, la maison, le monde / Jean Mottet</t>
  </si>
  <si>
    <t>Paris Budapest Torino : l'Harmattan, 2005</t>
  </si>
  <si>
    <t>50 ans de cinéma français, 1945-1995 / René Prédal ; sous la direction de Michel Marie</t>
  </si>
  <si>
    <t>James Dean : un beau cadavre / Michel Bulteau</t>
  </si>
  <si>
    <t>Monaco Paris : Éd. du Rocher, 2005</t>
  </si>
  <si>
    <t>Bulteau, Michel 1949-....</t>
  </si>
  <si>
    <t>Ken Loach, un rebelle / Francis Rousselet ; préf. Philippe Pilard</t>
  </si>
  <si>
    <t>Condé-sur-Noireau (Calvados) : C. Corlet Paris : Cerf, 2002</t>
  </si>
  <si>
    <t>Rousselet, Francis</t>
  </si>
  <si>
    <t>791.7 RENO 2</t>
  </si>
  <si>
    <t>Jean Reno / Emmanuel Haymann</t>
  </si>
  <si>
    <t>Lausanne (Suisse) : Favre, 2001</t>
  </si>
  <si>
    <t>Haymann, Emmanuel 1946-....</t>
  </si>
  <si>
    <t>Une renaissance du cinéma : le cinéma "underground" américain : histoire, économie, esthétique/ / Dominique Noguez</t>
  </si>
  <si>
    <t>791.6 OPHU 1</t>
  </si>
  <si>
    <t>Souvenirs / Max Ophuls ; trad. de l'allemand par Max Roth ; dessins de Régine Ackermann-Ophuls ; postf. et notes de Marc</t>
  </si>
  <si>
    <t>[Paris] : "Cahiers du cinéma", 2002</t>
  </si>
  <si>
    <t>Ophüls, Max 1902-1957</t>
  </si>
  <si>
    <t>791.6 BELV 1</t>
  </si>
  <si>
    <t>Un couple épatant Cavale Après la vie / une trilogie de Lucas Belvaux</t>
  </si>
  <si>
    <t>Paris : "Cahiers du cinéma", 2002</t>
  </si>
  <si>
    <t>Belvaux, Lucas 1961-....</t>
  </si>
  <si>
    <t>791(630) LEQ</t>
  </si>
  <si>
    <t>Le cinéma africain : un continent à la recherche de son propre regard / Elisabeth Lequeret</t>
  </si>
  <si>
    <t>[Paris] : "Cahiers du cinéma" : SCÉRÉN-CNDP, cop. 2003</t>
  </si>
  <si>
    <t>Lequeret, Élisabeth</t>
  </si>
  <si>
    <t>The cinema of Abbas Kiarostami / Alberto Elena</t>
  </si>
  <si>
    <t>London : Saqi, 2005</t>
  </si>
  <si>
    <t>Elena, Alberto 1958-....</t>
  </si>
  <si>
    <t>791(43) BER</t>
  </si>
  <si>
    <t>The German cinema book / Ed. by Tim Bergfelder, Erica Carter and Deniz Göktürk</t>
  </si>
  <si>
    <t>London : BFI publishing, 2002</t>
  </si>
  <si>
    <t>Bergfelder, Tim 1965-....</t>
  </si>
  <si>
    <t>791(49) HAM</t>
  </si>
  <si>
    <t>The cinema of central Europe / Peter Hames</t>
  </si>
  <si>
    <t>London : Wallflower, 2004</t>
  </si>
  <si>
    <t>Hames, Peter 1936-....</t>
  </si>
  <si>
    <t>791(41) MAC</t>
  </si>
  <si>
    <t>The cinema of Britain and Ireland / Brian MC Farlane</t>
  </si>
  <si>
    <t>McFarlane, Brian 1934-....</t>
  </si>
  <si>
    <t>"Les 400 coups", François Truffaut / étude critique de Anne Gillain</t>
  </si>
  <si>
    <t>Paris : A. Colin, 2005</t>
  </si>
  <si>
    <t>Gillain, Anne</t>
  </si>
  <si>
    <t>"Manhattan", Woody Allen / étude critique de Anne Gillain</t>
  </si>
  <si>
    <t>"Partie de campagne", Jean Renoir / étude critique de Olivier Curchod</t>
  </si>
  <si>
    <t>Curchod, Olivier 1960-....</t>
  </si>
  <si>
    <t>791(73) JUL</t>
  </si>
  <si>
    <t>Hollywood et la difficulté d'aimer / Laurent Jullier</t>
  </si>
  <si>
    <t>791.7 BRA</t>
  </si>
  <si>
    <t>Les jeunes premiers dans le cinéma français des années 60 / Alain Brassart ; préf. Geneviève Sellier</t>
  </si>
  <si>
    <t>Condé-sur-Noireau (Calvados) : C. Corlet Paris : Cerf, 2004</t>
  </si>
  <si>
    <t>791.14 AVE</t>
  </si>
  <si>
    <t>L'aventure au cinéma : conférences du Collège d'histoire de l'art cinématographique, 2000-2001 / ss. la dir. de Jacq</t>
  </si>
  <si>
    <t>Paris : Cinémathèque française, 2001</t>
  </si>
  <si>
    <t>Aumont, Jacques 1942-.... 340</t>
  </si>
  <si>
    <t>791.5(07) COS</t>
  </si>
  <si>
    <t>Scripte : pratique du métier en mono- et multicaméras / Catherine Coste</t>
  </si>
  <si>
    <t>Bry-sur-Marne (Val-de-Marne) : INA Bruxelles : De Boeck, 2002</t>
  </si>
  <si>
    <t>Coste, Catherine</t>
  </si>
  <si>
    <t>Poétique de la singularité au cinéma : une lecture croisée de Jacques Rivette et Maurice Pialat / Evelyne Jardonnet</t>
  </si>
  <si>
    <t>Visconti, lecteur de Proust / Peter Kravanja ; dessins Eric Van Hove ; entretien avec Nicole Stéphane</t>
  </si>
  <si>
    <t>Rome : Portaparole, 2006</t>
  </si>
  <si>
    <t>Kravanja, Peter 1971-....</t>
  </si>
  <si>
    <t>791(6) BRA</t>
  </si>
  <si>
    <t>Cinémas d'Afrique francophone et du Maghreb / Denise Brahimi ; ouvrage publ. sous la dir. de Francis Vanoye</t>
  </si>
  <si>
    <t>791.01 MUR</t>
  </si>
  <si>
    <t>Nouveau roman, nouveau cinéma / Claude Murcia</t>
  </si>
  <si>
    <t>Paris : Nathan, 1998</t>
  </si>
  <si>
    <t>Murcia, Claude 1946-....</t>
  </si>
  <si>
    <t>791(44) SAB</t>
  </si>
  <si>
    <t>Cinéma français. [1] Les Années 50 : les longs métrages réalisés de 1950 à 1959 / [sous la dir. de] Jean-Charles</t>
  </si>
  <si>
    <t>Paris : Economica Centre Georges Pompidou, 1988</t>
  </si>
  <si>
    <t>Catherine Breillat, un cinéma de la transgression / David Vasse ; préf. de Catherine Breillat</t>
  </si>
  <si>
    <t>Bruxelles : Complexe, Issy-les-Moulineaux : Arte Editions, 2004</t>
  </si>
  <si>
    <t>Vasse, David 1969-....</t>
  </si>
  <si>
    <t>François Truffaut / François Guérif</t>
  </si>
  <si>
    <t>Outremont (Québec, Canada) : les 400 coups, 2003</t>
  </si>
  <si>
    <t>Guérif, François 1944-....</t>
  </si>
  <si>
    <t>791.6 LUME 2</t>
  </si>
  <si>
    <t>Sidney Lumet : film and literary vision / Frank R. Cunningham</t>
  </si>
  <si>
    <t>Lexington : University Press of Kentucky, 2001</t>
  </si>
  <si>
    <t>Cunningham, Frank R. 1937-....</t>
  </si>
  <si>
    <t>791.6 LECO 2</t>
  </si>
  <si>
    <t>Patrice, Leconte et les autres... / Pascal Chantier, Jean-Charles Lemeunier ; préf. de Claude Klotz ; dessins originaux</t>
  </si>
  <si>
    <t>Biarritz (Pyrénées-Atlantiques) : Séguier, 2001</t>
  </si>
  <si>
    <t>Chantier, Pascal</t>
  </si>
  <si>
    <t>791(73) HIS</t>
  </si>
  <si>
    <t>Grand design : Hollywood as a modern business enterprise, 1930-1939 / Tino Balio</t>
  </si>
  <si>
    <t>Berkeley, CA : University of California Press, 1996</t>
  </si>
  <si>
    <t>Balio, Tino 1937-....</t>
  </si>
  <si>
    <t>The talkies : american cinema's transition to sound, 1926-1931 / Donald Crafton</t>
  </si>
  <si>
    <t>Berkeley, CA : University of California Press, 1999</t>
  </si>
  <si>
    <t>Crafton, Donald 1947-....</t>
  </si>
  <si>
    <t>Film, forme, théorie / Luc Vancheri</t>
  </si>
  <si>
    <t>Paris : Harmattan, 2002</t>
  </si>
  <si>
    <t>Marcel Carné et l'âge d'or du cinéma français, 1929-1945 / Edward Baron Turk ; trad. de l'américain Noël Burch</t>
  </si>
  <si>
    <t>Turk, Edward Baron 1946-....</t>
  </si>
  <si>
    <t>791(45) BRU</t>
  </si>
  <si>
    <t>Storia del cinema italiano : Dal neorealismo al miracolo economico, 1945-1959 / Gian Piero Brunetta</t>
  </si>
  <si>
    <t>Rome : Editori riuniti, 2001</t>
  </si>
  <si>
    <t>Brunetta, Gian Piero 1942-....</t>
  </si>
  <si>
    <t>791.165 JAZ</t>
  </si>
  <si>
    <t>Jazz : un siècle d'accords et désaccords avec le cinéma / éd. dirigée par Franco La Polla ; préf. d'Irene Bignardi ; tex</t>
  </si>
  <si>
    <t>Paris : Cahiers du cinéma Locarno : Festival internazionale del film, 2003</t>
  </si>
  <si>
    <t>Festival international du film de Locarno</t>
  </si>
  <si>
    <t>791(44) QUE</t>
  </si>
  <si>
    <t>Que reste-t-il de la Nouvelle Vague ? / [sous la dir. de] Aldo Tassone</t>
  </si>
  <si>
    <t>Paris : Stock, 2003</t>
  </si>
  <si>
    <t>791(5) SCH</t>
  </si>
  <si>
    <t>Cinéma et spiritualité de l'Orient extrême : Japon et Corée / Roland Schneider</t>
  </si>
  <si>
    <t>Paris Torino : Budapest : l'Harmattan, 2003</t>
  </si>
  <si>
    <t>Schneider, Roland 1930-....</t>
  </si>
  <si>
    <t>791.6 CIM</t>
  </si>
  <si>
    <t>Petite planète cinématographique : 50 réalisateurs, 40 ans de cinéma, 30 pays / Michel Ciment</t>
  </si>
  <si>
    <t>791(44) NEU</t>
  </si>
  <si>
    <t>A history of the French new wave cinema / Richard Neupert</t>
  </si>
  <si>
    <t>Madison : Wisconsin, 2002</t>
  </si>
  <si>
    <t>Neupert, Richard</t>
  </si>
  <si>
    <t>791.02 JOU</t>
  </si>
  <si>
    <t>Pendant les travaux, le cinéma reste ouvert / Thierry Jousse ; préf. Olivier Assayas</t>
  </si>
  <si>
    <t>Jousse, Thierry 1961-.... 070</t>
  </si>
  <si>
    <t>791.6 DERA 1</t>
  </si>
  <si>
    <t>J'ai connu une belle époque / Jacques Deray</t>
  </si>
  <si>
    <t>Saint-Cyr-sur-Loire (Indre-et-Loire) : C. Pirot, 2003</t>
  </si>
  <si>
    <t>Deray, Jacques 1929-2003 070</t>
  </si>
  <si>
    <t>791.7 DUFI 1</t>
  </si>
  <si>
    <t>Les sirènes du bateau-loup : souvenirs / Jacques Dufilho ; avec la collab. de Philippe Rège</t>
  </si>
  <si>
    <t>[Paris] : Fayard, 2003</t>
  </si>
  <si>
    <t>Dufilho, Jacques 1914-2005</t>
  </si>
  <si>
    <t>791(44) DEL</t>
  </si>
  <si>
    <t>Une vie d'art et d'essais : Roger Diamantis et le Saint-André-des-Arts / Florence Delporte ; préf. d'Élisabeth Roudinesc</t>
  </si>
  <si>
    <t>Paris : la Dispute, 2003</t>
  </si>
  <si>
    <t>Delporte, Florence</t>
  </si>
  <si>
    <t>"Voyage à Cythère", la poétique de la mémoire d'Angelopoulos / Sylvie Rollet</t>
  </si>
  <si>
    <t>Paris : Budapest : Torino : l'Harmattan, 2003</t>
  </si>
  <si>
    <t>791.042 RON</t>
  </si>
  <si>
    <t>L'enfant-femme à l'écran : le cinéma des fillettes séductrices / par Xavier Rondeau</t>
  </si>
  <si>
    <t>Paris : Dreamland éd., cop. 2003</t>
  </si>
  <si>
    <t>Rondeau, Xavier</t>
  </si>
  <si>
    <t>La cinéphilie : invention d'un regard, histoire d'une culture, 1944-1968 / Antoine de Baecque</t>
  </si>
  <si>
    <t>Louis Malle, le rebelle solitaire / Pierre Billard</t>
  </si>
  <si>
    <t>Billard, Pierre 1922-2016</t>
  </si>
  <si>
    <t>791(410) CON</t>
  </si>
  <si>
    <t>Contemporary British and Irish film directors : a Wallflower critical guide / ed. by Yoram Allon, Del Cullen and Hannah</t>
  </si>
  <si>
    <t>London New York: : Wallflower, 2001</t>
  </si>
  <si>
    <t>791(011) ALL</t>
  </si>
  <si>
    <t>Allons z'enfants au cinéma ! : une petite anthologie de films pour un jeune public / dir. Catherine Schapira, Luce Vigo</t>
  </si>
  <si>
    <t>Paris : les Enfants de cinéma, 2002</t>
  </si>
  <si>
    <t>791.046 PRI</t>
  </si>
  <si>
    <t>Ils ont filmé l'invisible : la transcendance au cinéma / Pierre Prigent</t>
  </si>
  <si>
    <t>Paris : les Éd. du Cerf, 2003</t>
  </si>
  <si>
    <t>Prigent, Pierre 1928-.... 070</t>
  </si>
  <si>
    <t>Matrix : machine philosophique / Alain Badiou, Thomas Bénatouil, Elie During et al.</t>
  </si>
  <si>
    <t>Paris : Ellipses, 2003</t>
  </si>
  <si>
    <t>791.7 MITC 2</t>
  </si>
  <si>
    <t>Robert Mitchum / François Guérif</t>
  </si>
  <si>
    <t>Paris : Denoël, 2003</t>
  </si>
  <si>
    <t>791.165 FIL</t>
  </si>
  <si>
    <t>Filmer le jazz : prolongement au 4e Colloque de Monségur tenu le 14 avril 2009 / sous la direction de Thierry Maligne</t>
  </si>
  <si>
    <t>Pessac : Presses universitaires de Bordeaux, DL 2011</t>
  </si>
  <si>
    <t>791.6 MAME 1</t>
  </si>
  <si>
    <t>Où placer la caméra ? : petites leçons de cinéma / David Mamet ; traduit de l'américain par Marie Pecorari</t>
  </si>
  <si>
    <t>Paris : l'Arche, impr. 2011</t>
  </si>
  <si>
    <t>Mamet, David 1947-....</t>
  </si>
  <si>
    <t>791.6 CHAB 1</t>
  </si>
  <si>
    <t>Conversations avec Claude Chabrol / François Guérif</t>
  </si>
  <si>
    <t>Paris : Payot, 2011</t>
  </si>
  <si>
    <t>Chabrol, Claude 1930-2010</t>
  </si>
  <si>
    <t>791.01 BAL</t>
  </si>
  <si>
    <t>L'esprit du cinéma / Béla Balazs ; traduit de l'allemand par Jacques Chavy. Précédé de Béla Balazs, théoricien ma</t>
  </si>
  <si>
    <t>Balázs, Béla 1884-1949</t>
  </si>
  <si>
    <t>791.01 DOM</t>
  </si>
  <si>
    <t>Stanley Cavell : le cinéma et le scepticisme / Élise Domenach</t>
  </si>
  <si>
    <t>Paris : PUF, 2011</t>
  </si>
  <si>
    <t>Domenach, Élise 1976-....</t>
  </si>
  <si>
    <t>791.5 MUR</t>
  </si>
  <si>
    <t>En un clin d'oeil / Walter Murch</t>
  </si>
  <si>
    <t>Murch, Walter 1943-....</t>
  </si>
  <si>
    <t>791(540) WIE</t>
  </si>
  <si>
    <t>Bollywood et les autres : voyage au coeur du cinéma indien / Ophélie Wiel</t>
  </si>
  <si>
    <t>Paris : Buchet Chastel, 2011</t>
  </si>
  <si>
    <t>Wiel, Ophélie 1981-....</t>
  </si>
  <si>
    <t>La couleur retrouvée du Voyage dans la lune de Georges Méliès = A Trip to the moon back in color / Gilles Duval, Séverin</t>
  </si>
  <si>
    <t>Duval, Gilles 1953-....</t>
  </si>
  <si>
    <t>Georges Méliès : l'enchanteur / Madeleine Malthête-Méliès ; préface René Clair</t>
  </si>
  <si>
    <t>Grandvilliers (Eure) : Tour verte, 2011</t>
  </si>
  <si>
    <t>Malthête-Méliès, Madeleine 1923-2018</t>
  </si>
  <si>
    <t>Fondus enchaînés : essais de poétique du cinéma / Marc Cerisuelo</t>
  </si>
  <si>
    <t>Paris : Seuil, 2012</t>
  </si>
  <si>
    <t>791.15 GIM</t>
  </si>
  <si>
    <t>L'invention d'un genre : le cinéma fantastique français ou Les constructions sociales d'un objet de la cinéphilie ordina</t>
  </si>
  <si>
    <t>791(6) BAR</t>
  </si>
  <si>
    <t>Les cinémas d'Afrique des années 2000 : perspectives critiques / Olivier Barlet</t>
  </si>
  <si>
    <t>Les frères Lumière : l'aventure du cinéma / Jacques Rittaud-Hutinet</t>
  </si>
  <si>
    <t>Bière (Suisse) : Cabédita, 2012</t>
  </si>
  <si>
    <t>Rittaud-Hutinet, Jacques 1937-....</t>
  </si>
  <si>
    <t>791.6 CAME.J 2</t>
  </si>
  <si>
    <t>Le symptôme "Avatar" / Frank Pierobon</t>
  </si>
  <si>
    <t>Paris : J. Vrin, 2012</t>
  </si>
  <si>
    <t>Pierobon, Frank 1955-.... 070</t>
  </si>
  <si>
    <t>Cecil B. DeMille, l'empereur du mauve / Luc Moullet</t>
  </si>
  <si>
    <t>Nantes : Capricci éditions, 2012</t>
  </si>
  <si>
    <t>Hitchcock et l'ennui : une psychologie à l'oeuvre / Aimé Agnel ; sous la direction de Jean-Pierre Zarader</t>
  </si>
  <si>
    <t>Agnel, Aimé 1934-....</t>
  </si>
  <si>
    <t>791.01 NUM</t>
  </si>
  <si>
    <t>Numérique et transesthétique / édition Gérard Leblanc &amp; Sylvie Thouard</t>
  </si>
  <si>
    <t>Villeneuve-d'Ascq (Nord) : Presses universitaires du Septentrion, 2012</t>
  </si>
  <si>
    <t>Le double cinématographique : mimèsis et cinéma / Florence Bernard de Courville</t>
  </si>
  <si>
    <t>Bernard de Courville, Florence 1975-....</t>
  </si>
  <si>
    <t>791(46) SAL</t>
  </si>
  <si>
    <t>Le cinéma espagnol : 250 films incontournables de la cinématographie hispanique et latino-américaine, du cinéma sonore à</t>
  </si>
  <si>
    <t>Rome : Gremese, 2011</t>
  </si>
  <si>
    <t>Salvador, Antxon</t>
  </si>
  <si>
    <t>791.5 ALI</t>
  </si>
  <si>
    <t>Le cinéma par ceux qui le font / Yves Alion, Gérard Camy</t>
  </si>
  <si>
    <t>Alion, Yves</t>
  </si>
  <si>
    <t>791.041 GRA</t>
  </si>
  <si>
    <t>Cent ans de cinéma en Pyrénées-Orientales : histoires et secrets de tournages / Jean-Noël Grando</t>
  </si>
  <si>
    <t>Perpignan : Mare nostrum</t>
  </si>
  <si>
    <t>Grando, Jean-Noël</t>
  </si>
  <si>
    <t>791.6 YANG 2</t>
  </si>
  <si>
    <t>Le cinéma d'Edward Yang / Jean-Michel Frodon</t>
  </si>
  <si>
    <t>Paris : Eclat, 2010</t>
  </si>
  <si>
    <t>791.6 MEAU 1</t>
  </si>
  <si>
    <t>Géographies : entretiens avec Charles de Meaux / Philippe Azoury</t>
  </si>
  <si>
    <t>Paris : Manuella, 2011</t>
  </si>
  <si>
    <t>Meaux, Charles de 1967-....</t>
  </si>
  <si>
    <t>Il était une fois en Amérique de Sergio Leone / Jean-Marie Samocki</t>
  </si>
  <si>
    <t>Crisnée (Belgique) : Yellow now, 2010</t>
  </si>
  <si>
    <t>Samocki, Jean-Marie</t>
  </si>
  <si>
    <t>791.6 SCHR 2</t>
  </si>
  <si>
    <t>A Werner Schroeter, qui n'avait pas peur de la mort / Philippe Azoury</t>
  </si>
  <si>
    <t>Mon cinéma de Cannes à Canal + : itinéraire d'un distributeur gâté / René Bonnell</t>
  </si>
  <si>
    <t>Paris : Balland, 2011</t>
  </si>
  <si>
    <t>Bonnell, René 1945-....</t>
  </si>
  <si>
    <t>Entretiens avec un Empire : rencontres avec les artistes Disney : les grands classiques de l'animation. 2, De Dinosaure</t>
  </si>
  <si>
    <t>Noyer, Jérémie 1975-....</t>
  </si>
  <si>
    <t>Cycnos. . 26-1, Peter Greenaway / coordination Michel Remy</t>
  </si>
  <si>
    <t>791(73) LET</t>
  </si>
  <si>
    <t>Du film noir au néo-noir : mythes et stéréotypes de l'Amérique, 1941-2008 / Delphine Letort</t>
  </si>
  <si>
    <t>Letort, Delphine 1972-....</t>
  </si>
  <si>
    <t>791.6 VERH 1</t>
  </si>
  <si>
    <t>Au jardin des délices : entretiens avec Paul Verhoeven / Nathan Réra</t>
  </si>
  <si>
    <t>Pertuis (Vaucluse) : Rouge profond, 2010</t>
  </si>
  <si>
    <t>Verhoeven, Paul 1938-....</t>
  </si>
  <si>
    <t>791(540) DEV</t>
  </si>
  <si>
    <t>Bollywood : l'art de l'affiche / Rajesh Devraj ; éd. Paul Duncan</t>
  </si>
  <si>
    <t>Cologne (Allemagne) : Taschen, 2010</t>
  </si>
  <si>
    <t>Devraj, Rajesh</t>
  </si>
  <si>
    <t>791.7 TAYL 2</t>
  </si>
  <si>
    <t>Les films de Elizabeth Taylor / Claudio Manari</t>
  </si>
  <si>
    <t>Rome : Gremese, 2010</t>
  </si>
  <si>
    <t>Manari, Claudio 1964-....</t>
  </si>
  <si>
    <t>791.047 BOI</t>
  </si>
  <si>
    <t>Les cases à l'écran : bande dessinée et cinéma en dialogue / sous la direction d'Alain Boillat</t>
  </si>
  <si>
    <t>Chêne-Bourg (Suisse) : Georg, 2010</t>
  </si>
  <si>
    <t>Les pin-up au cinéma / Laurent Jullier et Mélanie Boissonneau,</t>
  </si>
  <si>
    <t>791.03 MAR</t>
  </si>
  <si>
    <t>Les films maudits / Michel Marie</t>
  </si>
  <si>
    <t>791(73) POR</t>
  </si>
  <si>
    <t>De Budapest à Hollywood : le théâtre hongrois à Hollywood, 1930-1943 / Katalin Por</t>
  </si>
  <si>
    <t>Pór, Katalin 1979-....</t>
  </si>
  <si>
    <t>791.4 MAU</t>
  </si>
  <si>
    <t>Visages d'un récit / Laurent Mauvignier</t>
  </si>
  <si>
    <t>Mauvignier, Laurent 1967-.... 070</t>
  </si>
  <si>
    <t>791.6 EGOY 2</t>
  </si>
  <si>
    <t>Atom Egoyan et la diaspora arménienne : génocide, identités, déplacements, survivances / Nellie Hogikyan</t>
  </si>
  <si>
    <t>Hogikyan, Nellie 070</t>
  </si>
  <si>
    <t>791(44) TRI</t>
  </si>
  <si>
    <t>Le contrôle cinématographique en France : quand le sexe, la violence et la religion font encore débat / Christophe Tr</t>
  </si>
  <si>
    <t>Triollet, Christophe 070</t>
  </si>
  <si>
    <t>791.01 MAC</t>
  </si>
  <si>
    <t>La fabrique du cinéma : introduction au métier de réalisateur / Alexander MacKendrick ; édité par Paul Cronin ; traduit</t>
  </si>
  <si>
    <t>Paris : Arche éditeur, 2010</t>
  </si>
  <si>
    <t>MacKendrick, Alexander 1912-1993</t>
  </si>
  <si>
    <t>791.5 FOU</t>
  </si>
  <si>
    <t>Mon guide du tournage-montage : professionnalisez vos productions en vidéo HD légère / Jean-Charles Fouché ; [préfa</t>
  </si>
  <si>
    <t>Nice : Baie des Anges, impr. 2010</t>
  </si>
  <si>
    <t>Fouché, Jean-Charles 1969-.... 070</t>
  </si>
  <si>
    <t>L'avventura : Michelangelo Antonioni, 1960 / Pierre Sorlin</t>
  </si>
  <si>
    <t>Sorlin, Pierre 1933-....</t>
  </si>
  <si>
    <t>791.01 NOG</t>
  </si>
  <si>
    <t>Cinéma &amp; / Dominique Noguez</t>
  </si>
  <si>
    <t>Paris : Paris expérimental, 2010</t>
  </si>
  <si>
    <t>791.044 VAL</t>
  </si>
  <si>
    <t>Hollywood, le Pentagone et le monde : les trois acteurs d'une stratégie mondiale / Jean-Michel Valantin</t>
  </si>
  <si>
    <t>Paris : Autrement, 2010</t>
  </si>
  <si>
    <t>Valantin, Jean-Michel</t>
  </si>
  <si>
    <t>791.7 GIRA 2</t>
  </si>
  <si>
    <t>Annie Girardot : aimer pour vivre / Christian Dureau</t>
  </si>
  <si>
    <t>791.7 WAYN 2</t>
  </si>
  <si>
    <t>John Wayne, le géant de l'Ouest / Frédéric Valmont</t>
  </si>
  <si>
    <t>Dans les coulisses de Cannes / Jean-Pierre Bouyxou : préface Brigitte Bardot</t>
  </si>
  <si>
    <t>Grenoble : Glénat, 2010</t>
  </si>
  <si>
    <t>Bouyxou, Jean-Pierre 1946-....</t>
  </si>
  <si>
    <t>791(091) CHA</t>
  </si>
  <si>
    <t>Tournages : Paris-Berlin-Hollywood, 1910-1939 / Isabelle Champion, Laurent Manonni</t>
  </si>
  <si>
    <t>Paris : le Passage, 2010</t>
  </si>
  <si>
    <t>Champion, Isabelle</t>
  </si>
  <si>
    <t>Greta Garbo : la dame aux caméras / Jean Lacouture</t>
  </si>
  <si>
    <t>Paris : L. Levi : Seuil, 1999</t>
  </si>
  <si>
    <t>Lacouture, Jean 1921-2015</t>
  </si>
  <si>
    <t>791(410) PIL</t>
  </si>
  <si>
    <t>Histoire du cinéma britannique / Philippe Pilard</t>
  </si>
  <si>
    <t>Pilard, Philippe 1937-....</t>
  </si>
  <si>
    <t>791.02 KAE</t>
  </si>
  <si>
    <t>Chroniques américaines / Pauline Kael ; préface de Gilles Jacob</t>
  </si>
  <si>
    <t>Paris : Sonatine éditions, 2010</t>
  </si>
  <si>
    <t>Kael, Pauline 1919-2001</t>
  </si>
  <si>
    <t>791.01 JOU</t>
  </si>
  <si>
    <t>Le film amateur dans le cinéma de fiction / Marie-Thérèse Journot</t>
  </si>
  <si>
    <t>Journot, Marie-Thérèse</t>
  </si>
  <si>
    <t>791.165 RIB</t>
  </si>
  <si>
    <t>Les stars du rock au cinéma / François Ribac, Giulia Conte</t>
  </si>
  <si>
    <t>Ribac, François 1961-....</t>
  </si>
  <si>
    <t>Cannes cinéma : l'histoire en images du plus grand festival de films du monde / texte, Serge Toubiana ; photographies,</t>
  </si>
  <si>
    <t>Paris : "Cahiers du cinéma", 2011</t>
  </si>
  <si>
    <t>Toubiana, Serge 1949-.... 070</t>
  </si>
  <si>
    <t>8 1/2 de Federico Fellini / D.A. Miller</t>
  </si>
  <si>
    <t>Paris : G3J, 2011</t>
  </si>
  <si>
    <t>Miller, David A. 1948-....</t>
  </si>
  <si>
    <t>791.6 BOUC 2</t>
  </si>
  <si>
    <t>Cinéma et politique : l'effet Indigènes / Edouard Loeb</t>
  </si>
  <si>
    <t>Loeb, Edouard 1985-....</t>
  </si>
  <si>
    <t>791.7 CARO.L 1</t>
  </si>
  <si>
    <t>Une Française à Hollywood / Leslie Caron</t>
  </si>
  <si>
    <t>Paris : Baker street, 2011</t>
  </si>
  <si>
    <t>Caron, Leslie 1931-....</t>
  </si>
  <si>
    <t>791.4 HUD</t>
  </si>
  <si>
    <t>De la page blanche aux salles obscures : adaptation et réadaptation dans le monde anglophone / sous la direction d'Arian</t>
  </si>
  <si>
    <t>791.043 GOR</t>
  </si>
  <si>
    <t>De Charcot à Charlot : mises en scène du corps pathologique / Rae Beth Gordon</t>
  </si>
  <si>
    <t>Gordon, Rae Beth</t>
  </si>
  <si>
    <t>791.01 LIT</t>
  </si>
  <si>
    <t>Littérature et cinéma en miroir / textes réunis par Sylvain Dreyer</t>
  </si>
  <si>
    <t>Pau : PUPPA, 2013</t>
  </si>
  <si>
    <t>791.047 FIL</t>
  </si>
  <si>
    <t>Filmer l'artiste au travail / sous la direction de Gilles Mouëllic &amp; Laurent Le Forestier ; introduction de Valentine Ro</t>
  </si>
  <si>
    <t>Les actrices chinoises : du Shangai des années 1930 à la Chine d'aujourd'hui, portraits de femmes exceptionnelles / sous</t>
  </si>
  <si>
    <t>Paris : Écrans, [2010]</t>
  </si>
  <si>
    <t>793.2(73) MAT</t>
  </si>
  <si>
    <t>Columbo, la lutte des classes ce soir à la télé / Lilian Mathieu</t>
  </si>
  <si>
    <t>Paris : Textuel, 2013</t>
  </si>
  <si>
    <t>Mathieu, Lilian</t>
  </si>
  <si>
    <t>Le fond cinématographique / Robert Bonamy</t>
  </si>
  <si>
    <t>Bonamy, Robert</t>
  </si>
  <si>
    <t>791.6 PANH 1</t>
  </si>
  <si>
    <t>L'image manquante / Rithy Panh ; avec Christophe Bataille</t>
  </si>
  <si>
    <t>Paris : Grasset, 2013</t>
  </si>
  <si>
    <t>Panh, Rithy 1964-....</t>
  </si>
  <si>
    <t>Les jeux philosophiques de la trilogie "Matrix" / Hugo Clémot</t>
  </si>
  <si>
    <t>Patrick Dewaere : le funambule / Rémi Fontanel ; préface Sotha</t>
  </si>
  <si>
    <t>Entre l'oeil et la réalité : le lieu du cinéma : Mulholland drive de David Lynch / Julien Achemchame</t>
  </si>
  <si>
    <t>Paris : Publibook.com, 2010</t>
  </si>
  <si>
    <t>Achemchame, Julien</t>
  </si>
  <si>
    <t>Réponse du muet au parlant : en retour à Jean-Luc Godard / Alain Fleischer</t>
  </si>
  <si>
    <t>Paris : Seuil, 2011</t>
  </si>
  <si>
    <t>791.041 HUB</t>
  </si>
  <si>
    <t>Cinéastes en campagne / Ronald Hubscher</t>
  </si>
  <si>
    <t>Paris : Cerf, 2011</t>
  </si>
  <si>
    <t>Hubscher, Ronald 1930-....</t>
  </si>
  <si>
    <t>791(44) VEZ</t>
  </si>
  <si>
    <t>Le cinéma en France à la veille du parlant : un essai d'histoire culturelle / Dimitri Vezyroglou ; préface de Pascal Ory</t>
  </si>
  <si>
    <t>Paris : CNRS Editions, 2011</t>
  </si>
  <si>
    <t>Vezyroglou, Dimitri 1970-....</t>
  </si>
  <si>
    <t>791.6 LECO 1</t>
  </si>
  <si>
    <t>J'arrête le cinéma : entretiens avec Hubert Prolongeau / Patrice Leconte</t>
  </si>
  <si>
    <t>Leconte, Patrice 1947-....</t>
  </si>
  <si>
    <t>791(52) CAP</t>
  </si>
  <si>
    <t>Evasion du Japon : le cinéma japonais des années 1960 / Mathieu Capel</t>
  </si>
  <si>
    <t>Paris : Les Prairies ordinaires, 2015</t>
  </si>
  <si>
    <t>Capel, Mathieu 070</t>
  </si>
  <si>
    <t>"La grande illusion" : le musée imaginaire de Jean Renoir : essai d'iconologie politique / Luc Vancheri</t>
  </si>
  <si>
    <t>Villeneuve d'Ascq : Presses universitaires du Septentrion, 2015</t>
  </si>
  <si>
    <t>Vancheri, Luc 070</t>
  </si>
  <si>
    <t>791.044 TER</t>
  </si>
  <si>
    <t>La Terre fleurira : 50 ans de cinéma de L'Huma (1928-1981) : [10 films-archives] / avant-propos d'Oliviez Azam et Brice</t>
  </si>
  <si>
    <t>Paris : Mutins de Pangée, 2015</t>
  </si>
  <si>
    <t>Encyclopédie du film policier &amp; thriller : USA 1961-2018 / Patrick Brion</t>
  </si>
  <si>
    <t>Stanley Kubrik's Barry Lyndon : la création d'un chef-d'oeuvre / édité par Alison Castle ; en coopération avec le St</t>
  </si>
  <si>
    <t>David Fincher, l'obsession du mal / Juliette Goffart</t>
  </si>
  <si>
    <t>[Paris] : Marest éditeur, 2021</t>
  </si>
  <si>
    <t>Goffart, Juliette 070</t>
  </si>
  <si>
    <t>791.6 LEGE</t>
  </si>
  <si>
    <t>Léger et le cinéma / François Albera ; [préambule de François Albera]</t>
  </si>
  <si>
    <t>Paris : Nouvelles éditions Place, DL 2021</t>
  </si>
  <si>
    <t>791.6 SAUT 2</t>
  </si>
  <si>
    <t>Claude Sautet : du film noir a l'oeuvre au blanc / Ludovic Maubreuil</t>
  </si>
  <si>
    <t>Paris : Pierre-Guillaume de Roux, DL 2021</t>
  </si>
  <si>
    <t>791.6 CHAB 2</t>
  </si>
  <si>
    <t>Chabrol : biographie / Antoine de Baecque</t>
  </si>
  <si>
    <t>Paris : Stock, DL 2021</t>
  </si>
  <si>
    <t>Les relations cinématographiques entre la France et la RDA : entre camaraderie, bureaucratie et exotisme, 1946-1992 / P</t>
  </si>
  <si>
    <t>Villeneuve-d'Ascq : Presses universitaires du Septentrion, 2021</t>
  </si>
  <si>
    <t>Val, Perrine 1989-.... 070</t>
  </si>
  <si>
    <t>791.3 TIB</t>
  </si>
  <si>
    <t>Réaliser son film de A à Z / Tiburce</t>
  </si>
  <si>
    <t>Paris : First éditions, DL 2022</t>
  </si>
  <si>
    <t>Tiburce 1961-.... 070</t>
  </si>
  <si>
    <t>Encyclopédie des animés. volume 3 1989-1993 / [édité par Cedric Littardi]</t>
  </si>
  <si>
    <t>[Lieu de publication inconnu] : AM Media Network Paris : Ynnis éditions, 2022</t>
  </si>
  <si>
    <t>791(52) BUR</t>
  </si>
  <si>
    <t>Pour un observateur lointain : forme et signification dans le cinéma japonais / Noël Burch ; [adapté par l'auteur et</t>
  </si>
  <si>
    <t>[Paris] : Gallimard, 1982</t>
  </si>
  <si>
    <t>Burch, Noël 1932-.... 070</t>
  </si>
  <si>
    <t>Le roi et l'oiseau : voyage au coeur du chef-d'oeuvre de Prévert et Grimault / Jean-Pierre Pagliano</t>
  </si>
  <si>
    <t>Paris : Belin, 2012</t>
  </si>
  <si>
    <t>791.01 HUY</t>
  </si>
  <si>
    <t>Le cinéma avant après / Pierre-Damien Huyghe</t>
  </si>
  <si>
    <t>Grenoble : De l'incidence-éditeur, 2012</t>
  </si>
  <si>
    <t>Huyghe, Pierre-Damien 1952-....</t>
  </si>
  <si>
    <t>791.01 GEL</t>
  </si>
  <si>
    <t>Cinéma et théories de la réception : études et panorama critique / études réunies et présentées par Christophe Gelly et</t>
  </si>
  <si>
    <t>Clermont-Ferrand : Presses universitaires Blaise Pascal, 2012</t>
  </si>
  <si>
    <t>791.6 DERA 2</t>
  </si>
  <si>
    <t>Jacques Deray : un cinéaste à mi-chemin / Augustin Burger ; préface de Bertrand Tavernier</t>
  </si>
  <si>
    <t>Burger, Augustin 1953-2010</t>
  </si>
  <si>
    <t>791.7 FRIN 1</t>
  </si>
  <si>
    <t>Journal d'un tournage : Des hommes et des dieux / Jean-Marie Frin</t>
  </si>
  <si>
    <t>Caen : Le Vistemboir, 2012</t>
  </si>
  <si>
    <t>Frin, Jean-Marie 1949-....</t>
  </si>
  <si>
    <t>791.041 PAR</t>
  </si>
  <si>
    <t>Paris vu par Hollywood : exposition, Paris, Hôtel de Ville, du 18 septembre au 15 décembre 2012 / sous la direction d'</t>
  </si>
  <si>
    <t>Paris : Skira-Flammarion, 2012</t>
  </si>
  <si>
    <t>791.6 LVOV 1</t>
  </si>
  <si>
    <t>Le cinéma de Noémie Lvovsky / ; propos recueillis par Quentin Mével</t>
  </si>
  <si>
    <t>Paris : Independencia éditions, 2012</t>
  </si>
  <si>
    <t>Lvovsky, Noémie 1964-....</t>
  </si>
  <si>
    <t>791.6 LUBI 2</t>
  </si>
  <si>
    <t>Analyse d'une oeuvre : "To be or not to be", Ernst Lubitsch, 1942 / par Jean-Marc Leveratto</t>
  </si>
  <si>
    <t>Leveratto, Jean-Marc 1953-....</t>
  </si>
  <si>
    <t>Le magasin des suicides : / scénario original de Patrice Leconte ; d'après l'oeuvre de Jean Teulé</t>
  </si>
  <si>
    <t>Gennevilliers (Hauts-de-Seine) : Editions Prisma, 2012</t>
  </si>
  <si>
    <t>Woody Allen, portrait d'un antimoderne / Laurent Dandrieu</t>
  </si>
  <si>
    <t>Dandrieu, Laurent 1963-....</t>
  </si>
  <si>
    <t>791(44) ALI</t>
  </si>
  <si>
    <t>Alice Guy, Léon Gaumont et les débuts du film sonore / sous la direction de Maurice Gianati et Laurent Mannoni</t>
  </si>
  <si>
    <t>Montrouge (Hauts-de-Seine) : John Libbey Eurotext, 2012</t>
  </si>
  <si>
    <t>791(73) EUR</t>
  </si>
  <si>
    <t>Europe et Hollywood à l'écran : regards croisés = European and Hollywood cinema : cultural exchanges / : [actes du 11e C</t>
  </si>
  <si>
    <t>Paris : M. Houdiard, 2012</t>
  </si>
  <si>
    <t>L'image numérique au cinéma : historique, esthétique et techniques d'une révolution technologique / Philippe Lemieux</t>
  </si>
  <si>
    <t>Lemieux, Philippe</t>
  </si>
  <si>
    <t>793.2(73) BLO</t>
  </si>
  <si>
    <t>50 ans de sitcoms américaines décryptées : de "I love Lucy" à "Desperate housewives" : la représentation de la famille d</t>
  </si>
  <si>
    <t>Blot, Aurélie 1983-....</t>
  </si>
  <si>
    <t>791.043 ADO</t>
  </si>
  <si>
    <t>L'adolescente et le cinéma : de "Lolita" à "Twilight" / sous la direction de Sébastien Dupont et Hugues Paris ; préface</t>
  </si>
  <si>
    <t>Toulouse : Erès, 2013</t>
  </si>
  <si>
    <t>791(43) NAT</t>
  </si>
  <si>
    <t>Le national-socialisme dans le cinéma allemand contemporain / Hélène Camarade, Elizabeth Guilhamon, Claire Kaiser (éds)</t>
  </si>
  <si>
    <t>Avant le cinéma : l'oeil et l'image / Daniel Banda et José Moure</t>
  </si>
  <si>
    <t>791(8) CIN</t>
  </si>
  <si>
    <t>Cinéma et turbulences politiques en Amérique latine / sous la direction de Jimena Paz Obregon Iturra et Adela Pineda Fra</t>
  </si>
  <si>
    <t>791.045 DEL</t>
  </si>
  <si>
    <t>Etrangers d'ici : migrants et migrations au cinéma / Laure Teulières, Serène Delmas ; avec la Cinémathèque de Toulouse s</t>
  </si>
  <si>
    <t>Toulouse : Privat, : la Cinémathèque de Toulouse, 2012</t>
  </si>
  <si>
    <t>Teulières, Laure 1969-....</t>
  </si>
  <si>
    <t>793.2(73) JUL</t>
  </si>
  <si>
    <t>"Grey's anatomy" : du coeur au care / Laurent Jullier et Barbara Laborde</t>
  </si>
  <si>
    <t>Paris : Presses universitaires de France, DL 2012</t>
  </si>
  <si>
    <t>791(57) CAH</t>
  </si>
  <si>
    <t>Cahiers de l'Orient (Les). . 106, Cinéma : le Moyen-Orient sous les projecteurs / coordonné par Sabine Salhab</t>
  </si>
  <si>
    <t>Paris : Les Cahiers de l'Orient, 2012</t>
  </si>
  <si>
    <t>Otto Preminger ; [Olivier Eyquem, Chris Fujiwara, Christoph Huber, ... et al.]</t>
  </si>
  <si>
    <t>791.13 GIR</t>
  </si>
  <si>
    <t>Il était une fois... le western européen : 1901-2012. 2, Les dernières chevauchées du western européen / Jean-Fran</t>
  </si>
  <si>
    <t>Paris : Bazaar &amp; Co, 2012</t>
  </si>
  <si>
    <t>Giré, Jean-François 1955-....</t>
  </si>
  <si>
    <t>791(82) THO</t>
  </si>
  <si>
    <t>Indiens du Brésil : (in)visibilités médiatiques / Erika Thomas</t>
  </si>
  <si>
    <t>791.02 GOZ</t>
  </si>
  <si>
    <t>L'anti-Bazin / Gérard Gozlan ; préface de Bernard Chardère</t>
  </si>
  <si>
    <t>Latresne (Gironde) : le Bord de l'eau, 2013</t>
  </si>
  <si>
    <t>Gozlan, Gérard 1935-2017</t>
  </si>
  <si>
    <t>791.6 SKOL 2</t>
  </si>
  <si>
    <t>Jerzy Skolimowski : signes particuliers/ / sous la direction de Jacques Déniel, Alain Keit, Marcos Uzal</t>
  </si>
  <si>
    <t>791.6 ETAI 2</t>
  </si>
  <si>
    <t>Pierre Etaix : intégrale cinéma restaurée / Gilles Duval, Séverine Wemaere</t>
  </si>
  <si>
    <t>Nantes : Capricci éditions, 2013</t>
  </si>
  <si>
    <t>Mag Bodard : portrait d'une productrice / [entretiens avec] Philippe Martin ; préface, Anne Wiazemsky</t>
  </si>
  <si>
    <t>Grandvilliers : la Tour verte, DL 2013</t>
  </si>
  <si>
    <t>Martin, Philippe 1966-.... producteur 070</t>
  </si>
  <si>
    <t>Paris-Hollywood ou Le rêve français du cinéma américain / sous la direction de N.T. Binh, José Moure et Frédéric Sojcher</t>
  </si>
  <si>
    <t>Paris : Archimbaud-Klincksieck, 2013</t>
  </si>
  <si>
    <t>791.6 GARR 2</t>
  </si>
  <si>
    <t>Philippe Garrel, en substance / Philippe Azoury</t>
  </si>
  <si>
    <t>793.2(73) DUP</t>
  </si>
  <si>
    <t>Sons of anarchy : la guerre perpétuelle / Renaud Du Peloux</t>
  </si>
  <si>
    <t>Paris : PUF, 2013</t>
  </si>
  <si>
    <t>Du Peloux, Renaud</t>
  </si>
  <si>
    <t>Bresson par Bresson : entretiens (1943-1983) / Robert Bresson ; textes et documents réunis par Mylène Bresson ; préface</t>
  </si>
  <si>
    <t>791.6 BIET 2</t>
  </si>
  <si>
    <t>Jean-Claude Biette, le sens du paradoxe / Pierre Léon</t>
  </si>
  <si>
    <t>Léon, Pierre 19..-.... acteur</t>
  </si>
  <si>
    <t>D'après une nouvelle de Stefan Zweig / Jean-Paul Chabrier</t>
  </si>
  <si>
    <t>Angoulême : M. Waknine, 2013</t>
  </si>
  <si>
    <t>Chabrier, Jean-Paul 1954-....</t>
  </si>
  <si>
    <t>791.6 CUKO 2</t>
  </si>
  <si>
    <t>George Cukor : on-off Hollywood / [textes de Jean Douchet, Carlo Chatrian, Gonzalo de Lucas, et al.]</t>
  </si>
  <si>
    <t>[Paris] : Capricci, impr. 2013</t>
  </si>
  <si>
    <t>Les enfants du paradis : Marcel Carné, Jacques Prévert / Geneviève Sellier</t>
  </si>
  <si>
    <t>793.2(73) PIN</t>
  </si>
  <si>
    <t>Femmes en séries : l'héroïne de série TV dans tous ses états / Cécile Pinaud</t>
  </si>
  <si>
    <t>Le Rheu (Ille-et-Vilaine) : LME, 2012</t>
  </si>
  <si>
    <t>Pinaud, Cécile</t>
  </si>
  <si>
    <t>791.19 COF</t>
  </si>
  <si>
    <t>"Film culture" index / realized by Adeline Coffinier, Victor Gresard ; ed. by Christian Lebrat ; preceded by a discussio</t>
  </si>
  <si>
    <t>Coffinier, Adeline</t>
  </si>
  <si>
    <t>La "Méthode Renoir" : pleins feux sur "Partie de campagne" (1936), et "La Grande Illusion" (1937) / Olivier Curchod ; po</t>
  </si>
  <si>
    <t>791.6 ARRI 1</t>
  </si>
  <si>
    <t>Un morceau de ton rêve... : Paris underground 1966-1995 :/ / Adolfo Arrietta ; entretien avec Philippe Azoury</t>
  </si>
  <si>
    <t>Arrietta, Adolpho 1942-....</t>
  </si>
  <si>
    <t>Maurice Pialat : peintures, entretiens, films : exposition, Paris, Cinémathèque française, du 20 février au 7 juille</t>
  </si>
  <si>
    <t>Paris : Somogy, 2013</t>
  </si>
  <si>
    <t>791.3 DIG</t>
  </si>
  <si>
    <t>Digital(e) : l'argentique à l'heure du numérique / avec L'Abominable</t>
  </si>
  <si>
    <t>Marseille : Éditions Commune, DL 2015</t>
  </si>
  <si>
    <t>L'Abominable 070</t>
  </si>
  <si>
    <t>791.6 WATK 2</t>
  </si>
  <si>
    <t>Décadrages : Cinéma à travers champs. 20 : Dossier Peter Watkins / dossier édité par François Bovier</t>
  </si>
  <si>
    <t>Genève (Suisse) : Décadrages, 2012</t>
  </si>
  <si>
    <t>791.01 DEK</t>
  </si>
  <si>
    <t>La philosophie sur grand écran : manuel de cinéphilosophie / Olivier Dekens,...</t>
  </si>
  <si>
    <t>Paris : Ellipses, impr. 2013</t>
  </si>
  <si>
    <t>Dekens, Olivier</t>
  </si>
  <si>
    <t>Absolute directors. 2 Le temps de la décadence / Franck Buioni ; traduction des textes originaux Guylaine Collewet et Fr</t>
  </si>
  <si>
    <t>Rosières-en-Haye (Meurthe-et-Moselle) : Camion blanc, 2013</t>
  </si>
  <si>
    <t>791(41) PRO</t>
  </si>
  <si>
    <t>The projection of Britain : a history of the Gpo Film Unit / edited by Scott Anthony and James G. Mansell.</t>
  </si>
  <si>
    <t>Houndmills Basingstoke, Hampshire [England] New York : Palgrave Macmillan, 2011</t>
  </si>
  <si>
    <t>791(091) LOI</t>
  </si>
  <si>
    <t>Loin d'Hollywood ? : cinématographies nationales et modèle hollywoodien : France, Allemagne, URSS, Chine 1925-1935 : [ac</t>
  </si>
  <si>
    <t>Toulouse : la Cinémathèque de Toulouse Paris : Nouveau monde éd., DL 2013</t>
  </si>
  <si>
    <t>791(091) HEN</t>
  </si>
  <si>
    <t>Quinze ans de cinéma mondial : 1960-1975 / Guy Hennebelle</t>
  </si>
  <si>
    <t>Paris : Éd. du Cerf, 1975</t>
  </si>
  <si>
    <t>Le nouveau cinéma israélien / Ariel Schweitzer ; préface, Ari Folman</t>
  </si>
  <si>
    <t>Crisnée (Belgique) : Yellow now [Paris] : [diff. les Belles lettres], impr. 2013</t>
  </si>
  <si>
    <t>791(73) HAL</t>
  </si>
  <si>
    <t>La comédie screwball hollywoodienne : 1934-1945 : sexe, amour et idéaux démocratiques / Grégoire Halbout</t>
  </si>
  <si>
    <t>Arras : Artois Presses Université, 2013</t>
  </si>
  <si>
    <t>Halbout, Grégoire 1958-....</t>
  </si>
  <si>
    <t>Luchino Visconti et la critique française : d'"Ossessione" au "Guépard", 1943-1963 / Jean A. Gili</t>
  </si>
  <si>
    <t>Objectif 49 : Cocteau et la nouvelle avant-garde / Frédéric Gimello-Mesplomb</t>
  </si>
  <si>
    <t>Paris : Séguier, 2014</t>
  </si>
  <si>
    <t>Gimello-Mesplomb, Frédéric 070</t>
  </si>
  <si>
    <t>791.7(076) COH</t>
  </si>
  <si>
    <t>Profession : comédien / Olivier Cohen</t>
  </si>
  <si>
    <t>Paris : Chiron, 2014</t>
  </si>
  <si>
    <t>Cohen, Olivier 1963-....</t>
  </si>
  <si>
    <t>Une idée du cinéma : de Bazin à nos jours / Dudley Andrew</t>
  </si>
  <si>
    <t>Bruxelles : SIC, 2014</t>
  </si>
  <si>
    <t>Andrew, Dudley 1945-....</t>
  </si>
  <si>
    <t>791.4 DUR</t>
  </si>
  <si>
    <t>Audiard en toutes lettres / Philippe Durant</t>
  </si>
  <si>
    <t>Paris : Cherche midi, DL 2013</t>
  </si>
  <si>
    <t>James Bond : depuis 1953, les grands événements historiques qui ont inspiré l'oeuvre de Ian Fleming / Paris-Match</t>
  </si>
  <si>
    <t>Paris : Historia éditions, 2013</t>
  </si>
  <si>
    <t>Paris-Match Périodique)</t>
  </si>
  <si>
    <t>791.044 BRI</t>
  </si>
  <si>
    <t>Le cinéma et la guerre de 14-18 / Patrick Brion ; préface de François Cochet</t>
  </si>
  <si>
    <t>791.18 COU</t>
  </si>
  <si>
    <t>Belvision : "le hollywood européen du dessin animé" / Daniel Couvreur</t>
  </si>
  <si>
    <t>Bruxelles : Le Lombard, 2013</t>
  </si>
  <si>
    <t>Couvreur, Daniel</t>
  </si>
  <si>
    <t>Le cinéma de Hou Hsiao-hsien : espaces, temps, sons / sous la direction de Antony Fiant et David Vasse</t>
  </si>
  <si>
    <t>791(44) SIM</t>
  </si>
  <si>
    <t>Le dictionnaire de la Nouvelle vague / Noël Simsolo</t>
  </si>
  <si>
    <t>Friponnes de porcelaine : nouvelles / Éric Rohmer ; présentations par Antoine de Baecque et Noël Herpe...</t>
  </si>
  <si>
    <t>Paris : Stock : IMEC, impr. 2013</t>
  </si>
  <si>
    <t>791.18 SAP</t>
  </si>
  <si>
    <t>Scènes de croisades : Cabaret crusades. The path to Cairo de Wael Shawky / Jacques Sapiega</t>
  </si>
  <si>
    <t>Aix-en-Provence : Presses universitaires de Provence, 2013</t>
  </si>
  <si>
    <t>Sapiega, Jacques</t>
  </si>
  <si>
    <t>791.7 CONN 2</t>
  </si>
  <si>
    <t>Sean Connery / Michael Feeney-Callan ; traduit de l'anglais par Muriel Levet</t>
  </si>
  <si>
    <t>Paris : Nouveau monde éd., impr. 2012</t>
  </si>
  <si>
    <t>Feeney-Callan, Michael 1951-....</t>
  </si>
  <si>
    <t>791.044 SHO</t>
  </si>
  <si>
    <t>La Shoah : théâtre et cinéma aux limites de la représentation / sous la direction d'Alain Kleinberger et de Philippe Mes</t>
  </si>
  <si>
    <t>[Paris] : Éd. Kimé, impr. 2013</t>
  </si>
  <si>
    <t>Ernst Lubitsch : "To be or not to be" / Jacqueline Nacache</t>
  </si>
  <si>
    <t>[Futuroscope] : SCÉRÉN-CNDP-CRDP, DL 2013</t>
  </si>
  <si>
    <t>Notes pour une histoire générale du cinéma / Sergueï M. Eisenstein ; édition établie par Naoum Kleiman et Antonio</t>
  </si>
  <si>
    <t>Paris : Association française de recherche sur l'histoire du cinéma, 2014</t>
  </si>
  <si>
    <t>Rêver les cinémas, demain / Agnès Salson, Mikael Arnal</t>
  </si>
  <si>
    <t>Boulogne-Billancourt (Hauts-de-Seine) : HD ateliers Henry Dougier, 2015</t>
  </si>
  <si>
    <t>Salson, Agnès 1992-.... 070</t>
  </si>
  <si>
    <t>791.7 NAR</t>
  </si>
  <si>
    <t>Acteurs : le jeu de l'acteur de cinéma / James Naremore ; traduit de l'anglais par Christian Viviani</t>
  </si>
  <si>
    <t>Naremore, James 1941-.... 070</t>
  </si>
  <si>
    <t>791.19 SEV</t>
  </si>
  <si>
    <t>Des films pour rien / Robert Sève, Claude Louis-Combet ; avec un inédit de Hélène Cixous</t>
  </si>
  <si>
    <t>Mont-de-Laval (Doubs) : Atelier du grand tétras, 2014</t>
  </si>
  <si>
    <t>Sève, Robert 1942-....</t>
  </si>
  <si>
    <t>791.6 GILL.G 2</t>
  </si>
  <si>
    <t>Guy Gilles : un cinéaste au fil du temps / sous la direction de Gaël Lépingle et Marcos Uzal ; textes de Claire Allouche</t>
  </si>
  <si>
    <t>791(44) CHO</t>
  </si>
  <si>
    <t>Comment le parlant a sauvé le cinéma français : Une histoire économique 1928-1939 / Jacques Choukroun ; préface de Laure</t>
  </si>
  <si>
    <t>[Paris] : Association française de recherche sur l'histoire du cinéma [Perpignan] : Cinémathèque euro-régionale Institut</t>
  </si>
  <si>
    <t>Choukroun, Jacques 070</t>
  </si>
  <si>
    <t>791.02 LAN</t>
  </si>
  <si>
    <t>Écrits de cinéma, 1931-1977 / Henri Langlois ; textes réunis, présentés et annotés par Bernard Benoliel et Bernard Eisen</t>
  </si>
  <si>
    <t>Paris : Flammarion, impr. 2014</t>
  </si>
  <si>
    <t>Langlois, Henri 1914-1977</t>
  </si>
  <si>
    <t>791(510) PRU</t>
  </si>
  <si>
    <t>Le regard des ombres / Luisa Prudentino</t>
  </si>
  <si>
    <t>Paris : Bleu de Chine, 2003</t>
  </si>
  <si>
    <t>Prudentino, Luisa</t>
  </si>
  <si>
    <t>791.02 PRE</t>
  </si>
  <si>
    <t>La critique de cinéma / René Prédal ; dir. Michel Marie</t>
  </si>
  <si>
    <t>Paris : Armand Colin, 2004</t>
  </si>
  <si>
    <t>Gilles Deleuze : cinéma et philosophie / Paola Marrati</t>
  </si>
  <si>
    <t>Paris : Presses universitaires de France, 2003</t>
  </si>
  <si>
    <t>Marrati-Guénoun, Paola</t>
  </si>
  <si>
    <t>791.6 ETAI 1</t>
  </si>
  <si>
    <t>Textes et textes Étaix / Pierre Étaix</t>
  </si>
  <si>
    <t>Paris : le Cherche midi, DL 2012</t>
  </si>
  <si>
    <t>Étaix, Pierre 1928-2016</t>
  </si>
  <si>
    <t>791.18 ERN</t>
  </si>
  <si>
    <t>Ernest &amp; Célestine : et Gabrielle et Benjamin et Didier et Daniel et les autres... / adapté de l'oeuvre de Gabrielle Vin</t>
  </si>
  <si>
    <t>791.01 DEN</t>
  </si>
  <si>
    <t>Visions : philosophie et cinéma : entretiens / Luc Deneulin et Johan Swinnen ; entretiens, Jacques Aumont, Florence Caey</t>
  </si>
  <si>
    <t>Bruxelles : ASP, 2014</t>
  </si>
  <si>
    <t>Deneulin, Luc</t>
  </si>
  <si>
    <t>791.15 MET</t>
  </si>
  <si>
    <t>Métaphysique d'"Alien" / Elie During, Jean-Clet Martin, Raphaël Bessis... [et al.]</t>
  </si>
  <si>
    <t>Paris : L. Scheer, impr. 2014</t>
  </si>
  <si>
    <t>During, Élie 1972-....</t>
  </si>
  <si>
    <t>791.046 COL</t>
  </si>
  <si>
    <t>Petite théologie du cinéma / Jean Collet, Michel Cazenave</t>
  </si>
  <si>
    <t>Paris : les Éd. du Cerf, impr. 2014</t>
  </si>
  <si>
    <t>791.18 MOT</t>
  </si>
  <si>
    <t>Motion factory : les ficelles du monde animé / [sous la direction de Jérôme Delormas]</t>
  </si>
  <si>
    <t>[Paris] : Gaîté lyrique : Pyramyd NTCV, DL 2014</t>
  </si>
  <si>
    <t>791.5(07) TRI</t>
  </si>
  <si>
    <t>Devenir accessoiriste pour le cinéma / Simon Tric</t>
  </si>
  <si>
    <t>Paris : Eyrolles, 2014</t>
  </si>
  <si>
    <t>Tric, Simon 070</t>
  </si>
  <si>
    <t>Robert Redford : propos de Robert Redford / Georges Di Lallo</t>
  </si>
  <si>
    <t>Paris : Riveneuve, 2014</t>
  </si>
  <si>
    <t>791.043 NUE</t>
  </si>
  <si>
    <t>Films et labyrinthes / Eric Nuevo</t>
  </si>
  <si>
    <t>Paris : H. Champion, 2015</t>
  </si>
  <si>
    <t>Nuevo, Éric 070</t>
  </si>
  <si>
    <t>Que fait le cinéma ? / Jean-Michel Frodon</t>
  </si>
  <si>
    <t>Paris : Riveneuve : Archimbaud éditeur, 2015</t>
  </si>
  <si>
    <t>791(8) EST</t>
  </si>
  <si>
    <t>El estado de las cosas : Cine latinoamericano en el nuevo milenio / Gabriela Copertari, Carolina Sitnisky (eds.)</t>
  </si>
  <si>
    <t>Madrid : Iberoamericana Frankfurt : Vervuert, 2015</t>
  </si>
  <si>
    <t>"L'homme invisible" de James Whale : soties pour une terreur figurative / Jean-Michel Durafour</t>
  </si>
  <si>
    <t>[Pertuis] : Rouge profond, DL 2015</t>
  </si>
  <si>
    <t>Durafour, Jean-Michel 1973-.... 070</t>
  </si>
  <si>
    <t>791.18 ALEX 2</t>
  </si>
  <si>
    <t>Alexeïeff-Parker, montreurs d'ombres / préface Svetlana Alexeieff-Rockwell</t>
  </si>
  <si>
    <t>Montreuil (Seine-Saint-Denis) : Ed. de l'Oeil, 2015</t>
  </si>
  <si>
    <t>791.6 ROCH 2</t>
  </si>
  <si>
    <t>L'esprit et l'espoir de Glauber Rocha, 1939-1981 : "Idade da terra" ("L'âge de la terre"), 1980 / Alain Moreews</t>
  </si>
  <si>
    <t>Moreews, Alain</t>
  </si>
  <si>
    <t>791.7 SEBE 2</t>
  </si>
  <si>
    <t>Jean Seberg / [édité par Antoine de Baecque] ; [publié avec la collaboration de Diego Gary]</t>
  </si>
  <si>
    <t>[Paris] : Mercure de France, impr. 2014</t>
  </si>
  <si>
    <t>791(082) PAS</t>
  </si>
  <si>
    <t>Passage du cinéma, 4992 / composition, choix des fragments et montage, Annick Bouleau...</t>
  </si>
  <si>
    <t>Paris : Ansedonia, cop. 2013</t>
  </si>
  <si>
    <t>791.7 PISI 2</t>
  </si>
  <si>
    <t>La véritable Marie-France Pisier / Sophie Grassin, Marie-Élisabeth Rouchy</t>
  </si>
  <si>
    <t>[Paris] : Pygmalion, impr. 2014</t>
  </si>
  <si>
    <t>Grassin, Sophie</t>
  </si>
  <si>
    <t>791.01 ODI</t>
  </si>
  <si>
    <t>L'inversion temporelle du cinéma : tête à queue de l'univers / Paul-Emmanuel Odin</t>
  </si>
  <si>
    <t>[Marseille] : Al Dante, DL 2014</t>
  </si>
  <si>
    <t>Odin, Paul-Emmanuel 1967-.... 070</t>
  </si>
  <si>
    <t>791.6 HAWK 2</t>
  </si>
  <si>
    <t>Howard Hawks / Noël Simsolo</t>
  </si>
  <si>
    <t>[Paris] : "Cahiers du cinéma", impr. 2007</t>
  </si>
  <si>
    <t>Simsolo, Noël 1944-.... 070</t>
  </si>
  <si>
    <t>Histoire politique et économique du dessin animé français sous l'Occupation, 1940-1944 : un âge d'or ?. Tome 2 / S</t>
  </si>
  <si>
    <t>Roffat, Sébastien 1980-2022 070</t>
  </si>
  <si>
    <t>791.7(03) LOR</t>
  </si>
  <si>
    <t>Acteurs et actrices du cinéma français : filmographies, portraits. Vol. 1 D'Ami Aaröe à Jean-Claude Andruet / Armel</t>
  </si>
  <si>
    <t>Clichy (Hauts-de-Seine) : Aide-mémoire, 2014</t>
  </si>
  <si>
    <t>Lorme, Armel de</t>
  </si>
  <si>
    <t>Séries télé, saison un : [actes du colloque Sérialité télévisuelle, Université de Reims Champagne-Ardenne, 11 et</t>
  </si>
  <si>
    <t>Montréal : Editions De Ta Mère, 2014</t>
  </si>
  <si>
    <t>Colloque Sérialité télévisuelle (1 ; 2013-04-11/2013-04-12 ; Reims)</t>
  </si>
  <si>
    <t>Itinéraires de Roberto Rossellini / textes réunis et présentés par Robert Bonamy</t>
  </si>
  <si>
    <t>Grenoble : ELLUG, 2014</t>
  </si>
  <si>
    <t>Le cinéma muet américain et ses premiers récits filmiques / Clémentine Tholas-Disset</t>
  </si>
  <si>
    <t>Tholas-Disset, Clémentine 1980-.... 070</t>
  </si>
  <si>
    <t>Je suis un Lebowski, tu es un Lebowski : la vie, "The big Lebowski" et j'en passe / Bill Green, Ben Peskoe, Will Russell</t>
  </si>
  <si>
    <t>Paris : Séguier, DL 2014</t>
  </si>
  <si>
    <t>John Ford : l'homme et ses films / Tag Gallagher ; traduit de l'anglais (États-Unis) par Jean-Pierre Coursodon, Pauline</t>
  </si>
  <si>
    <t>[Paris] : Capricci, impr. 2014</t>
  </si>
  <si>
    <t>Gallagher, Tag 070</t>
  </si>
  <si>
    <t>793.2(44) TRU</t>
  </si>
  <si>
    <t>Kaamelott ou La quête du savoir / Nicolas Truffinet</t>
  </si>
  <si>
    <t>Paris : Vendémiaire, 2014</t>
  </si>
  <si>
    <t>791.15 PUT</t>
  </si>
  <si>
    <t>Ze craignos monsters : le retour du fils de la vengeance / Jean-Pierre Putters</t>
  </si>
  <si>
    <t>Grenoble : Vents d'Ouest, DL 2014</t>
  </si>
  <si>
    <t>Esthétique et réception du dessin animé français sous l'Occupation (1940-1944) : l'émergence d'une école français</t>
  </si>
  <si>
    <t>Paris : L'Harmattan, 2014</t>
  </si>
  <si>
    <t>793.2(44) NIC</t>
  </si>
  <si>
    <t>Nicolas Le Floch, un expert au temps des Lumières : actes de la journée d'études du 22 mars 2013 à l'Université Paris 3-</t>
  </si>
  <si>
    <t>Paris : l'Harmattan [Bry-sur-Marne] : INA éditions, DL 2014</t>
  </si>
  <si>
    <t>Au dos de nos images. II 2005-2014 / Luc Dardenne. Suivi de Le gamin à vélo et Deux jours, une nuit / par Jean-Pierre</t>
  </si>
  <si>
    <t>Paris : Seuil, 2015</t>
  </si>
  <si>
    <t>Dardenne, Luc 1954-.... 070</t>
  </si>
  <si>
    <t>793.2 COL</t>
  </si>
  <si>
    <t>L'art des séries télé. 2 L'adieu à la morale / Vincent Colonna</t>
  </si>
  <si>
    <t>Paris : Payot &amp; Rivages, DL 2015</t>
  </si>
  <si>
    <t>Colonna, Vincent 1958-.... 070</t>
  </si>
  <si>
    <t>791(73) HAR</t>
  </si>
  <si>
    <t>Five came back : a story of Hollywood and the Second World war / Mark Harris</t>
  </si>
  <si>
    <t>New York : The Penguin Press, 2014</t>
  </si>
  <si>
    <t>Harris, Mark 1969-....</t>
  </si>
  <si>
    <t>Serge Daney / interviewé par Olivier Corpet et Catherine Millet</t>
  </si>
  <si>
    <t>Paris : Art Press, 2015</t>
  </si>
  <si>
    <t>791.7 MOR</t>
  </si>
  <si>
    <t>Les stars / Edgar Morin</t>
  </si>
  <si>
    <t>Paris : Points, 2015, cop. 1972</t>
  </si>
  <si>
    <t>791(714) JEA</t>
  </si>
  <si>
    <t>Dictionnaire des films québécois / Marcel Jean</t>
  </si>
  <si>
    <t>Montréal : Somme toute, 2014</t>
  </si>
  <si>
    <t>Jean, Marcel 1963-....</t>
  </si>
  <si>
    <t>791.6 GRAY 2</t>
  </si>
  <si>
    <t>James Gray : livret de famille / [volume dirigé par Youri Deschamps]</t>
  </si>
  <si>
    <t>Caen : Eclipses, 2015</t>
  </si>
  <si>
    <t>Le cinéma s'affiche en grand : [exposition, Perpignan, Palais des rois de Majorque, 19 juin-30 août 2015] / [organis</t>
  </si>
  <si>
    <t>Marseille : Arnaud Bizalion éditeur, 2015</t>
  </si>
  <si>
    <t>Raoul Ruiz : le magicien / Benoît Peeters, Guy Scarpetta</t>
  </si>
  <si>
    <t>Peeters, Benoît 1956-.... 070</t>
  </si>
  <si>
    <t>Terrence Malick et l'Amérique / Alexandre Mathis</t>
  </si>
  <si>
    <t>Mathis, Alexandre 1988-.... 070</t>
  </si>
  <si>
    <t>791.6 KEAT 2</t>
  </si>
  <si>
    <t>Buster Keaton : portrait d'un corps comique / Peter Kravanja</t>
  </si>
  <si>
    <t>Rome : Portaparole, 2007</t>
  </si>
  <si>
    <t>791.044 BAR</t>
  </si>
  <si>
    <t>14-18 au cinéma : les 50 grands films de la Grande Guerre / Boris Barbiéri</t>
  </si>
  <si>
    <t>Paris : les Ed. de Passy, 2014</t>
  </si>
  <si>
    <t>Barbiéri, Boris</t>
  </si>
  <si>
    <t>791.6 HOPP 2</t>
  </si>
  <si>
    <t>Born to be wild : Dennis Hopper, un voyage dans le rêve américain / Tom Folsom ; traduit de l'anglais (États-Unis) par S</t>
  </si>
  <si>
    <t>Paris : Payot &amp; Rivages, impr. 2014</t>
  </si>
  <si>
    <t>Folsom, Tom 1974-.... 070</t>
  </si>
  <si>
    <t>François Truffaut : le secret perdu / Anne Gillain ; préface à l'édition originale de Jean Gruault</t>
  </si>
  <si>
    <t>Gillain, Anne 070</t>
  </si>
  <si>
    <t>Il était une fois dans l'Ouest : Sergio Leone / Patrice Guillamaud</t>
  </si>
  <si>
    <t>Guillamaud, Patrice</t>
  </si>
  <si>
    <t>Les Yeux verts : Marguerite Duras et le cinéma</t>
  </si>
  <si>
    <t>Ça s'est fait comme ça / Gérard Depardieu ; avec la collaboration de Lionel Duroy</t>
  </si>
  <si>
    <t>[Paris] : XO éd., impr. 2014</t>
  </si>
  <si>
    <t>Le corps politique de Gérard Depardieu : essai / Richard Millet</t>
  </si>
  <si>
    <t>Paris : Pierre-Guillaume de Roux, 2014</t>
  </si>
  <si>
    <t>Millet, Richard 1953-.... 070</t>
  </si>
  <si>
    <t>791(45) DIC</t>
  </si>
  <si>
    <t>Dictionnaire du cinéma italien : ses créateurs de 1943 à nos jours / sous la direction de Mathias Sabourdin, [Marie-Pier</t>
  </si>
  <si>
    <t>Paris : Nouveau monde éd., DL 2014</t>
  </si>
  <si>
    <t>791.5(07) REM</t>
  </si>
  <si>
    <t>Tourner en 3D-relief : de la pré-production à la diffusion / Fabien Remblier</t>
  </si>
  <si>
    <t>Paris : Eyrolles, DL 2011</t>
  </si>
  <si>
    <t>Remblier, Fabien 1970-.... 070</t>
  </si>
  <si>
    <t>791(45) FUO</t>
  </si>
  <si>
    <t>Fuori norma : la via sperimentale del cinema italiano / a cura di Adriano Apr</t>
  </si>
  <si>
    <t>Venezia : Marsilio, 2013</t>
  </si>
  <si>
    <t>Mostra internazionale del nuovo cinema 49 2013 070</t>
  </si>
  <si>
    <t>791.5(091) COR</t>
  </si>
  <si>
    <t>Le doublage et sous-titrage : histoire et esthétique / Jean-François Cornu</t>
  </si>
  <si>
    <t>Cornu, Jean-François 1959-.... 070</t>
  </si>
  <si>
    <t>791.6 DARD 2</t>
  </si>
  <si>
    <t>Sur les plateaux des Dardenne / Christine Plenus ; [texte, Louis Héliot]</t>
  </si>
  <si>
    <t>[Arles] : Actes Sud, impr. 2014</t>
  </si>
  <si>
    <t>Plenus, Christine 1958-.... 440</t>
  </si>
  <si>
    <t>791.18 PUT</t>
  </si>
  <si>
    <t>Le Festival international du film d'animation : 50 ans d'une histoire animée / Dominique Puthod</t>
  </si>
  <si>
    <t>Chambéry : Université Savoie Mont Blanc, DL 2015</t>
  </si>
  <si>
    <t>Puthod, Dominique 070</t>
  </si>
  <si>
    <t>791(490) CIN</t>
  </si>
  <si>
    <t>Cinéma exposé = Exhibited cinema / sous la direction de François Bovier &amp; Adeena Mey ; École cantonale d'art de Laus</t>
  </si>
  <si>
    <t>Dijon : les Presses du réel (distrib.), 2015</t>
  </si>
  <si>
    <t>791(421) DIS</t>
  </si>
  <si>
    <t>Progrès films : un demi-siècle de distribution cinématographique en Belgique / Morgan Di Salvia ; présentation Jos</t>
  </si>
  <si>
    <t>Cuesmes (Belgique) : Ed. du Cerisier, 2015</t>
  </si>
  <si>
    <t>Di Salvia, Morgan 1981-.... 070</t>
  </si>
  <si>
    <t>791.6 WHI</t>
  </si>
  <si>
    <t>Women's cinema, world cinema : projecting contemporary feminisms / Patricia White</t>
  </si>
  <si>
    <t>Durham London : Duke University Press, 2015</t>
  </si>
  <si>
    <t>White, Patricia 1964-....</t>
  </si>
  <si>
    <t>791.6 JULI 2</t>
  </si>
  <si>
    <t>Isaac Julien : Riot / with Cynthia Rose [and nine others]</t>
  </si>
  <si>
    <t>New York : Museum of Modern Art, 2013</t>
  </si>
  <si>
    <t>Julien, Isaac 1960-.... 070</t>
  </si>
  <si>
    <t>791(44) RIC</t>
  </si>
  <si>
    <t>Le cinéma libertaire et libertin / Jacques Richard</t>
  </si>
  <si>
    <t>Orléans : l'Écarlate, DL 2015</t>
  </si>
  <si>
    <t>Richard, Jacques 1954-.... 070</t>
  </si>
  <si>
    <t>Cinémas et cinéphilies populaires dans la France d'après-guerre 1945-1958 / sous la direction de Gwénaëlle Le Gras</t>
  </si>
  <si>
    <t>Paris : Nouveau monde éditions, DL 2015</t>
  </si>
  <si>
    <t>AR US CHA</t>
  </si>
  <si>
    <t>The Charlie Chaplin archives / edited by Paul Duncan ; in collaboration with the Chaplin family and the Cineteca di Bolo</t>
  </si>
  <si>
    <t>Köln: : Taschen, 2015</t>
  </si>
  <si>
    <t>Bertolt Brecht et Fritz Lang : le nazisme n'a jamais été éradiqué : sociologie du cinéma / Danielle Bleitrach ; [av</t>
  </si>
  <si>
    <t>Bleitrach, Danielle 1938-.... 070</t>
  </si>
  <si>
    <t>791.7 WASH 2</t>
  </si>
  <si>
    <t>Denzel Washington / Cynthia Baron</t>
  </si>
  <si>
    <t>Baron, Cynthia L.</t>
  </si>
  <si>
    <t>791.7 VIV</t>
  </si>
  <si>
    <t>Le magique et le vrai : l'acteur de cinéma, sujet et objet / Christian Viviani ; [préface de James Naremore]</t>
  </si>
  <si>
    <t>Aix-en-Provence : Rouge profond, DL 2015</t>
  </si>
  <si>
    <t>Viviani, Christian 1948-.... 070</t>
  </si>
  <si>
    <t>Manoel de Oliveira : l'invention cinématographique à l'épreuve de la littérature / sous la direction de Claude Murci</t>
  </si>
  <si>
    <t>791.6 ROME 2</t>
  </si>
  <si>
    <t>Politique des zombies : l'Amérique selon George A. Romero / François Angelier, Serge Chauvin, Pascal Couté... [et al.</t>
  </si>
  <si>
    <t>Paris : Ellipses, impr. 2015</t>
  </si>
  <si>
    <t>791.041 VIL</t>
  </si>
  <si>
    <t>La ville méditerranéenne au cinéma / sous la direction de Alain Brenas et Toufic El-Khoury</t>
  </si>
  <si>
    <t>Paris : Orizons, 2015</t>
  </si>
  <si>
    <t>791.3 REY</t>
  </si>
  <si>
    <t>Par ailleurs, le cinéma est une industrie : entretien avec Jacques Bredael / Philippe Reynaert ; préface de Jean-Claud</t>
  </si>
  <si>
    <t>Marcinelle (Belgique) : Editions du Création Europe Perspectives, 2016</t>
  </si>
  <si>
    <t>Reynaert, Philippe 460</t>
  </si>
  <si>
    <t>791.6 COME 1</t>
  </si>
  <si>
    <t>Enfance, vocation, expériences d'un cinéaste / Luigi Comencini ; trad. de l'italien par Jean Baisnée ; préf. de Daniel T</t>
  </si>
  <si>
    <t>Nîmes : J. Chambon, 2000</t>
  </si>
  <si>
    <t>Comencini, Luigi 1916-2007</t>
  </si>
  <si>
    <t>791.12 DES</t>
  </si>
  <si>
    <t>Confessions du cadavre : autopsie et figures du mort dans les séries et films policiers / Maud Desmet</t>
  </si>
  <si>
    <t>Aix-en-Provence : Rouge profond, DL 2016</t>
  </si>
  <si>
    <t>Desmet, Maud 1981-.... 070</t>
  </si>
  <si>
    <t>791.45 LOR</t>
  </si>
  <si>
    <t>Scénographie et réalisation de décors pour le cinéma / Renato Lori</t>
  </si>
  <si>
    <t>Saint-Denis-sur-Sarthon (Orne) : Gremese, 2016</t>
  </si>
  <si>
    <t>Lori, Renato 070</t>
  </si>
  <si>
    <t>791.4 NIC</t>
  </si>
  <si>
    <t>Jean Aurenche à travers ses scénarios / Ken Nicolas</t>
  </si>
  <si>
    <t>Toulon : Presses du Midi, 2016</t>
  </si>
  <si>
    <t>Nicolas, Ken 1949-.... 070</t>
  </si>
  <si>
    <t>791(44) GIA</t>
  </si>
  <si>
    <t>Tourneurs d'images : paroles de colporteurs en cinéma au pays de Giono / Jean-Louis Giard ; [préface de Michelle Auber</t>
  </si>
  <si>
    <t>[Le Coudray-Macouard] : 4 chemins, DL 2016</t>
  </si>
  <si>
    <t>Giard, Jean-Louis 1958-.... 070</t>
  </si>
  <si>
    <t>791(47) GER</t>
  </si>
  <si>
    <t>KinoFabula : essais sur la littérature et le cinéma russes / Catherine Géry</t>
  </si>
  <si>
    <t>Paris : INALCO presses, impr. 2016</t>
  </si>
  <si>
    <t>Géry, Catherine 1965-.... 070</t>
  </si>
  <si>
    <t>Le western, conscience du nouveau monde / William Bourton</t>
  </si>
  <si>
    <t>Ferney-Voltaire (Ain) : H. Champion, 2016</t>
  </si>
  <si>
    <t>Bourton, William 070</t>
  </si>
  <si>
    <t>Marcello Mastroianni / Jean A. Gili ; préface, Jacques Perrin ; postface, Barbara Mastroianni</t>
  </si>
  <si>
    <t>[Paris] : Éditions de La Martinière, DL 2016</t>
  </si>
  <si>
    <t>Gili, Jean A. 1938-.... 070</t>
  </si>
  <si>
    <t>Ma vie et mes films / Jean Renoir</t>
  </si>
  <si>
    <t>[Paris] : Flammarion, impr. 2008</t>
  </si>
  <si>
    <t>Renoir, Jean 1894-1979 070</t>
  </si>
  <si>
    <t>791(612) AUS</t>
  </si>
  <si>
    <t>Algerian national cinema / Guy Austin</t>
  </si>
  <si>
    <t>Manchester : Manchester university press, 2016</t>
  </si>
  <si>
    <t>Austin, Guy</t>
  </si>
  <si>
    <t>791(6) DIR</t>
  </si>
  <si>
    <t>Directory of World Cinema : Africa / Edited by Blandine Stefanson and Sheila Petty</t>
  </si>
  <si>
    <t>Bristol, UK : Intellect, 2014</t>
  </si>
  <si>
    <t>791.02 TOU</t>
  </si>
  <si>
    <t>Les fantômes du souvenir / Serge Toubiana</t>
  </si>
  <si>
    <t>Paris : Grasset et Fasquelle, cop. 2016</t>
  </si>
  <si>
    <t>791.6 RODR.J 1</t>
  </si>
  <si>
    <t>Le jardin des fauves : conversations avec Antoine Barraud / João Pedro Rodrigues ; introduction Marie Borrel, préface</t>
  </si>
  <si>
    <t>Paris : Post-éditions : Ed. du Centre Pompidou, 2016</t>
  </si>
  <si>
    <t>Rodrigues, João Pedro 1966-.... 070</t>
  </si>
  <si>
    <t>791.046 ARO</t>
  </si>
  <si>
    <t>La métaphysique au cinéma / Michel Arouimi</t>
  </si>
  <si>
    <t>Paris : Orizons, 2016</t>
  </si>
  <si>
    <t>791.18 PER</t>
  </si>
  <si>
    <t>Persepolis : Marjane Satrapi et Vincent Paronnaud : Dessin de vie / volume dirigé par Barbara Laborde</t>
  </si>
  <si>
    <t>Lormont : Le Bord de L'eau Editions, 2016</t>
  </si>
  <si>
    <t>Laborde, Barbara 1976-....</t>
  </si>
  <si>
    <t>791.6 CRAV 2</t>
  </si>
  <si>
    <t>Wes Craven, quelle horreur ?/ / Emmanuel Levaufre</t>
  </si>
  <si>
    <t>Levaufre, Emmanuel 1971-.... 070</t>
  </si>
  <si>
    <t>791(5) CIN</t>
  </si>
  <si>
    <t>Les cinémas d'Asie : nouveaux regards / sous la direction de Nathalie Bittinger</t>
  </si>
  <si>
    <t>Strasbourg : Presses universitaires de Strasbourg, DL 2016</t>
  </si>
  <si>
    <t>Sacha Guitry - les films : vérités, contrevérités et paradoxes / Armel de Lorme</t>
  </si>
  <si>
    <t>Paris : L'@ide-mémoire, impr. 2015</t>
  </si>
  <si>
    <t>791(8) AMI</t>
  </si>
  <si>
    <t>Amours, danses et chansons : le mélodrame de cabaret au Mexique et à Cuba (années 1940-1950) / Julie Amiot-Guillouet</t>
  </si>
  <si>
    <t>Bruxelles : PIE-Peter Lang, 2015</t>
  </si>
  <si>
    <t>Amiot, Julie 1975-.... 070</t>
  </si>
  <si>
    <t>791.042 LOU</t>
  </si>
  <si>
    <t>Jean, Antoine, Mouchette et les autres : sur quelques films d'enfance / Patrick Louguet</t>
  </si>
  <si>
    <t>Arras : Artois Presses Université, 2016</t>
  </si>
  <si>
    <t>Louguet, Patrick 1947-.... 070</t>
  </si>
  <si>
    <t>791.044 FIL</t>
  </si>
  <si>
    <t>Filmer les frontières / Amandine d'Azevedo, Diane Barbe, Patrick Barrès et al. ; sous la direction et introduction de</t>
  </si>
  <si>
    <t>Truffaut et les femmes / Élizabeth Gouslan</t>
  </si>
  <si>
    <t>Paris : Bernard Grasset, DL 2016</t>
  </si>
  <si>
    <t>Gouslan, Élizabeth 070</t>
  </si>
  <si>
    <t>791(45) DIS</t>
  </si>
  <si>
    <t>Il di/segno del cinema : Appunti, dipinti e fotografie di quattordici maestri del cinema italiano = notes, paintings and</t>
  </si>
  <si>
    <t>Milano : Silvana, 2015</t>
  </si>
  <si>
    <t>793.2 ROB</t>
  </si>
  <si>
    <t>En quête d'émotions : une autre approche pour l'écriture d'une enquête criminelle / Vincent Robert</t>
  </si>
  <si>
    <t>Paris : les Éditions du CEEA, DL 2016</t>
  </si>
  <si>
    <t>Robert, Vincent 1971-.... 070</t>
  </si>
  <si>
    <t>793.2(73) HUD</t>
  </si>
  <si>
    <t>The wire : les règles du jeu / Ariane Hudelet</t>
  </si>
  <si>
    <t>Hudelet, Ariane 070</t>
  </si>
  <si>
    <t>Les visions d'Orient de Josef von Sternberg / Stéphane Benaïm</t>
  </si>
  <si>
    <t>791.7 STAL 2</t>
  </si>
  <si>
    <t>Sylvester Stallone, héros de la classe ouvrière / David Da Silva ; préface Régis Dubois</t>
  </si>
  <si>
    <t>Eisenstein, leçons mexicaines : cinéma, anthropologie, archéologie dans le mouvement des arts / sous la direction de</t>
  </si>
  <si>
    <t>[Nanterre] : Presses universitaires de Paris Ouest, 2016</t>
  </si>
  <si>
    <t>791.6 VADI 2</t>
  </si>
  <si>
    <t>Vadim, un play-boy français / Arnaud Le Guern</t>
  </si>
  <si>
    <t>Biarritz (Pyrénées-Atlantiques) : Séguier, 2016</t>
  </si>
  <si>
    <t>Le Guern, Arnaud 1976-.... 070</t>
  </si>
  <si>
    <t>791.7 CRUI 2</t>
  </si>
  <si>
    <t>Les vies de Tom Cruise / Louis Blanchot</t>
  </si>
  <si>
    <t>Blanchot, Louis 070</t>
  </si>
  <si>
    <t>791.041 THO</t>
  </si>
  <si>
    <t>L'attrait du vent / Benjamin Thomas</t>
  </si>
  <si>
    <t>Crisnée (Belgique) : Yellow now [Le Kremlin-Bicêtre] : diffusion les Belles lettres, impr. 2016</t>
  </si>
  <si>
    <t>791.7 ELKH 1</t>
  </si>
  <si>
    <t>Confessions d'un acteur déchu : de l'"Esquive" à la rue / Osman Elkharraz ; avec Raymond Dikoum</t>
  </si>
  <si>
    <t>Paris : Stock, DL 2016</t>
  </si>
  <si>
    <t>Elkharraz, Osman 070</t>
  </si>
  <si>
    <t>George A. Romero : révolutions, zombies et chevalerie / Julien Sévéon</t>
  </si>
  <si>
    <t>Paris : Popcorn, 2017</t>
  </si>
  <si>
    <t>Sévéon, Julien 1975-.... 070</t>
  </si>
  <si>
    <t>791(73) LAR</t>
  </si>
  <si>
    <t>L.A. Rebellion : creating a new black cinema / edited by Allyson Nadia Field, Jan-Christopher Horak, and Jacqueline Naju</t>
  </si>
  <si>
    <t>Oakland, Calif. : University of California press, ©2015</t>
  </si>
  <si>
    <t>791.041 DEV</t>
  </si>
  <si>
    <t>L'Iran mis en scènes / Agnès Devictor</t>
  </si>
  <si>
    <t>791(44) NOU</t>
  </si>
  <si>
    <t>La nouvelle comédie du cinéma français : confidences de 10 réalisateurs / [interviews de Fernando Ganzo, Jacky Goldb</t>
  </si>
  <si>
    <t>Paris : les Nouvelles éditions Jean-Michel Place, DL 2017</t>
  </si>
  <si>
    <t>Ganzo, Fernando 070</t>
  </si>
  <si>
    <t>791.6 DESP 2</t>
  </si>
  <si>
    <t>Arnaud Desplechin, "Trois souvenirs de ma jeunesse" / Jean-Baptiste Renault</t>
  </si>
  <si>
    <t>Neuilly : Atlande, DL 2017</t>
  </si>
  <si>
    <t>Renault, Jean-Baptiste 1972-.... 070</t>
  </si>
  <si>
    <t>Walerian Borowczyk / Daniel Bird</t>
  </si>
  <si>
    <t>Paris : Chineur éditions, 2017</t>
  </si>
  <si>
    <t>Bird, Daniel 1978-.... 070</t>
  </si>
  <si>
    <t>791.02 ARN</t>
  </si>
  <si>
    <t>Fissures : théorie critique du film et de l'histoire du cinéma d'après Siegfried Kracauer / Edouard Arnoldy</t>
  </si>
  <si>
    <t>791.7 GARC 1</t>
  </si>
  <si>
    <t>Longtemps je me suis couché tard / Henri Garcin</t>
  </si>
  <si>
    <t>Ecouen (Val-d'Oise) : Morrigane éditions, 2018</t>
  </si>
  <si>
    <t>Garcin, Henri 1929-2022 070</t>
  </si>
  <si>
    <t>791.165 ROL</t>
  </si>
  <si>
    <t>Le heavy metal au cinéma : de Spinal tap à Rob Zombie / Gilles Rolland</t>
  </si>
  <si>
    <t>Rosières-en-Haye (Meurthe-et-Moselle) : Camion blanc, 2018</t>
  </si>
  <si>
    <t>Rolland, Gilles 1979-.... 070</t>
  </si>
  <si>
    <t>791.041 CIN</t>
  </si>
  <si>
    <t>San Francisco mis en scènes / Esther Heboyan</t>
  </si>
  <si>
    <t>Paris : Espaces et signes, 2018</t>
  </si>
  <si>
    <t>Heboyan, Esther 1955-.... 070</t>
  </si>
  <si>
    <t>793.2(73) HAT</t>
  </si>
  <si>
    <t>Rêves et séries américaines : La fabrique d'autres mondes : Awake, Battlestar Galactica, Buffy, Hannibal, LOST, Les S</t>
  </si>
  <si>
    <t>Pertuis : Rouge Profond, 2016</t>
  </si>
  <si>
    <t>Hatchuel, Sarah 1972-....</t>
  </si>
  <si>
    <t>La nuit des morts-vivants : George A. Romero : précis de recomposition / volume dirigé par Barbara Le Maître</t>
  </si>
  <si>
    <t>Latresne (Gironde) : le Bord de l'eau, 2016</t>
  </si>
  <si>
    <t>Renoir-Simenon en miroir / Claude Gauteur</t>
  </si>
  <si>
    <t>Paris : Pierre-Guillaume de Roux, 2016</t>
  </si>
  <si>
    <t>Gauteur, Claude 1935-.... 070</t>
  </si>
  <si>
    <t>791(44) LEN</t>
  </si>
  <si>
    <t>Les produits et les marques au cinéma / Delphine Le Nozach ; préface de Laurent Creton</t>
  </si>
  <si>
    <t>Le Nozach, Delphine 1983-....</t>
  </si>
  <si>
    <t>791.6 GANC 1</t>
  </si>
  <si>
    <t>Un soleil dans chaque image / Abel Gance ; textes rassemblés par Roger Icart</t>
  </si>
  <si>
    <t>Paris : Cinémathèque française : CNRS Editions, 2002</t>
  </si>
  <si>
    <t>Gance, Abel 1889-1981</t>
  </si>
  <si>
    <t>Un abécédaire de la fantasmagorie : textes de 1985 à 2016 : suite / Pascal Vimenet ; dessins originaux, Julie Couture</t>
  </si>
  <si>
    <t>L'encyclopédie Alain Delon / Patrice Leconte ; collaborateur Guillaume Evin</t>
  </si>
  <si>
    <t>Paris : Hugo Image, 2016</t>
  </si>
  <si>
    <t>Leconte, Patrice 1947-.... 070</t>
  </si>
  <si>
    <t>Gabin-Dietrich, un couple dans la guerre / Patrick Glâtre</t>
  </si>
  <si>
    <t>Paris : R. Laffont, 2016</t>
  </si>
  <si>
    <t>Glâtre, Patrick 1965-.... 070</t>
  </si>
  <si>
    <t>Dardenne par Dardenne : entretiens avec Michel Ciment / Jean-Pierre et Luc Dardenne ; édition établie et préfacée pa</t>
  </si>
  <si>
    <t>Lormont : Le Bord de l'Eau, Bruxelles La Muette, 2016</t>
  </si>
  <si>
    <t>Dardenne, Luc 1954-.... 460</t>
  </si>
  <si>
    <t>793.2 MOI</t>
  </si>
  <si>
    <t>La géopolitique des séries ou Le triomphe de la peur : essai / Dominique Moïsi</t>
  </si>
  <si>
    <t>Moïsi, Dominique 1946-.... 070</t>
  </si>
  <si>
    <t>Les 7 samouraïs / Joan Mellen ; traduction Sandy Julien</t>
  </si>
  <si>
    <t>Talence (Gironde) : Akileos, 2017</t>
  </si>
  <si>
    <t>Mellen, Joan 1941-.... 070</t>
  </si>
  <si>
    <t>Un film peut en cacher un autre : Orson Welles, André Téchiné, Béla Tarr, Lasse Hallström, Leos Carax / Maxime Sche</t>
  </si>
  <si>
    <t>Saint-Denis (Seine-Saint-Denis) : Presses universitaires de Vincennes, 2017</t>
  </si>
  <si>
    <t>793.2(48) SER</t>
  </si>
  <si>
    <t>L'empire de la mélancolie : l'univers des séries scandinaves / Pierre Sérisier</t>
  </si>
  <si>
    <t>Sérisier, Pierre 1964-.... 070</t>
  </si>
  <si>
    <t>791(44) CHE</t>
  </si>
  <si>
    <t>Pierre Chevalier : l'homme des possibles : entretiens avec Philippe Martin</t>
  </si>
  <si>
    <t>Paris : Séguier Issy-les-Moulineaux : Arte éditions, DL 2017</t>
  </si>
  <si>
    <t>Chevalier, Pierre 1945-2019 070</t>
  </si>
  <si>
    <t>La forêt des dames : 1964-1972 / Maurice Darmon</t>
  </si>
  <si>
    <t>Bordeaux : 202 éditions, 2015</t>
  </si>
  <si>
    <t>Les chambres noires : 1976-1977 / Maurice Darmon</t>
  </si>
  <si>
    <t>Bordeaux : 202 éditions, 2016</t>
  </si>
  <si>
    <t>Ténèbre capitale (1979) / Maurice Darmon</t>
  </si>
  <si>
    <t>Au lieu de mourir : 1981-1982 / Maurice Darmon</t>
  </si>
  <si>
    <t>Bordeaux : 202 éditions, 2017</t>
  </si>
  <si>
    <t>791.041 MON</t>
  </si>
  <si>
    <t>Montmartre, décor de cinéma : exposition, Paris, Musée de Montmartre, du 12 avril 2017 au 14 janvier 2018 / sous la d</t>
  </si>
  <si>
    <t>Paris : Somogy, 2017</t>
  </si>
  <si>
    <t>791.6 FRAN.G 2</t>
  </si>
  <si>
    <t>En regardant le sang des bêtes suivi de Notes sur le montage documentaire / Muriel Pic</t>
  </si>
  <si>
    <t>Lyon : Trente-trois morceaux, 2017</t>
  </si>
  <si>
    <t>Pic, Muriel 1974-.... 070</t>
  </si>
  <si>
    <t>791.01 GRA</t>
  </si>
  <si>
    <t>La part du spectateur : essai de philosophie à propos du cinéma / Florence Gravas</t>
  </si>
  <si>
    <t>Villeneuve-d'Ascq (Nord) : Presses universitaires du Septentrion, 2016</t>
  </si>
  <si>
    <t>Gravas, Florence</t>
  </si>
  <si>
    <t>791.6 ANDE.W 2</t>
  </si>
  <si>
    <t>Lettre à Wes Anderson / par Marc Cerisuelo</t>
  </si>
  <si>
    <t>Cerisuelo, Marc 1960-.... 070</t>
  </si>
  <si>
    <t>793.2(44) BAR</t>
  </si>
  <si>
    <t>"Baron noir" : saison 1, épisodes 1-8 / scénario d'Éric Benzekri et Jean-Baptiste Delafon</t>
  </si>
  <si>
    <t>Benzekri, Éric 1973-.... 070</t>
  </si>
  <si>
    <t>791.6 MOUL 2</t>
  </si>
  <si>
    <t>"Anatomie d'un rapport" de Luc Moullet et Antonietta Pizzorno : du bon usage cinématographique du MLF et du porno / Cla</t>
  </si>
  <si>
    <t>Le Pallec Marand, Claudine 070</t>
  </si>
  <si>
    <t>791.6 HART 2</t>
  </si>
  <si>
    <t>Hal Hartley / ouvrage collectif sous la direction de Mathieu Germain</t>
  </si>
  <si>
    <t>791.6 MIZO 2</t>
  </si>
  <si>
    <t>Kenji Mizoguchi : pour l'amour des femmes / Daniel Chocron</t>
  </si>
  <si>
    <t>Paris : La Lucarne des écrivains, 2016</t>
  </si>
  <si>
    <t>Chocron, Daniel 1959-.... 070</t>
  </si>
  <si>
    <t>Mickey Mouse : icône du rêve américain / Garry Apgar</t>
  </si>
  <si>
    <t>Grenoble : Glénat, 2016</t>
  </si>
  <si>
    <t>Apgar, Garry 070</t>
  </si>
  <si>
    <t>791.18 TAR</t>
  </si>
  <si>
    <t>L'histoire d'un monde truqué / Jacques Tardi, Benjamin Legrand</t>
  </si>
  <si>
    <t>Bruxelles : Casterman, 2015</t>
  </si>
  <si>
    <t>Tardi, Jacques 1946-.... 070</t>
  </si>
  <si>
    <t>791.7 DEPP 2</t>
  </si>
  <si>
    <t>Johnny Depp / Corinne Vuillaume</t>
  </si>
  <si>
    <t>Paris : "Cahiers du cinéma", DL 2015</t>
  </si>
  <si>
    <t>Vuillaume, Corinne 1971-.... 070</t>
  </si>
  <si>
    <t>793.2(44) SAN</t>
  </si>
  <si>
    <t>Les bonnes chansons ne meurent jamais : de "36 chandelles" à "The voice", l'histoire des variétés à la télévision</t>
  </si>
  <si>
    <t>Sanchez, Jacques 1966-.... 070</t>
  </si>
  <si>
    <t>C'est ça Pierre Étaix / Odile Étaix &amp; Marc Étaix</t>
  </si>
  <si>
    <t>Paris : Séguier Issy-les-Moulineaux : Arte éditions, DL 2015</t>
  </si>
  <si>
    <t>Etaix, Odile 070</t>
  </si>
  <si>
    <t>791.6 IMBE 1</t>
  </si>
  <si>
    <t>Henri-François Imbert, le dialogue des images [suivi de] Le temps des amoureuses</t>
  </si>
  <si>
    <t>Lézignan-Corbières : Cinergon, DL 2015</t>
  </si>
  <si>
    <t>Israéliens, Palestiniens : les cinéastes témoignent / Janine Halbreich-Euvrard, Carol Shyman ; préface Leila Shahid</t>
  </si>
  <si>
    <t>Halbreich-Euvrard, Janine 070</t>
  </si>
  <si>
    <t>791.6 FRAN.J 2</t>
  </si>
  <si>
    <t>Jess Franco ou Les prospérités du bis / par Alain Petit</t>
  </si>
  <si>
    <t>[Alignan-du-Vent] : Artus films, DL 2015</t>
  </si>
  <si>
    <t>Petit, Alain 1944-.... scénariste 070</t>
  </si>
  <si>
    <t>793.2(73) SER</t>
  </si>
  <si>
    <t>Les séries, politique fiction / Mehdi Achouche, Christophe Bouillaud, Sabine Chalvon-Demersay et al. ; [direction de nu</t>
  </si>
  <si>
    <t>Paris : Editions de la Maison des sciences de l'homme, 2015</t>
  </si>
  <si>
    <t>Superviseur des effets visuels pour le cinéma / Réjane Hamus-Vallée, Caroline Renouard</t>
  </si>
  <si>
    <t>Paris : Eyrolles, DL 2015</t>
  </si>
  <si>
    <t>791.046 POI</t>
  </si>
  <si>
    <t>Entre spiritualité et laïcité, la tentation iconoclaste du cinéma / Marion Poirson-Dechonne</t>
  </si>
  <si>
    <t>Poirson, Marion 070</t>
  </si>
  <si>
    <t>791.01 COP</t>
  </si>
  <si>
    <t>L'exposition d'un film / un livre de Mathieu Copeland ; avec Mac Adams... [et al.]</t>
  </si>
  <si>
    <t>Dijon : les Presses du réel Genève : Haute école d'art et de design, 2015</t>
  </si>
  <si>
    <t>Copeland, Mathieu 1977-.... 070</t>
  </si>
  <si>
    <t>791(61) DEV</t>
  </si>
  <si>
    <t>De la naissance du cinéma kabyle au cinéma amazigh / Frédérique Devaux Yahi</t>
  </si>
  <si>
    <t>Devaux Yahi, Frédérique 1956-.... 070</t>
  </si>
  <si>
    <t>791.046 FRA</t>
  </si>
  <si>
    <t>Double jeu. . 13 François d'Assise à l'écran / sous la direction de Yann Calvé, avec la collaboration de Brigitte Po</t>
  </si>
  <si>
    <t>Caen : Presses universitaires de Caen, 2017</t>
  </si>
  <si>
    <t>791.18 LALO 2</t>
  </si>
  <si>
    <t>Comment Wang-Fô fut sauvé : film de René Laloux / nouvelle de Marguerite Yourcenar ; dessins de Philippe Caza</t>
  </si>
  <si>
    <t>Montreuil (Seine-Saint-Denis) : Ed. de l'Oeil, 2017</t>
  </si>
  <si>
    <t>Laloux, René 1929-2004 300</t>
  </si>
  <si>
    <t>791.12 LAN</t>
  </si>
  <si>
    <t>Police vs syndicats du crime : les polars et films de triades dans le cinéma de Hong Kong / par Arnaud Lanuque ; préfa</t>
  </si>
  <si>
    <t>Scientrier (Haute-Savoie) : Gope éditions, 2017</t>
  </si>
  <si>
    <t>Lanuque, Arnaud 1978-.... 070</t>
  </si>
  <si>
    <t>Scènes de la vie familiale : Ingmar Bergman / Raphaël Yung Mariano ; préface de Murielle Gagnebin</t>
  </si>
  <si>
    <t>Yung Mariano, Raphaël 070</t>
  </si>
  <si>
    <t>Territoires du cinéma / sous la direction de Jean-René Morice, Jean-Claude Taddei et Isabelle Van Peteghem-Tréard ; p</t>
  </si>
  <si>
    <t>Cinémas de Paris / avec les contributions de William Brown, Daniel Fairfax, Michael Gott et al. ; sous la direction de</t>
  </si>
  <si>
    <t>791(44) PAS</t>
  </si>
  <si>
    <t>Histoire secrète du cinéma français : Toscan, Rassam, Seydoux, Berri... : enquête sur des décennies flamboyantes /</t>
  </si>
  <si>
    <t>Paris : R. Laffont, 2017</t>
  </si>
  <si>
    <t>Pascal, Michel 1951-.... journaliste 070</t>
  </si>
  <si>
    <t>Un siècle de cinéma américain et britannique en 100 films. 2 La fin des codes, le réalisme... puis la nostalgie : 19</t>
  </si>
  <si>
    <t>791(091) GOM</t>
  </si>
  <si>
    <t>Voir Cannes et survivre : les dessous du festival / Carlos Gomez</t>
  </si>
  <si>
    <t>Paris : L'Artilleur, 2017</t>
  </si>
  <si>
    <t>Gomez, Carlos 070</t>
  </si>
  <si>
    <t>791.19 BOR</t>
  </si>
  <si>
    <t>Les dossiers Sadique-master : dissection du cinéma underground extrême / Tinam Bordage</t>
  </si>
  <si>
    <t>Rosières-en-Haye (Meurthe-et-Moselle) : Camion noir, 2017</t>
  </si>
  <si>
    <t>Bordage, Tinam 1994-.... 070</t>
  </si>
  <si>
    <t>791.13(03) DIC</t>
  </si>
  <si>
    <t>Dictionnaire du western / Claude Aziza, Jean-Marc Tixier</t>
  </si>
  <si>
    <t>Paris : Vendémiaire, DL 2017</t>
  </si>
  <si>
    <t>791.02 LEF</t>
  </si>
  <si>
    <t>La transformation Bazin : Laurent Le Forestier</t>
  </si>
  <si>
    <t>Le Forestier, Laurent 1970-.... 070</t>
  </si>
  <si>
    <t>Carlos Saura : le cinéma en dansant / Pascale Thibaudeau</t>
  </si>
  <si>
    <t>Thibaudeau, Pascale 070</t>
  </si>
  <si>
    <t>791.6 SCOT 2</t>
  </si>
  <si>
    <t>Rockyrama : saison 5. . 2 Sir Ridley Scott</t>
  </si>
  <si>
    <t>Jean Cocteau et le court-métrage / sous la direction de David Gullentops et deCandice Nicolas</t>
  </si>
  <si>
    <t>Paris : Non lieu, 2017</t>
  </si>
  <si>
    <t>Le cinéma mexicain contemporain : un cinéma à la frontière / sous la direction de Marjorie Janer</t>
  </si>
  <si>
    <t>Aix-en-Provence (Bouches-du-Rhône) : Presses universitaires de Provence, 2017</t>
  </si>
  <si>
    <t>Star Wars, un mythe familial/ / Arthur Leroy ; préface de Pierre Sullivan</t>
  </si>
  <si>
    <t>Issy-les-Moulineaux (Hauts-de-Seine) : ESF éditeur, 2017</t>
  </si>
  <si>
    <t>Leroy, Arthur 1985-.... 070</t>
  </si>
  <si>
    <t>Fritz Lang / Alfred Eibel</t>
  </si>
  <si>
    <t>Paris : Klincksieck, 2017</t>
  </si>
  <si>
    <t>Eibel, Alfred 1932-2024 070</t>
  </si>
  <si>
    <t>791.6 ARNO 2</t>
  </si>
  <si>
    <t>L'étrange créature du lac noir de Jack Arnold : aubades pour une zoologie des images / Jean-Michel Durafour</t>
  </si>
  <si>
    <t>Toscan ! / Jean-Marc Le Scouarnec</t>
  </si>
  <si>
    <t>Biarritz (Pyrénées-Atlantiques) : Séguier, 2017</t>
  </si>
  <si>
    <t>Le Scouarnec, Jean-Marc 1961-.... 070</t>
  </si>
  <si>
    <t>793.2(44) JAC</t>
  </si>
  <si>
    <t>Les émissions de variétés de Maritie et Gilbert Carpentier : un divertissement français de la seconde moitié du XXe</t>
  </si>
  <si>
    <t>Bry-sur-Marne (Val-de-Marne) : INA, 2017</t>
  </si>
  <si>
    <t>Jacquinot, Elizabeth 1992-.... 070</t>
  </si>
  <si>
    <t>Le cinéma d'Abdellatif Kechiche : prémisses et devenir / Emna Mrabet</t>
  </si>
  <si>
    <t>Paris : Riveneuve : Archimbaud éditeur, 2016</t>
  </si>
  <si>
    <t>Mrabet, Emna 070</t>
  </si>
  <si>
    <t>Quoi est qui ? / Alfred Hitchcock ; édition Sidney Gottlieb ; traduit de l'anglais par Pierre Guglielmina</t>
  </si>
  <si>
    <t>791.7 CLIF 2</t>
  </si>
  <si>
    <t>Montgomery Clift, le premier acteur moderne / Christophe Damour</t>
  </si>
  <si>
    <t>Strasbourg : ACCRA, Université de Strasbourg, 2016</t>
  </si>
  <si>
    <t>Damour, Christophe</t>
  </si>
  <si>
    <t>791.7 DICA 2</t>
  </si>
  <si>
    <t>Leonardo DiCaprio : un acteur américain / Jacques Demange</t>
  </si>
  <si>
    <t>Demange, Jacques</t>
  </si>
  <si>
    <t>791.044 IMA</t>
  </si>
  <si>
    <t>Images, cinéma et Shoah / sous la direction de Renée Dray-Bensousan</t>
  </si>
  <si>
    <t>791(646) COU</t>
  </si>
  <si>
    <t>Histoire du cinéma en Guinée depuis 1958 / Jeanne Cousin</t>
  </si>
  <si>
    <t>Conakry : Harmattan Guinée, 2017</t>
  </si>
  <si>
    <t>Cousin, Jeanne 1955-.... 070</t>
  </si>
  <si>
    <t>791.14 SUP</t>
  </si>
  <si>
    <t>Le super-héros à l'écran : mutations, transformations, évolutions / sous la direction de Elie Yazbek</t>
  </si>
  <si>
    <t>Paris : Orizons, 2017</t>
  </si>
  <si>
    <t>791.041 CHA</t>
  </si>
  <si>
    <t>Las Vegas mise en scènes / Yohann Chanoir</t>
  </si>
  <si>
    <t>Chanoir, Yohann 1968-.... 070</t>
  </si>
  <si>
    <t>Martin Scorsese en 10 scènes / Tim Grierson</t>
  </si>
  <si>
    <t>Silence : entretiens avec Antonio Spadaro / Martin Scorsese</t>
  </si>
  <si>
    <t>Paris : Balland Editions, 2017</t>
  </si>
  <si>
    <t>Scorsese, Martin 1942-.... 460</t>
  </si>
  <si>
    <t>791.15 GOR</t>
  </si>
  <si>
    <t>Gore et violence au cinéma / [sous la direction de Christophe Triollet]</t>
  </si>
  <si>
    <t>791(575) MAR</t>
  </si>
  <si>
    <t>Hanan al-cinema : affections for the moving image / Laura U. Marks</t>
  </si>
  <si>
    <t>Cambridge, Mass. : The MIT press, ©2015</t>
  </si>
  <si>
    <t>Marks, Laura U. 1963-.... 070</t>
  </si>
  <si>
    <t>Analyse d'une oeuvre : Les lumières de la ville, City lights, Charlie Chaplin, 1931 / Laurent Jullier, Jean-Marc Levera</t>
  </si>
  <si>
    <t>Les demoiselles de Rochefort : histoires de soeurs / Elsa et Natacha Wolinski</t>
  </si>
  <si>
    <t>Paris : La Martinière, 2017</t>
  </si>
  <si>
    <t>Wolinski, Elsa 1974?-.... 070</t>
  </si>
  <si>
    <t>La Glass house de Sergueï Eisenstein : cinématisme et architecture de verre / Antonio Somaini</t>
  </si>
  <si>
    <t>Paris : B2, 2017</t>
  </si>
  <si>
    <t>Somaini, Antonio 1968-.... 070</t>
  </si>
  <si>
    <t>Les mauvais rêves de Wes Craven / Jacques Demange</t>
  </si>
  <si>
    <t>Le temps de voir : recueil (cinéma) / Serge Toubiana</t>
  </si>
  <si>
    <t>791.042 MOI</t>
  </si>
  <si>
    <t>Vies héroïques : biopics masculins, biopics féminins / Raphaëlle Moine</t>
  </si>
  <si>
    <t>Conversations avec Georges Lautner / José-Louis Bocquet</t>
  </si>
  <si>
    <t>Paris : La Table ronde, 2017</t>
  </si>
  <si>
    <t>Lautner, Georges 1926-2013 070</t>
  </si>
  <si>
    <t>793.2(73) FOU</t>
  </si>
  <si>
    <t>Les Soprano : une Amérique désenchantée / Frédéric Foubert, Florent Loulendo</t>
  </si>
  <si>
    <t>Paris : PUF, 2017</t>
  </si>
  <si>
    <t>Foubert, Frédéric 1980-.... 070</t>
  </si>
  <si>
    <t>1966, "Masculin féminin" [Texte imprimé] : 15 faits précis : Jean-Luc Godard / Michel Vianey</t>
  </si>
  <si>
    <t>Vianey, Michel 1930-2008</t>
  </si>
  <si>
    <t>791.6 CORM 1</t>
  </si>
  <si>
    <t>Comment j'ai fait 100 films sans jamais perdre un centime / Roger Corman ; avec Jim Jerome ; traduit de l'anglais (Etats</t>
  </si>
  <si>
    <t>Corman, Roger 1926-.... 070</t>
  </si>
  <si>
    <t>791(540) AZE</t>
  </si>
  <si>
    <t>Mythes, films, bazar : formes transversales des cinémas indiens / Amandine d'Azevedo</t>
  </si>
  <si>
    <t>Azevedo, Amandine d' 070</t>
  </si>
  <si>
    <t>Fin de tournage ? : Done with filming ? / Maurice Lemaître</t>
  </si>
  <si>
    <t>Paris : Paris Expérimental, 2017</t>
  </si>
  <si>
    <t>791.6 MOUR 1</t>
  </si>
  <si>
    <t>Emmanuel Mouret : entretiens d'un rêveur en cinéaste / Maryline Alligier</t>
  </si>
  <si>
    <t>Mouret, Emmanuel 1972-.... 460</t>
  </si>
  <si>
    <t>La Porte du paradis [Heaven's gate, 1980] de Michael Cimino/ / Giampiero Frasca ; traduction de l'italien Maïté Legros</t>
  </si>
  <si>
    <t>Frasca, Giampiero 1970-.... 070</t>
  </si>
  <si>
    <t>791.6 COME 2</t>
  </si>
  <si>
    <t>Italia, 1945-1948 / photographies de Luigi Comencini ; Testi di Antonio Monda, Cristina Comencini, Giorgio Gosetti, Mari</t>
  </si>
  <si>
    <t>Milano : Humboldt books, 2016</t>
  </si>
  <si>
    <t>791.13 CON</t>
  </si>
  <si>
    <t>La construction de l'Ouest américain (1865-1895) dans le cinéma hollywoodien / Lydia Martin, Jocelyn Dupont, Caroline</t>
  </si>
  <si>
    <t>Paris : Ellipses, 2017</t>
  </si>
  <si>
    <t>Penser vers l'autre : Godard en entretien / Philippe de Vita</t>
  </si>
  <si>
    <t>Vita, Philippe de 070</t>
  </si>
  <si>
    <t>793.2 DEC</t>
  </si>
  <si>
    <t>Décoder les séries télévisées / sous la direction de Sarah Sepulchre ; préface d'Eric Maigret</t>
  </si>
  <si>
    <t>Louvain-La-Neuve (Belgique) : De Boeck supérieur, 2017</t>
  </si>
  <si>
    <t>Jeanne Moreau : le tourbillon d'une vie : 1928-2017 / Marianne Gray ; avec la collaboration de Yannick Dehée; ; traduit</t>
  </si>
  <si>
    <t>Paris : Nouveau Monde éditions, 2017</t>
  </si>
  <si>
    <t>Gray, Marianne 1947-.... 070</t>
  </si>
  <si>
    <t>Dans la compagnie des oeuvres : entretien avec Alice Leroy et Gabriel Bortzmeyer / Raymond Bellour</t>
  </si>
  <si>
    <t>791(73) RAJ</t>
  </si>
  <si>
    <t>Hollywood ne répond plus... / Olivier Rajchman ; [préface d'Alex Mankiewicz]</t>
  </si>
  <si>
    <t>Paris : Baker Street, 2017</t>
  </si>
  <si>
    <t>Rajchman, Olivier 1971-.... 070</t>
  </si>
  <si>
    <t>791.6 FREA 2</t>
  </si>
  <si>
    <t>My Beautiful Laundrette / Hanif Kureishi ; introduction d'Hanif Kureishi ; traduit de l'anglais par Philippe R. Hupp</t>
  </si>
  <si>
    <t>Paris : Christian Bourgois éditeur, 2017</t>
  </si>
  <si>
    <t>Kureishi, Hanif 1954-....</t>
  </si>
  <si>
    <t>791.18 GOS</t>
  </si>
  <si>
    <t>Goscinny et le cinéma : Astérix, Lucky Luke &amp; Cie : [exposition présentée à la Cinémathèque française du 4 octob</t>
  </si>
  <si>
    <t>Paris : RMN-Grand Palais : Cinémathèque française, 2017</t>
  </si>
  <si>
    <t>791.01 ROD</t>
  </si>
  <si>
    <t>Les montages du sens : philosophie, cinéma et arts plastiques / Pierre Rodrigo</t>
  </si>
  <si>
    <t>Belval : Circé, DL 2017</t>
  </si>
  <si>
    <t>Rodrigo, Pierre 070</t>
  </si>
  <si>
    <t>Le film et le champ de bataille : Samuel Fuller, The big red one / Didier Semin</t>
  </si>
  <si>
    <t>Paris : Echoppe, 2017</t>
  </si>
  <si>
    <t>Semin, Didier 1954-.... 070</t>
  </si>
  <si>
    <t>791.7 MURR 2</t>
  </si>
  <si>
    <t>Lost in Bill Murray / de Robert Schnakenberg ; [traduit de l'anglais par Marie Renier]</t>
  </si>
  <si>
    <t>Grenoble : Glénat, DL 2017</t>
  </si>
  <si>
    <t>Schnakenberg, Robert 1969-.... 070</t>
  </si>
  <si>
    <t>On ne vit qu'une fois : souvenirs d'hier et d'aujourd'hui / Roger Moore</t>
  </si>
  <si>
    <t>Paris : Hors collection, 2017</t>
  </si>
  <si>
    <t>Star Wars / Will Brooker ; traduction Diane Ranville</t>
  </si>
  <si>
    <t>Brooker, Will 1970-.... 070</t>
  </si>
  <si>
    <t>Billy Wilder et la musique d'écran : filmer l'invisible / Julie Michot ; préface Christian Viviani</t>
  </si>
  <si>
    <t>Reims (Marne) : EPURE, 2017</t>
  </si>
  <si>
    <t>Michot, Julie 070</t>
  </si>
  <si>
    <t>791.6 BLIE 2</t>
  </si>
  <si>
    <t>Bertrand Blier, "Buffet froid" / Pierre Beylot</t>
  </si>
  <si>
    <t>Le dictionnaire de ma vie / Patrice Leconte ; réalisé avec François Vey</t>
  </si>
  <si>
    <t>Paris : Kero, DL 2017</t>
  </si>
  <si>
    <t>791.01 POL</t>
  </si>
  <si>
    <t>Politique des auteurs : lectures contemporaines = Auteur theory / sous la direction de Rémi Fontanel, David Pettersen,</t>
  </si>
  <si>
    <t>Paris : Classiques Garnier, 2017</t>
  </si>
  <si>
    <t>791.18 AARD 2</t>
  </si>
  <si>
    <t>L'art des studios Aardman : créateurs de W&amp;allace et Gromit et de Shaun le mouton / introductions de David Sproxton et</t>
  </si>
  <si>
    <t>791(73) NEW</t>
  </si>
  <si>
    <t>New York stories : Woody Allen, Martin Scorsese, James Gray, Spike Lee... / [présenté par Sofilm ; sous la direction d</t>
  </si>
  <si>
    <t>Contrebandes Godard : 1960-1968 / édition Pierre Pinchon ; [réalisé en association avec le MUCEM]</t>
  </si>
  <si>
    <t>Montreuil (Seine-Saint-Denis) : Matière, 2018</t>
  </si>
  <si>
    <t>Elizabeth Taylor : la belle imprudente / Christian Limouzy</t>
  </si>
  <si>
    <t>Montpellier : Deuxième époque, 2018</t>
  </si>
  <si>
    <t>Limouzy, Christian 070</t>
  </si>
  <si>
    <t>791.7 COL</t>
  </si>
  <si>
    <t>Les indomptables / Florence Colombani</t>
  </si>
  <si>
    <t>Paris : Fayard, 2017</t>
  </si>
  <si>
    <t>Colombani, Florence 070</t>
  </si>
  <si>
    <t>791.01 AGN</t>
  </si>
  <si>
    <t>Sur quelques films vraiment sonores / Aimé Agnel</t>
  </si>
  <si>
    <t>Montreuil (Seine-Saint-Denis) : Ed. de l'Oeil, 2018</t>
  </si>
  <si>
    <t>Agnel, Aimé 1934-.... 070</t>
  </si>
  <si>
    <t>791.6 RIVE.B 2</t>
  </si>
  <si>
    <t>Ben Rivers : ways of worldmaking / ed. by Bettina Steinbrügge ; Texts by Renee Gladman, Melissa Gronlund, Ed Halter, An</t>
  </si>
  <si>
    <t>Milano : Mousse publishing, 2016</t>
  </si>
  <si>
    <t>791(73) VER</t>
  </si>
  <si>
    <t>Ainsi naquit Hollywood : avant l'âge d'or, les ambitions de la Triangle et des premiers studios / Marc Vernet</t>
  </si>
  <si>
    <t>Vernet, Marc 1947-.... 070</t>
  </si>
  <si>
    <t>791.18 STAR 2</t>
  </si>
  <si>
    <t>Animer Starewitch / Jean Douchet, Hervé Aubron, Erwan Le Gal et al. ; sous la direction de François Martin</t>
  </si>
  <si>
    <t>791(6) REG</t>
  </si>
  <si>
    <t>Regarder des films en Afriques / sous la direction de Patricia Caillé, Claude Forest</t>
  </si>
  <si>
    <t>Villeneuve-d'Ascq (Nord) : Presses universitaires du Septentrion, 2017</t>
  </si>
  <si>
    <t>L'exorciste / Mark Kermode ; traduction Sandy Julien</t>
  </si>
  <si>
    <t>Kermode, Mark 070</t>
  </si>
  <si>
    <t>Tarantino unlimited / Richard Miller</t>
  </si>
  <si>
    <t>Paris : Hémisphères éditions, 2018</t>
  </si>
  <si>
    <t>Miller, Richard 1954-.... 070</t>
  </si>
  <si>
    <t>793.2 MON</t>
  </si>
  <si>
    <t>Le format bible des séries télévisées : pratique et enjeux esthétiques / Hélène Monnet-Cantagrel</t>
  </si>
  <si>
    <t>Monnet-Cantagrel, Hélène 1970-.... 070</t>
  </si>
  <si>
    <t>791(73) CON</t>
  </si>
  <si>
    <t>Hollywar : Hollywood, arme de propagande massive / Pierre Conesa</t>
  </si>
  <si>
    <t>Paris : R. Laffont, 2018</t>
  </si>
  <si>
    <t>Conesa, Pierre 070</t>
  </si>
  <si>
    <t>791.7 HUPP 2</t>
  </si>
  <si>
    <t>Isabelle Huppert : vivre ne nous regarde pas / Murielle Joudet</t>
  </si>
  <si>
    <t>Joudet, Murielle 070</t>
  </si>
  <si>
    <t>Movie journal / Jonas Mekas ; traduit de l'anglais (Etats-Unis) par Véronique Gourdon</t>
  </si>
  <si>
    <t>Cinéma et cristaux : traité d'éconologie / Jean-Michel Durafour</t>
  </si>
  <si>
    <t>Le Paris de François Truffaut : à la ville comme à l'écran / Philippe Lombard</t>
  </si>
  <si>
    <t>Paris : Parigramme, 2018</t>
  </si>
  <si>
    <t>791.18(091) HEN</t>
  </si>
  <si>
    <t>Une histoire française de l'animation numérique / Pierre Hénon</t>
  </si>
  <si>
    <t>Paris : EnsAD Editions, 2018</t>
  </si>
  <si>
    <t>Hénon, Pierre M. 1947-.... 070</t>
  </si>
  <si>
    <t>Le cinéma / Youssef Ishagpour</t>
  </si>
  <si>
    <t>Lagrasse (Aude) : Verdier, 2015</t>
  </si>
  <si>
    <t>791(45) JOU</t>
  </si>
  <si>
    <t>Voyage dans le cinéma de Sergio Corbucci / Vincent Jourdan</t>
  </si>
  <si>
    <t>Jourdan, Vincent 070</t>
  </si>
  <si>
    <t>Analyse d'une oeuvre : Mort à Venise, Luchino Visconti, 1971 / Eric Dufour et Laurent Jullier</t>
  </si>
  <si>
    <t>Le cinéma ou Le dernier des arts / Luc Vancheri</t>
  </si>
  <si>
    <t>791.6 PAGL 2</t>
  </si>
  <si>
    <t>Marcello Pagliero : l'Italien de Saint-Germain-des-Prés / Jean A. Gili</t>
  </si>
  <si>
    <t>Paris : Association française de recherche sur l'histoire du cinéma, 2018</t>
  </si>
  <si>
    <t>791(44) BUC</t>
  </si>
  <si>
    <t>Exception taken : how France has defied Hollywood's new world order / Jonathan Buchsbaum</t>
  </si>
  <si>
    <t>New York (N.Y.) : Columbia University Press, 2017</t>
  </si>
  <si>
    <t>Buchsbaum, Jonathan 1946-....</t>
  </si>
  <si>
    <t>791(73) TZI</t>
  </si>
  <si>
    <t>American independent cinema : an introduction / Yannis Tzioumakis</t>
  </si>
  <si>
    <t>Edinburgh : Edinburgh University press, 2017</t>
  </si>
  <si>
    <t>Tzioumakis, Yannis 1970-....</t>
  </si>
  <si>
    <t>La véritable Romy Schneider / Emmanuel Bonini</t>
  </si>
  <si>
    <t>Paris : Pygmalion, 2018</t>
  </si>
  <si>
    <t>Bonini, Emmanuel 1965-.... 070</t>
  </si>
  <si>
    <t>791(73) ALF</t>
  </si>
  <si>
    <t>Hollywood propaganda : cinéma hollywoodien et hégémonie américaine / Matthew Alford ; préfaces Michael Parenti, Mat</t>
  </si>
  <si>
    <t>Paris : Editions Critiques, 2018</t>
  </si>
  <si>
    <t>Alford, Matthew 070</t>
  </si>
  <si>
    <t>791.165 COM</t>
  </si>
  <si>
    <t>Comédies musicales : la joie de vivre du cinéma / sous la direction de N.T. Binh</t>
  </si>
  <si>
    <t>Paris : La Martinière : Philharmonie de Paris, 2018</t>
  </si>
  <si>
    <t>793.2(44) GOL</t>
  </si>
  <si>
    <t>Goldorak : l'aventure continue / sous la direction de Sarah Hatchuel et Marie Pruvost-Delaspre ; avant-propos Guillaume</t>
  </si>
  <si>
    <t>Tours : Presses universitaires François-Rabelais, 2018</t>
  </si>
  <si>
    <t>Le récit dans les séries de science-fiction : de "Star Trek" à "X-files" / Florent Favard ; préface de Ioanis Deroid</t>
  </si>
  <si>
    <t>Malakoff : Armand Colin, DL 2018</t>
  </si>
  <si>
    <t>780.65 DYLA 2</t>
  </si>
  <si>
    <t>Series of dream : Bob Dylan et le cinéma / Simon Laperrière</t>
  </si>
  <si>
    <t>Laperrière, Simon 070</t>
  </si>
  <si>
    <t>Cinéma et cordel : jeux de miroirs, intertextualités / Sylvie Debs ; préface Erika Thomas</t>
  </si>
  <si>
    <t>Debs, Sylvie 1955-.... 070</t>
  </si>
  <si>
    <t>AR US DEN</t>
  </si>
  <si>
    <t>Dennis Hopper : photographs 1961-1967 / edited by Tony Shafrazi ; text by Dennis Hopper, Walter Hopps, Victor Bockris, J</t>
  </si>
  <si>
    <t>L'Atalante : de Jean Vigo / Jean-Max Méjean</t>
  </si>
  <si>
    <t>Méjean, Jean-Max 1948-.... 070</t>
  </si>
  <si>
    <t>Cinéthique / Hugo Clémot</t>
  </si>
  <si>
    <t>Clémot, Hugo 1977-.... 070</t>
  </si>
  <si>
    <t>Blade Runner / Scott Bukatman ; traduit de l'anglais par Diane Lecerf</t>
  </si>
  <si>
    <t>Bukatman, Scott 1957-.... 070</t>
  </si>
  <si>
    <t>791.01 VOL</t>
  </si>
  <si>
    <t>Cinémas profanes : Straub-Huillet, Harun Farocki, Pedro Costa : une constellation / Thomas Voltzenlogel</t>
  </si>
  <si>
    <t>Strasbourg : Presses universitaires de Strasbourg, 2018</t>
  </si>
  <si>
    <t>Voltzenlogel, Thomas 1986-.... 070</t>
  </si>
  <si>
    <t>Le bruit éprouvant (au cinéma) / Edouard Arnoldy</t>
  </si>
  <si>
    <t>Bruxelles : La Lettre volée, 2018</t>
  </si>
  <si>
    <t>791.01 CAR</t>
  </si>
  <si>
    <t>Profondeurs de l'écoute et espaces du son : cinéma, radio, musique / Serge Cardinal</t>
  </si>
  <si>
    <t>Cardinal, Serge 070</t>
  </si>
  <si>
    <t>Va où il est impossible d'aller : mémoires / Costa-Gavras</t>
  </si>
  <si>
    <t>Paris : Seuil, 2018</t>
  </si>
  <si>
    <t>Costa-Gavras 1933-.... 070</t>
  </si>
  <si>
    <t>791(44) BOU</t>
  </si>
  <si>
    <t>La French touch : cinéma / sous la direction d'Anne Bourgeois, Damien Paccellieri</t>
  </si>
  <si>
    <t>Paris : Somogy : Centre national de la cinématographie : Ecrans Editions, 2018</t>
  </si>
  <si>
    <t>791.6 GUIT 1</t>
  </si>
  <si>
    <t>Cinéma : tous les scénarios écrits pour le cinéma / Sacha Guitry ; édition Claude Gauteur</t>
  </si>
  <si>
    <t>Guitry, Sacha 1885-1957 070</t>
  </si>
  <si>
    <t>791.047 JOU</t>
  </si>
  <si>
    <t>Le cinéma des surréalistes / Alain Joubert ; images de Pierre-André Sauvageot ; préface de Michel Ciment</t>
  </si>
  <si>
    <t>Paris : M. Nadeau, 2018 Toulouse : Cinémathèque de Toulouse, 2018</t>
  </si>
  <si>
    <t>Joubert, Alain 1936-2021 070</t>
  </si>
  <si>
    <t>Du néoréalisme à l'Italie des conflits / sous la direction de Jean A. Gili ; Oriana Fallaci, Lietta Tornabuoni, Massi</t>
  </si>
  <si>
    <t>Toulouse : Editalie éditions, 2014</t>
  </si>
  <si>
    <t>Sergio Leone : quelque chose à voir avec la mort / Christopher Frayling ; traduit de l'anglais par Gérard Camy et Jean</t>
  </si>
  <si>
    <t>Arles (Bouches-du-Rhône) : Actes Sud, 2018 Lyon : Institut Lumière, 2018</t>
  </si>
  <si>
    <t>Frayling, Christopher 1946-.... 070</t>
  </si>
  <si>
    <t>793.2(73) BRE</t>
  </si>
  <si>
    <t>Sex and the series / Iris Brey</t>
  </si>
  <si>
    <t>Paris : Éditions de l'Olivier, DL 2018</t>
  </si>
  <si>
    <t>791.6 GUER.J 2</t>
  </si>
  <si>
    <t>"En construcción" de José Luis Guerin : filmer Barcelone au tournant du siècle / Bénédicte Brémard</t>
  </si>
  <si>
    <t>Dijon : Éditions universitaires de Dijon, 2019</t>
  </si>
  <si>
    <t>791.6 SYBE 2</t>
  </si>
  <si>
    <t>Exercices d'exorcisme : essai sur "Hitler, un film d'Allemagne" de Hans-Jürgen Syberberg / Fabrice Lauterjung</t>
  </si>
  <si>
    <t>Paris : Galerie Jean Fournier Clermont-Ferrand : FRAC, Fonds régional d'art contemporain Auvergne, DL 2018</t>
  </si>
  <si>
    <t>Lauterjung, Fabrice 1978-.... 070</t>
  </si>
  <si>
    <t>791.01 MAI</t>
  </si>
  <si>
    <t>Énigmes, cinéma / Olivier Maillart</t>
  </si>
  <si>
    <t>Maillart, Olivier 1979-.... 070</t>
  </si>
  <si>
    <t>Les éléments structurants du théâtre nô chez Akira Kurosawa : l'exemple de Tsubaki Sanjûrô / Thomas Lorin</t>
  </si>
  <si>
    <t>Lorin, Thomas 070</t>
  </si>
  <si>
    <t>791.6 GUED 2</t>
  </si>
  <si>
    <t>Guédiguian / Christophe Kantcheff</t>
  </si>
  <si>
    <t>Ivry-sur-Seine : les Éditions de l'Atelier, DL 2018</t>
  </si>
  <si>
    <t>Kantcheff, Christophe 070</t>
  </si>
  <si>
    <t>Un abécédaire de la fantasmagorie : textes de 1985 à 2018 : tempo ritardando / Pascal Vimenet ; dessins originaux, Th</t>
  </si>
  <si>
    <t>Paris : l'Harmattan, impr. 2018</t>
  </si>
  <si>
    <t>791.044 ARB</t>
  </si>
  <si>
    <t>1914-1918, Grande guerre ou contre-révolution ? : ce que disent les imaginaires / sous la direction de Pierre Arbus</t>
  </si>
  <si>
    <t>[Paris] : Téraèdre, impr. 2019</t>
  </si>
  <si>
    <t>791.047 ROG</t>
  </si>
  <si>
    <t>L'attrait du piano / Philippe Roger</t>
  </si>
  <si>
    <t>Crisnée (Belgique) : Yellow now, impr. 2019</t>
  </si>
  <si>
    <t>Roger, Philippe 1957-.... cinéaste 070</t>
  </si>
  <si>
    <t>L'impuissance du cinéma : une étude des films d'Ozu / Suzanne Beth</t>
  </si>
  <si>
    <t>Strasbourg : Presses universitaires de Strasbourg, DL 2018</t>
  </si>
  <si>
    <t>Beth, Suzanne 070</t>
  </si>
  <si>
    <t>791.18 HOM</t>
  </si>
  <si>
    <t>Hommage au studio Dreamworks : de la lune aux étoiles</t>
  </si>
  <si>
    <t>Paris : Ynnis : AnimeLand, DL 2019</t>
  </si>
  <si>
    <t>791.042 BOI</t>
  </si>
  <si>
    <t>Pin-up au temps du pré-Code (1930-1934) / Mélanie Boissonneau ; [publié par] Université Sorbonne nouvelle Paris 3</t>
  </si>
  <si>
    <t>Boissonneau, Mélanie 1982-.... 070</t>
  </si>
  <si>
    <t>791(61) CHE</t>
  </si>
  <si>
    <t>L'image du corps féminin dans "Les silences du palais" : corps opprimé ou rebelle / Laakri Cherifi</t>
  </si>
  <si>
    <t>Cherifi, Laakri 1974-.... 070</t>
  </si>
  <si>
    <t>791.044 MOU</t>
  </si>
  <si>
    <t>Flammes sur l'Indochine : les classiques du cinéma de la guerre du Viêt Nam / Francis Albert Louis Moury</t>
  </si>
  <si>
    <t>Nice : Les éditions Ovadia, 2019</t>
  </si>
  <si>
    <t>Moury, Francis Albert Louis 070</t>
  </si>
  <si>
    <t>791.6 OURY 2</t>
  </si>
  <si>
    <t>Gérard Oury : mon père, l'as des as / par Danièle Thompson ; avec Jean-Pierre Lavoignat</t>
  </si>
  <si>
    <t>Paris : La Martinière, 2019</t>
  </si>
  <si>
    <t>Thompson, Danièle 1942-.... 070</t>
  </si>
  <si>
    <t>Jean Grémillon et les quatre éléments / Yann Calvet, Philippe Roger, dir.</t>
  </si>
  <si>
    <t>Villeneuve-d'Ascq : Presses universitaires du Septentrion Cerisy-la-Salle : Centre culturel international de Cerisy-la-S</t>
  </si>
  <si>
    <t>791.01 BRU</t>
  </si>
  <si>
    <t>Éloge de l'attraction : capter, capturer, captiver / Patrick Brun</t>
  </si>
  <si>
    <t>Brun, Patrick 1963-.... 070</t>
  </si>
  <si>
    <t>791.01 ENC</t>
  </si>
  <si>
    <t>En compétition : une décennie de festivals internationaux de cinéma / Gregoire Bideau et Steven Tallec ; sous la dire</t>
  </si>
  <si>
    <t>Paris : Presses des Mines, 2019</t>
  </si>
  <si>
    <t>Bideau, Grégoire 070</t>
  </si>
  <si>
    <t>791.3 NIC</t>
  </si>
  <si>
    <t>Nice, cinémapolis : exposition, Nice, Musée Masséna, du 10 mai au 30 septembre 2019 / sous la direction de Jean-Jacqu</t>
  </si>
  <si>
    <t>Paris : In Fine éditions d'art, 2019</t>
  </si>
  <si>
    <t>791(714) GOB</t>
  </si>
  <si>
    <t>Le cinéma québécois au féminin / Céline Gobert, Jean-Marie Lanlo</t>
  </si>
  <si>
    <t>Québec : L'Instant Même, 2017</t>
  </si>
  <si>
    <t>Gobert, Céline 460</t>
  </si>
  <si>
    <t>791(575) TEN</t>
  </si>
  <si>
    <t>Ten Arab filmmakers : political dissent and social critique / edited by Josef Gugler</t>
  </si>
  <si>
    <t>Bloomington, Ind. : Indiana university press, ©2015</t>
  </si>
  <si>
    <t>793.2 GUI</t>
  </si>
  <si>
    <t>Le guide des séries de science-fiction : de 1959 à nos jours / Romain Dasnoy, Vivien Lejeune, Sébastien Mirc ; préfa</t>
  </si>
  <si>
    <t>Dasnoy, Romain 070</t>
  </si>
  <si>
    <t>Jean Vigo libertaire : A propos de Nice / Thierry Guilabert ; préface d'Isabelle Marinone</t>
  </si>
  <si>
    <t>Saint-Georges-d'Oléron (Charente-Maritime) : Ed. libertaires, 2018</t>
  </si>
  <si>
    <t>Guilabert, Thierry 1965-.... 070</t>
  </si>
  <si>
    <t>791(714) FRA</t>
  </si>
  <si>
    <t>Philosopher à travers le cinéma québécois : Xavier Dolan, Denis Côté, Stéphane Lafleur et autres cinéastes / Pie</t>
  </si>
  <si>
    <t>Fradet, Pierre-Alexandre 070</t>
  </si>
  <si>
    <t>791.5 TRA</t>
  </si>
  <si>
    <t>Réaliser un long métrage : le travail avec l'équipe artistique et technique / Mark Travis ; traduction par Brigitte G</t>
  </si>
  <si>
    <t>Travis, Mark 1943-.... 070</t>
  </si>
  <si>
    <t>791.041 OBR</t>
  </si>
  <si>
    <t>Film and the natural environment : elements and atmospheres / Adam O'Brien</t>
  </si>
  <si>
    <t>New York : Wallflower press, 2018</t>
  </si>
  <si>
    <t>O'Brien, Adam 1982-....</t>
  </si>
  <si>
    <t>Matrix / Joshua Clover</t>
  </si>
  <si>
    <t>Clover, Joshua 1962-.... 070</t>
  </si>
  <si>
    <t>791.049 PAL</t>
  </si>
  <si>
    <t>Après la nuit animale / Jonathan Palumbo ; préface de Nicole Brenez. Essai suivi de La légende de saint Julien l'Hosp</t>
  </si>
  <si>
    <t>Palumbo, Jonathan 070</t>
  </si>
  <si>
    <t>Tout Truffaut : 23 films pour comprendre l'homme et son cinéma / Anne Gillain ; préface de Michel Marie</t>
  </si>
  <si>
    <t>791.6 WILD</t>
  </si>
  <si>
    <t>Gravité : sur Billy Wilder / Emmanuel Burdeau</t>
  </si>
  <si>
    <t>Montréal : Lux, 2019</t>
  </si>
  <si>
    <t>791.15 POZ</t>
  </si>
  <si>
    <t>Les 100 films cultes de vampires / Alain Pozzuoli ; préface de Jacques Finn</t>
  </si>
  <si>
    <t>Dinan (Côtes-d'Armor) : Terre de brume, 2019</t>
  </si>
  <si>
    <t>Pozzuoli, Alain 070</t>
  </si>
  <si>
    <t>791.3 COD</t>
  </si>
  <si>
    <t>Paris : Les éditions des Journaux officiels, 2019</t>
  </si>
  <si>
    <t>791.6 EPTS 1</t>
  </si>
  <si>
    <t>Ecrits complets. 1 1917-1923 / Jean Epstein ; sous la direction de Nicole Brenez, Joël Daire, Cyril Neyrat ; préface d</t>
  </si>
  <si>
    <t>Montreuil (Seine-Saint-Denis) : Ed. de l'Oeil, 2019</t>
  </si>
  <si>
    <t>791(6) PRA</t>
  </si>
  <si>
    <t>Pratiques et usages du film en Afriques francophones : Maroc, Tchad, Togo, Tunisie / sous la direction de Patricia Caill</t>
  </si>
  <si>
    <t>791(52) YOM</t>
  </si>
  <si>
    <t>What is Japanese cinema? : a history / Yomota,Inuhiko</t>
  </si>
  <si>
    <t>: : Columbia University press, 2019</t>
  </si>
  <si>
    <t>Yomota, Inuhiko 1953-....</t>
  </si>
  <si>
    <t>791.6 MEE</t>
  </si>
  <si>
    <t>Independent female filmmakers : A Chronicle through Interviews, Profiles, and Manifestos / edited by Michele Meeks</t>
  </si>
  <si>
    <t>: : Routledge, 2019</t>
  </si>
  <si>
    <t>Meeks, Michele</t>
  </si>
  <si>
    <t>Hayao Miyazaki, nuances d'une oeuvre / sous la direction de Victor Lopez, accompagné par Vivian Amalric ; préface par</t>
  </si>
  <si>
    <t>Lyon : Les Moutons électriques, 2018</t>
  </si>
  <si>
    <t>791.6 LEC 2</t>
  </si>
  <si>
    <t>Les bronzés, la véritable histoire / Alexandre Raveleau</t>
  </si>
  <si>
    <t>Raveleau, Alexandre 1982-.... 070</t>
  </si>
  <si>
    <t>Isabelle Huppert / par Carole Bellaïche ; avec un texte d'Alain Bergala</t>
  </si>
  <si>
    <t>Bellaïche, Carole 1964-.... 070</t>
  </si>
  <si>
    <t>793.2 CIR</t>
  </si>
  <si>
    <t>Revue CIRCAV. . 28 L'art des génériques : télévision / coordonné par Réjane Hamus-Vallée, Alexandre Vuillaume-Tyl</t>
  </si>
  <si>
    <t>791(082) GEN</t>
  </si>
  <si>
    <t>Génération vidéoclub ! : back to the 90's : 100 films culte / Michel &amp; Michel ; et la team Allocin</t>
  </si>
  <si>
    <t>Michel &amp; Michel 070</t>
  </si>
  <si>
    <t>791.045 GOD</t>
  </si>
  <si>
    <t>Histoires d'Emmanuelle / Marc Godin</t>
  </si>
  <si>
    <t>Godin, Marc 19..-.... auteur de logiciels éducatifs 070</t>
  </si>
  <si>
    <t>791(622) SAH</t>
  </si>
  <si>
    <t>Pour une cinémathèque égyptienne : préalables théoriques, méthodologie, faisabilité / Marwa El Sahn</t>
  </si>
  <si>
    <t>Sahn, Marwa el 1975-.... 070</t>
  </si>
  <si>
    <t>Jeanne Moreau : l'impertinente / Jocelyne Sauvard</t>
  </si>
  <si>
    <t>Paris : Archipel, 2019</t>
  </si>
  <si>
    <t>Sauvard, Jocelyne 1947-.... 070</t>
  </si>
  <si>
    <t>Katharine Hepburn : paradoxes de la comédienne / Marguerite Chabrol ; préface de Jean-Loup Bourget</t>
  </si>
  <si>
    <t>Chabrol, Marguerite 1976-.... 070</t>
  </si>
  <si>
    <t>Le cinématographe selon Godard : introduction aux Histoire(s) du cinéma ou réflexion sur le temps des arts / Frédér</t>
  </si>
  <si>
    <t>Hardouin, Frédéric 1976-.... 070</t>
  </si>
  <si>
    <t>Paris : Bernard Grasset, DL 2023</t>
  </si>
  <si>
    <t>791.7 TOTO 2</t>
  </si>
  <si>
    <t>Totò, des origines à l'original : la figure d'Antonio de Curtis dit « Totò » dans le cadre de la dramaturgie comiqu</t>
  </si>
  <si>
    <t>[Sesto S. Giovanni] : Éditions Mimésis, DL 2023</t>
  </si>
  <si>
    <t>Hachet, Elodie 070</t>
  </si>
  <si>
    <t>791(714) GIG</t>
  </si>
  <si>
    <t>Le cinéma québécois par ceux qui le font / Martin Gignac, Jean-Marie Lanlo</t>
  </si>
  <si>
    <t>Québec : L'Instant Même, 2016</t>
  </si>
  <si>
    <t>Gignac, Martin 460</t>
  </si>
  <si>
    <t>791.01</t>
  </si>
  <si>
    <t>Philosophie et cinéma / Jean-Pierre Zarader</t>
  </si>
  <si>
    <t>Paris : Ellipses, 2019</t>
  </si>
  <si>
    <t>Zarader, Jean-Pierre 1945-.... 070</t>
  </si>
  <si>
    <t>Une contre-mondialisation audiovisuelle ou Comment la France exporte la diversité culturelle / Romain Lecler</t>
  </si>
  <si>
    <t>Paris : Presses de l'Université Paris-Sorbonne, 2019</t>
  </si>
  <si>
    <t>Lecler, Romain 070</t>
  </si>
  <si>
    <t>791.042 ZER</t>
  </si>
  <si>
    <t>L'attrait des fantômes / Clélia et Eric Zernik</t>
  </si>
  <si>
    <t>Zernik, Clélia 070</t>
  </si>
  <si>
    <t>791.6 BOOR 2</t>
  </si>
  <si>
    <t>Boorman : un visionnaire en son temps / Michel Ciment</t>
  </si>
  <si>
    <t>791.6 WACH</t>
  </si>
  <si>
    <t>Lilly et Lana Wachowski, la grande émancipation / Erwan Desbois</t>
  </si>
  <si>
    <t>Levallois-Perret (Hauts-de-Seine) : Playlist society, 2019</t>
  </si>
  <si>
    <t>Desbois, Erwan 070</t>
  </si>
  <si>
    <t>791.15 JEA</t>
  </si>
  <si>
    <t>Les stratégies de la peur dans le cinéma d'horreur / Etienne Jeannot</t>
  </si>
  <si>
    <t>Jeannot, Étienne 070</t>
  </si>
  <si>
    <t>791.043 BAT</t>
  </si>
  <si>
    <t>Tués par la mort : le dictionnaire des morts incongrues au cinéma / Lelo Jimmy Batista ; illustrations de Freak city</t>
  </si>
  <si>
    <t>Batista, Lelo Jimmy 1977?-.... 070</t>
  </si>
  <si>
    <t>Dans les coulisses de Alien / J.W. Rinzler</t>
  </si>
  <si>
    <t>Rinzler, J. W. 1962-2021 070</t>
  </si>
  <si>
    <t>793.2 (73) FOU</t>
  </si>
  <si>
    <t>Les femmes de Game of thrones / Gisèle Foucher ; illustré par Célia Beauduc</t>
  </si>
  <si>
    <t>Foucher, Gisèle 070</t>
  </si>
  <si>
    <t>791.7 MARC. S 2</t>
  </si>
  <si>
    <t>Sophie Marceau : en toute liberté / Frédéric Quinonero</t>
  </si>
  <si>
    <t>Paris : Mareuil, 2019</t>
  </si>
  <si>
    <t>"Star wars", le retour de la philo Texte imprimé / Gilles Vervisch</t>
  </si>
  <si>
    <t>[Paris] : le Passeur éditeur, DL 2019</t>
  </si>
  <si>
    <t>Vervisch, Gilles 1974-.... 070</t>
  </si>
  <si>
    <t>791.6 SCOT</t>
  </si>
  <si>
    <t>Ridley Scott : philosophie du monstrueux / Jean-Clet Martin</t>
  </si>
  <si>
    <t>Martin, Jean-Clet 1958-.... 070</t>
  </si>
  <si>
    <t>791(6) FRO</t>
  </si>
  <si>
    <t>Dix films d'Afrique / sous la direction de François Fronty</t>
  </si>
  <si>
    <t>Le dernier rêve de Stanley Kubrick : enquête sur Eyes wide shut</t>
  </si>
  <si>
    <t>Nantes : Capricci, 2019</t>
  </si>
  <si>
    <t>Alain Delon : une carrière, un mythe / Baptiste Vignol</t>
  </si>
  <si>
    <t>Vignol, Baptiste 1971-.... 070</t>
  </si>
  <si>
    <t>791.4 SIM</t>
  </si>
  <si>
    <t>Traces. 23 Simenon à l'écran / édition de Bernard Alavoine</t>
  </si>
  <si>
    <t>Liège (Belgique) : Presses universitaires de Liège, 2019</t>
  </si>
  <si>
    <t>791.01 COS</t>
  </si>
  <si>
    <t>L'analyse de films selon Jean-Louis Leutrat : un tube à mille fleurs / Fabienne Costa</t>
  </si>
  <si>
    <t>Nanterre : Presses universitaires de Paris Nanterre, 2019</t>
  </si>
  <si>
    <t>Costa, Fabienne 1969-.... 070</t>
  </si>
  <si>
    <t>791.049 GER</t>
  </si>
  <si>
    <t>Cinémas autochtones : des représentations en mouvements / sous la direction de Sophie Gergaud et Thora Martina Herrman</t>
  </si>
  <si>
    <t>793.2 CHA</t>
  </si>
  <si>
    <t>Game of thrones : une fin sombre et pleine de terreur / Marianne Chaillan</t>
  </si>
  <si>
    <t>Sainte-Marguerite-sur-Mer (Seine-Maritime) : Ed. des Equateurs, 2019</t>
  </si>
  <si>
    <t>Chaillan, Marianne 070</t>
  </si>
  <si>
    <t>791.7 HALL</t>
  </si>
  <si>
    <t>Johnny Hallyday : ses plus belles images de films / Jean-Jacques Jelot-Blanc</t>
  </si>
  <si>
    <t>Contes des mille et un Rohmer / Françoise Etchegaray</t>
  </si>
  <si>
    <t>Paris : Exils, 2020</t>
  </si>
  <si>
    <t>Etchegaray, Françoise 1951-.... 070</t>
  </si>
  <si>
    <t>791.044 BRO</t>
  </si>
  <si>
    <t>Des peuples et des films : cinématographie(s), philosophie, politique / Alain Brossat ; préface de Jean-Gabriel Pério</t>
  </si>
  <si>
    <t>Brossat, Alain 1946-.... 070</t>
  </si>
  <si>
    <t>Revue Ecrans. . 10 Traversées, frontières et circulations dans les films d'Afrique et de ses diasporas / sous la direc</t>
  </si>
  <si>
    <t>Paris : Classiques Garnier, 2018</t>
  </si>
  <si>
    <t>Louis de Funès de A à Z / Bertrand Dicale</t>
  </si>
  <si>
    <t>Dicale, Bertrand 1963-.... 070</t>
  </si>
  <si>
    <t>Louis de Funès, à la folie : exposition, Paris, Cinémathèque française, du 15 juillet 2020 au 30 mai 2021 / directi</t>
  </si>
  <si>
    <t>Paris : La Martinière : Cinémathèque française, 2020</t>
  </si>
  <si>
    <t>09.7(44) ANN</t>
  </si>
  <si>
    <t>Schnock. . 36 Les années Canal+</t>
  </si>
  <si>
    <t>Paris : la Tengo éditions, 2020</t>
  </si>
  <si>
    <t>791.02 OLL</t>
  </si>
  <si>
    <t>Ce soir à Marienbad : et autres chroniques cinématographiques / Claude Ollier ; textes réunis et présentés par Chri</t>
  </si>
  <si>
    <t>Ollier, Claude 1922-2014 070</t>
  </si>
  <si>
    <t>791.7 LAVA</t>
  </si>
  <si>
    <t>Echappées belles / Denis Lavant</t>
  </si>
  <si>
    <t>Lavant, Denis 1961-.... 070</t>
  </si>
  <si>
    <t>Rockyrama : saison 8. Christopher Nolan : chaos &amp; harmonie</t>
  </si>
  <si>
    <t>Lyon : Rockyrama, 2020 Paris : Ynnis éditions</t>
  </si>
  <si>
    <t>791.3 FES</t>
  </si>
  <si>
    <t>Festivals de cinéma en Afriques francophones / ouvrage coordonné par Claude Forest</t>
  </si>
  <si>
    <t>791(519) KAN</t>
  </si>
  <si>
    <t>Les débuts du cinéma en Corée / Kang Chang Il</t>
  </si>
  <si>
    <t>Roquebrune-Cap-Martin (Alpes-Maritimes) : Editions Ocrée, 2020</t>
  </si>
  <si>
    <t>Kang, Chang Il 070</t>
  </si>
  <si>
    <t>791.6 RENO</t>
  </si>
  <si>
    <t>Dictionnaire Jean Renoir : du cinéaste à l'écrivain / Philippe de Vita</t>
  </si>
  <si>
    <t>Ferney-Voltaire (Ain) : Champion Classiques / Champion Les Dictionnaires, 2020</t>
  </si>
  <si>
    <t>Parisien (Le), hors série : histoires de Paris. . 12 Le Paris du cinéma : 100 adresses magiques sur les pas de Lorànt</t>
  </si>
  <si>
    <t>Paris : Le Parisien, 2020</t>
  </si>
  <si>
    <t>791.041 LER</t>
  </si>
  <si>
    <t>Tanger mis en scènes / Florence Leroy</t>
  </si>
  <si>
    <t>Paris : Espaces et signes, 2020</t>
  </si>
  <si>
    <t>Leroy, Florence 1967-.... journaliste cinéma 070</t>
  </si>
  <si>
    <t>791.6 COEN</t>
  </si>
  <si>
    <t>Barton Fink : le rêve de feu des frères Coen / Damien Ziegler</t>
  </si>
  <si>
    <t>791.6 DEMY</t>
  </si>
  <si>
    <t>Jacques Demy, Agnès Varda : essai de généalogie artistique / Guillaume Boulang</t>
  </si>
  <si>
    <t>Paris : Selena éditions, 2020</t>
  </si>
  <si>
    <t>Boulangé, Guillaume 1974-.... 070</t>
  </si>
  <si>
    <t>Un cinéma ambulant en Afrique : Jean-Paul Sivadier, entrepreneur dans les années 1950 / Jean-Paul Sivadier ; édition</t>
  </si>
  <si>
    <t>Sivadier, Jean-Paul 1929-.... 070</t>
  </si>
  <si>
    <t>791.7 FLYN</t>
  </si>
  <si>
    <t>Mémoires = My wicked, wicked ways / Errol Flynn ; traduit de l'américain par France-Marie Watkins et Solange Metzger ;</t>
  </si>
  <si>
    <t>Paris : Séguier, 2020</t>
  </si>
  <si>
    <t>Flynn, Errol 1909-1959 070</t>
  </si>
  <si>
    <t>791.6 SIEG</t>
  </si>
  <si>
    <t>L'invasion des profanateurs des sépultures : de Don Siegel / Alberto Morsiani ; traduction de l'italien Elodie Ruhier</t>
  </si>
  <si>
    <t>791.7 JOHA 2</t>
  </si>
  <si>
    <t>Sous la peau de Scarlett Johansson / Céline Staskiewicz</t>
  </si>
  <si>
    <t>Staskiewicz, Céline 070</t>
  </si>
  <si>
    <t>793.2 BESS</t>
  </si>
  <si>
    <t>Une histoire de feu et de sang : le Moyen Age de Game of thrones / Florian Besson, Justine Breton</t>
  </si>
  <si>
    <t>Paris : PUF, 2020</t>
  </si>
  <si>
    <t>Besson, Florian 1989-.... 070</t>
  </si>
  <si>
    <t>791.02 MAN</t>
  </si>
  <si>
    <t>Les yeux de la momie : l'intégrale des chroniques de cinéma parues dans Charlie Hebdo : 1979-1981 / Jean-Patrick Manch</t>
  </si>
  <si>
    <t>Paris : Wombat, 2020</t>
  </si>
  <si>
    <t>Manchette, Jean-Patrick 1942-1995 070</t>
  </si>
  <si>
    <t>Vidéo à la demande : une nouvelle médiation ? : réflexions autour des plateformes cinéphiles françaises / Christel</t>
  </si>
  <si>
    <t>Taillibert, Christel 070</t>
  </si>
  <si>
    <t>791.043 SAT</t>
  </si>
  <si>
    <t>Le marché de la vidéo pour adultes au Japon : enquête / Damien D. Sato</t>
  </si>
  <si>
    <t>Sato, Damien D. 070</t>
  </si>
  <si>
    <t>791.03 CRE</t>
  </si>
  <si>
    <t>La sérialité à l'écran : comprendre les séries anglophones / Anne Crémieux &amp; Ariane Hudelet</t>
  </si>
  <si>
    <t>Tours : Presses universitaires François-Rabelais, 2020</t>
  </si>
  <si>
    <t>Crémieux, Anne 070</t>
  </si>
  <si>
    <t>791.02 DOM</t>
  </si>
  <si>
    <t>Le film de nos films / Jean-Philippe Domecq</t>
  </si>
  <si>
    <t>Paris : Pocket, 2020</t>
  </si>
  <si>
    <t>Domecq, Jean-Philippe 1949-.... 070</t>
  </si>
  <si>
    <t>793.2 MOY</t>
  </si>
  <si>
    <t>Médiévales. . 78 Moyen Age en séries / dossier coordonné par Alban Gautier et Laurent Vissière</t>
  </si>
  <si>
    <t>Alain Delon : l'acteur qui offre son âme / Christophe Leclerc</t>
  </si>
  <si>
    <t>Leclerc, Christophe 1966-.... 070</t>
  </si>
  <si>
    <t>791.7 CHES</t>
  </si>
  <si>
    <t>La vie est belle, je me tue à vous le dire ! / Patrick Chesnais</t>
  </si>
  <si>
    <t>Paris : Archipel, 2020</t>
  </si>
  <si>
    <t>Chesnais, Patrick 1946-.... 070</t>
  </si>
  <si>
    <t>791.7 DUPE</t>
  </si>
  <si>
    <t>Le voile noir / Anny Duperey ; photographies Lucien Legras</t>
  </si>
  <si>
    <t>Paris : Retrouvées, 2020</t>
  </si>
  <si>
    <t>Duperey, Anny 1947-.... 070</t>
  </si>
  <si>
    <t>791.18 DISN</t>
  </si>
  <si>
    <t>Walt Disney : l'homme au destin animé / Alain Duchêne ; préface d'Albert Uderzo</t>
  </si>
  <si>
    <t>Tours : Editions Sutton, 2019</t>
  </si>
  <si>
    <t>Duchêne, Alain 1960-.... 070</t>
  </si>
  <si>
    <t>791.6 MURN 1</t>
  </si>
  <si>
    <t>"L'aurore" : Friedrich Wilhelm Murnau, 1927 / composition graphique, Yannick Le Vaillant</t>
  </si>
  <si>
    <t>[Paris] : Conspiration éditions, 2019</t>
  </si>
  <si>
    <t>Le Vaillant, Yannick 1974-.... 440</t>
  </si>
  <si>
    <t>Cinéphilies plurielles dans la France des années 1940-1950 : sortir, lire, rêver, collectionner / sous la direction d</t>
  </si>
  <si>
    <t>791(510) DIC</t>
  </si>
  <si>
    <t>Dictionnaire des cinémas chinois : Chine, Hong Kong, Taïwan / sous la direction de Nathalie Bittinger</t>
  </si>
  <si>
    <t>Paris : Hémisphères éditions : Maisonneuve et Larose, 2019</t>
  </si>
  <si>
    <t>791.049 KER</t>
  </si>
  <si>
    <t>Killing for culture. 1 / David Kerekes &amp; David Slater</t>
  </si>
  <si>
    <t>Rosières-en-Haye (Meurthe-et-Moselle) : Camion blanc, 2020</t>
  </si>
  <si>
    <t>Kerekes, David 070</t>
  </si>
  <si>
    <t>Le cinéma de Jean-Luc Godard et la philosophie / sous la direction de Louis-Albert Serrut ; préface de Dominique Chate</t>
  </si>
  <si>
    <t>Trente ans avec Alain Resnais : entretiens / François Thomas</t>
  </si>
  <si>
    <t>Resnais, Alain 1922-2014 070</t>
  </si>
  <si>
    <t>791 (45) CIN</t>
  </si>
  <si>
    <t>Le cinéma muet italien à la croisée des arts / sous la direction de Céline Gailleurd ; [traduction Céline Gaille</t>
  </si>
  <si>
    <t>Paris : ArTeC Dijon : les Presses du réel, DL 2022</t>
  </si>
  <si>
    <t>Gailleurd, Céline 1981-.... 651 730</t>
  </si>
  <si>
    <t>791.01 ESC</t>
  </si>
  <si>
    <t>Le cinéma des Lumières : Diderot, Deleuze, Eisenstein / Marc Escola</t>
  </si>
  <si>
    <t>[Sesto San Giovanni] : Éditions Mimésis, DL 2022pep escola, marc</t>
  </si>
  <si>
    <t>Escola, Marc 070</t>
  </si>
  <si>
    <t>791.6 DUMO 2</t>
  </si>
  <si>
    <t>Bruno Dumont : cinema mysticum / Luc Vancheri</t>
  </si>
  <si>
    <t>Paris : Classiques Garnier, 2022</t>
  </si>
  <si>
    <t>791.6 COHE 2</t>
  </si>
  <si>
    <t>Oh brothers ! : sur la piste des frères Coen / Marc Cerisuelo, Claire Debru</t>
  </si>
  <si>
    <t>Brigitte Bardot, plein la vue / Marie-Dominique Lelièvre</t>
  </si>
  <si>
    <t>Lelièvre, Marie-Dominique 070</t>
  </si>
  <si>
    <t>Encyclopédie des animés. volume 4 1994-1999 / [édité par Cedric Littardi]</t>
  </si>
  <si>
    <t>Paris : Ynnis éditions</t>
  </si>
  <si>
    <t>793.2 BON</t>
  </si>
  <si>
    <t>Télé start : 40 ans d'émissions de jeux vidéo en France / Nicolas Bonzom</t>
  </si>
  <si>
    <t>Montreuil : Omaké books, DL 2022</t>
  </si>
  <si>
    <t>Bonzom, Nicolas 070</t>
  </si>
  <si>
    <t>Une esthétique hollywoodienne / Jacqueline Nacache</t>
  </si>
  <si>
    <t>Paris : Hermann, DL 2022</t>
  </si>
  <si>
    <t>Nacache, Jacqueline 1953-.... 070</t>
  </si>
  <si>
    <t>791(421) CES</t>
  </si>
  <si>
    <t>Ces Belges qui font le cinéma français : entretiens avec Émilie Dequenne, Olivier Gourmet, Anne-Dominique Toussaint..</t>
  </si>
  <si>
    <t>791.7 GARB</t>
  </si>
  <si>
    <t>Le portrait de Greta G. / Catherine Locandro ; sous la direction littéraire d'Adeline Fleury</t>
  </si>
  <si>
    <t>Paris : Editions les Pérégrines, DL 2022</t>
  </si>
  <si>
    <t>Locandro, Catherine 1973-.... 070</t>
  </si>
  <si>
    <t>793.2 PET</t>
  </si>
  <si>
    <t>Petit éloge des anti-héroïnes de séries / Anaïs Bordages et Marie Telling</t>
  </si>
  <si>
    <t>Paris : Éditions Les Pérégrines, DL 2022</t>
  </si>
  <si>
    <t>Bordages, Anaïs 19..-.... 070</t>
  </si>
  <si>
    <t>La critique d'art à l'écran. Tome 2 Filmer la littérature : [colloque, Université de Pau et des Pays de l'Adour, 28</t>
  </si>
  <si>
    <t>Villeneuve d'Ascq : Presses universitaires de Septentrion, 2020</t>
  </si>
  <si>
    <t>Dreyer, Sylvain 1977-.... 651</t>
  </si>
  <si>
    <t>791.5 ARM</t>
  </si>
  <si>
    <t>Dans les coulisses de Hollywood : syndicalisme et mondialisation (1920-2012) / Joseph Armando Soba ; préface Francis Bo</t>
  </si>
  <si>
    <t>Armando Soba, Joseph 070</t>
  </si>
  <si>
    <t>791.01 LIS</t>
  </si>
  <si>
    <t>Lisières esthétiques et culturelles au cinéma / sous la direction de Dario Marchiori et Nedjma Moussaoui</t>
  </si>
  <si>
    <t>Jimmy the Kid / Jean-Noël Coghe ; [préface, Bill Wyman]</t>
  </si>
  <si>
    <t>Toulon : Presses du Midi, DL 2020</t>
  </si>
  <si>
    <t>Coghe, Jean-Noël 1946-.... 070</t>
  </si>
  <si>
    <t>Schnock. . 37 Alain Delon</t>
  </si>
  <si>
    <t>791.6 LHER</t>
  </si>
  <si>
    <t>L'inhumaine : histoire féerique vue par Marcel L'Herbier / Emile Mahler, Morgane Flodrops</t>
  </si>
  <si>
    <t>Paris : Lobster films, 2020</t>
  </si>
  <si>
    <t>Mahler, Émile 1990-.... 070</t>
  </si>
  <si>
    <t>Un problème avec la beauté : Delon dans les yeux : récit / Jean-Marc Parisis</t>
  </si>
  <si>
    <t>Paris : Le Livre de poche, 2021</t>
  </si>
  <si>
    <t>Parisis, Jean-Marc 1962-.... 070</t>
  </si>
  <si>
    <t>"Columbo" : l'anatomie du crime / Didier Liardet</t>
  </si>
  <si>
    <t>Draguignan : Édition Yris, DL 2021</t>
  </si>
  <si>
    <t>791.049 PIL</t>
  </si>
  <si>
    <t>L'extraterrestre face au féminin-masculin / Georges Pillegand-Le Rider</t>
  </si>
  <si>
    <t>Paris : L'Harmattan, 2021</t>
  </si>
  <si>
    <t>Pillegand-Le Rider, Georges 070</t>
  </si>
  <si>
    <t>791.6 LEB</t>
  </si>
  <si>
    <t>100 grands films de réalisatrices : de "La fée aux choux" à "Wonder Woman", quand les femmes s'emparent du cinéma /</t>
  </si>
  <si>
    <t>Paris : Gründ Issy-les-Moulineaux : Arte éditions, DL 2020</t>
  </si>
  <si>
    <t>Le Bris, Véronique 070</t>
  </si>
  <si>
    <t>791.6 FRAM 2</t>
  </si>
  <si>
    <t>Le hors-champ est dedans ! : Michelangelo Frammartino, écologie, cinéma / Jacopo Rasmi</t>
  </si>
  <si>
    <t>Rasmi, Jacopo 1991-.... 070</t>
  </si>
  <si>
    <t>791.19 HIL</t>
  </si>
  <si>
    <t>Passages du cinéma / Prosper Hillairet ; texte établi par Mélanie Forret et Arthur Côme</t>
  </si>
  <si>
    <t>[Paris] : Éditions Paris expérimental, 2021</t>
  </si>
  <si>
    <t>Hillairet, Prosper 070</t>
  </si>
  <si>
    <t>Jean-Pierre &amp; Luc Dardenne, Seraing : cinéma-paysages / Thierry Roche ; photographies, Guy Jungblut</t>
  </si>
  <si>
    <t>Crisnée (Belgique) : Yellow now, DL 2021</t>
  </si>
  <si>
    <t>Roche, Thierry 1958-.... 070</t>
  </si>
  <si>
    <t>791.5 ART</t>
  </si>
  <si>
    <t>Artmedia : une histoire du cinéma français / Dominique Besnehard et Nedjma Van Egmond</t>
  </si>
  <si>
    <t>Paris : Éditions de l'Observatoire, DL 2021</t>
  </si>
  <si>
    <t>Besnehard, Dominique 1954-.... 070</t>
  </si>
  <si>
    <t>Romy Schneider, une quête d'absolu / Dominique Choulant ; préface de Brigitte Fossey</t>
  </si>
  <si>
    <t>Paris : Éditions Lanore-François-Xavier Sorlot éditeur, DL 2021</t>
  </si>
  <si>
    <t>791(68) GAU</t>
  </si>
  <si>
    <t>SCRIPT / Afrique du Sud : cinéma et enjeux contemporains / Brigitte Gauthier</t>
  </si>
  <si>
    <t>Paris : Editions l'Entretemps, 2021</t>
  </si>
  <si>
    <t>Gauthier, Brigitte 1963-.... 070</t>
  </si>
  <si>
    <t>Vérité BB / Pascal Louvrier</t>
  </si>
  <si>
    <t>Paris : Tohu Bohu éditions, DL 2021</t>
  </si>
  <si>
    <t>Louvrier, Pascal 1960-.... 070</t>
  </si>
  <si>
    <t>791(011) BES</t>
  </si>
  <si>
    <t>Les 200 films à voir avant d'être grand : de 9 à 12 ans / Philippe Besnier</t>
  </si>
  <si>
    <t>Gennevilliers (Hauts-de-Seine) : Editions Prisma, 2020</t>
  </si>
  <si>
    <t>Besnier, Philippe 1969-.... 070</t>
  </si>
  <si>
    <t>Les 200 films à voir avant d'être presque grand : de 3 à 8 ans / Philippe Besnier</t>
  </si>
  <si>
    <t>Alain Delon : le dernier guépard / Baptiste Vignol</t>
  </si>
  <si>
    <t>791.7 TRIN 2</t>
  </si>
  <si>
    <t>Jean-Louis Trintignant : dialogue entre amis / Serge Korber ; avec la collaboration de Jean-Yves Katelan</t>
  </si>
  <si>
    <t>Paris : La Martinière, 2020</t>
  </si>
  <si>
    <t>Korber, Serge 1936-2022 070</t>
  </si>
  <si>
    <t>Steve McQueen, l'envers de la gloire / Bertrand Tessier</t>
  </si>
  <si>
    <t>Tessier, Bertrand 1960-.... 070</t>
  </si>
  <si>
    <t>791.15 HER</t>
  </si>
  <si>
    <t>Héros : le mook.... . 6 Wonder Woman, Black Widow, le réveil des super-héroïnes !</t>
  </si>
  <si>
    <t>Histoire vagabonde du cinéma / Vincent Amiel, José Moure</t>
  </si>
  <si>
    <t>Paris : Vendémiaire, 2020</t>
  </si>
  <si>
    <t>793.2 MAC</t>
  </si>
  <si>
    <t>Posthumains en série : les détectives du futur / Hélène Machinal</t>
  </si>
  <si>
    <t>Machinal, Hélène 070</t>
  </si>
  <si>
    <t>Le Parrain : l'album de famille / édition Paul Duncan ; photographies par Steve Schapiro</t>
  </si>
  <si>
    <t>791(73) MUE</t>
  </si>
  <si>
    <t>Comme une version arty de la réunion de couture / Cookie Mueller ; introduction de John Waters ; traduit de l'américai</t>
  </si>
  <si>
    <t>Paris : 10-18, 2020</t>
  </si>
  <si>
    <t>Mueller, Cookie 1949-1989 070</t>
  </si>
  <si>
    <t>Star Wars : l'encyclopédie illustrée des véhicules : plans de coupe / Disney</t>
  </si>
  <si>
    <t>Vanves (Hauts-de-Seine) : Hachette Pratique, 2020</t>
  </si>
  <si>
    <t>791.6 TARA</t>
  </si>
  <si>
    <t>Tarantino reservoir films : l'anthologie des films qui ont inspiré Quentin Tarantino / Philippe Lombard</t>
  </si>
  <si>
    <t>Châtillon (Hauts-de-Seine) : Omaké books, 2020</t>
  </si>
  <si>
    <t>Abécédaire Ingmar Bergman A-Ö / sous la direction éditoriale de Martin Thomasson ; traduit de l'anglais par Laure Go</t>
  </si>
  <si>
    <t>791.041 BRA</t>
  </si>
  <si>
    <t>Le Rio Grande et la frontière USA-Mexique mis en scènes / Clément Brault, Romain Houeix</t>
  </si>
  <si>
    <t>Brault, Clément 1993-.... 070</t>
  </si>
  <si>
    <t>793.2 LEF</t>
  </si>
  <si>
    <t>Speak up! : des coulisses à l'écran, voix de femmes et séries américaines à l'orée du XXIe siècle / Anaïs Le F</t>
  </si>
  <si>
    <t>Paris : Presses Sorbonne nouvelle, 2020</t>
  </si>
  <si>
    <t>Le Fèvre-Berthelot, Anaïs 070</t>
  </si>
  <si>
    <t>791.15 BAR</t>
  </si>
  <si>
    <t>Zombies : des visages, des figures... : dimension sociale et politique des morts-vivants au cinéma / Erwan Bargain</t>
  </si>
  <si>
    <t>Bargain, Erwan 1975-.... 070</t>
  </si>
  <si>
    <t>Les héroïnes de notre enfance : Gigi, Lucile, Clémentine et toutes les autres / Sabrina Ghilardi</t>
  </si>
  <si>
    <t>Ghilardi, Sabrina 070</t>
  </si>
  <si>
    <t>791.041 LAV</t>
  </si>
  <si>
    <t>La ville industrielle à l'écran : objet cinématographique à identifier / sous la direction de Georges-Henry Laffont</t>
  </si>
  <si>
    <t>Tours : Presses Universitaires François-Rabelais, 2022</t>
  </si>
  <si>
    <t>Laffont, Georges Henry 1974-... 651</t>
  </si>
  <si>
    <t>Barnwell, Jeppe 1978-.... 070</t>
  </si>
  <si>
    <t>791(570) BER</t>
  </si>
  <si>
    <t>Salam Cinéma ! : le cinéma iranien en France des années 1950 à aujourd'hui / Carine Bernasconi ; [préface de Mari</t>
  </si>
  <si>
    <t>[Milan] : Éditions Mimésis, DL 2022</t>
  </si>
  <si>
    <t>Bernasconi, Carine 070</t>
  </si>
  <si>
    <t>791.6 ALLE 2</t>
  </si>
  <si>
    <t>Génération Woody</t>
  </si>
  <si>
    <t>Lormont : Le Bord de L'eau Editions, 2022</t>
  </si>
  <si>
    <t>Bougnoux, Daniel 1943-....</t>
  </si>
  <si>
    <t>791.7 BYRN 1</t>
  </si>
  <si>
    <t>Mes fantômes et moi / Gabriel Byrne ; mémoires traduits de l'anglais (Irlande) par Diane Meur</t>
  </si>
  <si>
    <t>Paris : Sabine Wespieser éditeur, 2022</t>
  </si>
  <si>
    <t>Byrne, Gabriel 1950-.... 070</t>
  </si>
  <si>
    <t>791.02 ZAB</t>
  </si>
  <si>
    <t>Jacques Rancière et le monde des images / Dork Zabunyan</t>
  </si>
  <si>
    <t>[Sesto San Giovanni] : Éditions Mimésis, DL 2023</t>
  </si>
  <si>
    <t>Zabunyan, Dork 1973-.... 070</t>
  </si>
  <si>
    <t>793.2 ENC 5</t>
  </si>
  <si>
    <t>Encyclopédie des animés. Volume 5 2000-2003 / [présenté par] "Animeland"...</t>
  </si>
  <si>
    <t>Paris : Ynnis éditions, impr. 2022</t>
  </si>
  <si>
    <t>791.01 FIG</t>
  </si>
  <si>
    <t>La figure et le fond au cinéma : une esthétique des relations / Teresa Castro, Térésa Faucon, Dario Marchiori, Emman</t>
  </si>
  <si>
    <t>Paris : Presses Sorbonne nouvelle, impr. 2022</t>
  </si>
  <si>
    <t>791.18 TAKA 2</t>
  </si>
  <si>
    <t>"Le tombeau des lucioles" / Alex Dudok de Wit / traduction, Diane Lecerf ; relecture, Studio Zibeline</t>
  </si>
  <si>
    <t>Dudok de Wit, Alex 070</t>
  </si>
  <si>
    <t>791.18 ROF</t>
  </si>
  <si>
    <t>Les Gémeaux : l'histoire d'un studio d'animation mythique</t>
  </si>
  <si>
    <t>Paris : l'Harmattan, 2021</t>
  </si>
  <si>
    <t>De la scène à la pellicule : théatre, musique et cinéma autour de 1900 / Rémy Campos, Alain Carou, Aurélien Poid</t>
  </si>
  <si>
    <t>Paris : L'oeil d'or</t>
  </si>
  <si>
    <t>Campos, Rémy 651</t>
  </si>
  <si>
    <t>Maurice Pialat : la main, les yeux / Jérôme Momcilovic</t>
  </si>
  <si>
    <t>Momcilovic, Jérôme 1979-.... 070</t>
  </si>
  <si>
    <t>Ridley Scott : rétrospective / Ian Nathan</t>
  </si>
  <si>
    <t>Paris : Gründ, DL 2021</t>
  </si>
  <si>
    <t>793.2 (73) LAU</t>
  </si>
  <si>
    <t>Sur la deuxième vague des séries américaines féministes En confinement : du care en séries / Sandra Laugier</t>
  </si>
  <si>
    <t>Paris : AOC</t>
  </si>
  <si>
    <t>791.01 VOI</t>
  </si>
  <si>
    <t>Voir les images animées ailleurs et autrement : lieux et dispositifs alternatifs du cinéma et de l'audiovisuel / coord</t>
  </si>
  <si>
    <t>Aubert, Jean-Paul 1966-.... 651</t>
  </si>
  <si>
    <t>791(570) GHA</t>
  </si>
  <si>
    <t>La caméra portée dans le cinéma iranien : esthétique, sociologie et ontologie / Aveh Ghasemian ; préface d'Antoine</t>
  </si>
  <si>
    <t>Ghasemian, Aveh 070</t>
  </si>
  <si>
    <t>793.2 BAN</t>
  </si>
  <si>
    <t>Columbo : le caillou dans la chaussure / Pierre Bannier</t>
  </si>
  <si>
    <t>[Toulouse] : Entremises éditions</t>
  </si>
  <si>
    <t>Mémoires d'une savonnette indocile / Luc Moullet</t>
  </si>
  <si>
    <t>[Nantes] : Capricci, DL 2021</t>
  </si>
  <si>
    <t>Moullet, Luc 1937-.... 070</t>
  </si>
  <si>
    <t>791.1 BIN</t>
  </si>
  <si>
    <t>Le musical hollywoodien : histoire, esthétique, création / dirigé par N. T. Binh et Jose Moure</t>
  </si>
  <si>
    <t>Binh, N. T. 1958-.... 651</t>
  </si>
  <si>
    <t>Tourne ton film comme Spielberg : les techniques cinématographiques et les cadrages utilisés par un génie du cinéma</t>
  </si>
  <si>
    <t>[Rome] : Gremese, DL 2021</t>
  </si>
  <si>
    <t>Kenworthy, Chris 1968-.... 070</t>
  </si>
  <si>
    <t>Tourne ton film comme Scorsese : les techniques de tournage utilisées par le réalisateur de "Taxi driver" et autres ch</t>
  </si>
  <si>
    <t>791.147 WAR</t>
  </si>
  <si>
    <t>War stories : le cinéma de guerre en 100 films incontournables / So film</t>
  </si>
  <si>
    <t>Paris : GM éditions, 2021</t>
  </si>
  <si>
    <t>So film 070</t>
  </si>
  <si>
    <t>791.3 SOJ</t>
  </si>
  <si>
    <t>Je veux faire du cinéma : petit manuel de survie dans le 7e art / Frédéric Sojcher ; préface d'Antoine de Baecque</t>
  </si>
  <si>
    <t>Paris Bruxelles : Genèse éditions, DL 2021</t>
  </si>
  <si>
    <t>Main basse sur le film : recit / Frederic Sojcher ; preface de Bertrand Tavernier</t>
  </si>
  <si>
    <t>Bruxelles : Genese production : DL 2021</t>
  </si>
  <si>
    <t>Propos filmiques : en pure perte / Jean-Claude Lebensztejn / avant-propos par Philippe-Alain Michaud ; édition établ</t>
  </si>
  <si>
    <t>Paris : Éditions Macula, DL 2021</t>
  </si>
  <si>
    <t>Lebensztejn, Jean-Claude 1942-.... 070</t>
  </si>
  <si>
    <t>793.2 TOU</t>
  </si>
  <si>
    <t>Backstage : scènes et coulisses des séries musicales / Pierre-Olivier Toulza</t>
  </si>
  <si>
    <t>Tours : Presses universitaires François-Rabelais, 2021</t>
  </si>
  <si>
    <t>Toulza, Pierre-Olivier 1970-.... 070</t>
  </si>
  <si>
    <t>Mad Movies classic, hors série. Superman : la super-saga du plus grand des héros</t>
  </si>
  <si>
    <t>Paris : Custom publishing France, 2021</t>
  </si>
  <si>
    <t>Delelée, Cédric 19..-....</t>
  </si>
  <si>
    <t>791(091) MON</t>
  </si>
  <si>
    <t>Cannes confidentiel : sexe, drogues et cinéma / Xavier Monnier</t>
  </si>
  <si>
    <t>Monnier, Xavier 1982-.... 070</t>
  </si>
  <si>
    <t>David Niven : memoires / traduit de l'anglais (Royaume-Uni) par Simone Hilling et Rosine Fitzgerald</t>
  </si>
  <si>
    <t>Niven, David 1910-1983 070</t>
  </si>
  <si>
    <t>Fassbinder, clap de fin / Guillaume de Sardes</t>
  </si>
  <si>
    <t>Paris : Louison éditions, DL 2021</t>
  </si>
  <si>
    <t>Sardes, Guillaume de 1979-.... 070</t>
  </si>
  <si>
    <t>"Le guépard" de Luchino Visconti : "Il gattopardo", 1963 / Piero Spila</t>
  </si>
  <si>
    <t>Roma : Gremese, DL 2021</t>
  </si>
  <si>
    <t>791.5 INT</t>
  </si>
  <si>
    <t>Les interactions des métiers du cinéma : communiquer pour créer un film / sous la direction de Natacha Cyrulnik</t>
  </si>
  <si>
    <t>Aix-en-Provence : Presses universitaires de Provence, 2021</t>
  </si>
  <si>
    <t>Cyrulnik, Natacha 1967-.... 651</t>
  </si>
  <si>
    <t>791.7 ANEM 1</t>
  </si>
  <si>
    <t>Je prfre les gnies aux abrutis : confidences indites / Anmone ; [avec la collaboration de] Laurent Brmond</t>
  </si>
  <si>
    <t>Anémone 1950-2019 070</t>
  </si>
  <si>
    <t>Kiarostami / Youssef Ishaghpour</t>
  </si>
  <si>
    <t>Lagrasse : Editions Verdier, DL 2021</t>
  </si>
  <si>
    <t>791.16 BRE</t>
  </si>
  <si>
    <t>"Monty Python, sacré Graal !" : de Terry Gilliam et Terry Jones / Justine Breton</t>
  </si>
  <si>
    <t>Paris : Vendmiaire, DL 2021</t>
  </si>
  <si>
    <t>Breton, Justine 1990-.... 070</t>
  </si>
  <si>
    <t>Outrages - Casualties of War : de Daniel Lang a Brian de Palma : une enquete / Nathan Rera</t>
  </si>
  <si>
    <t>Pertuis : Rouge profond, DL 2021</t>
  </si>
  <si>
    <t>Réra, Nathan 1983-.... 070</t>
  </si>
  <si>
    <t>Romy : une longue nuit de silence / Sarah Briand ; préface d'Alain Delon</t>
  </si>
  <si>
    <t>[Paris] : Pluriel, DL 2021</t>
  </si>
  <si>
    <t>Briand, Sarah 1979-.... 070</t>
  </si>
  <si>
    <t>"La ruée vers l'or" : ["The gold rush", 1925] de Charlie Chaplin / Karine Abadie</t>
  </si>
  <si>
    <t>Abadie, Karine 070</t>
  </si>
  <si>
    <t>793.2 MIN</t>
  </si>
  <si>
    <t>Speakerines : une histoire de femmes à la télévision / Olivier Minne</t>
  </si>
  <si>
    <t>Monaco : Éditions du Rocher, DL 2021</t>
  </si>
  <si>
    <t>Minne, Olivier 1967-.... 070</t>
  </si>
  <si>
    <t>Sueurs froides / Charles Barr</t>
  </si>
  <si>
    <t>Barr, Charles 1940-.... 070</t>
  </si>
  <si>
    <t>Le cinéma de Bruno Dumont en fragments alphabtiques / sous la direction de Benjamin Thomas ; textes de Maryline Alligie</t>
  </si>
  <si>
    <t>Laval : WARM, impr. 2021</t>
  </si>
  <si>
    <t>791.01 HOU</t>
  </si>
  <si>
    <t>L'Antiquité n'a jamais existé : Fellini et Pasolini archéologues / Anne-Violaine Houcke</t>
  </si>
  <si>
    <t>Houcke, Anne-Violaine 070</t>
  </si>
  <si>
    <t>791.01 LET</t>
  </si>
  <si>
    <t>Archaïsme et impureté : les écarts de Pasolini, Paradjanov et Oliveira / Alice Letoulat</t>
  </si>
  <si>
    <t>Paris : Hermann</t>
  </si>
  <si>
    <t>Letoulat, Alice 1991-.... 070</t>
  </si>
  <si>
    <t>"Lost Highway" de David Lynch : le purgatoire des sens / Guy Astic</t>
  </si>
  <si>
    <t>Aix-en-Provence : Rouge profond, DL 2022</t>
  </si>
  <si>
    <t>Les films français des années 1920 : inventaire : Volume 2</t>
  </si>
  <si>
    <t>Paris : Armel de Lorme, 2022</t>
  </si>
  <si>
    <t>791(633) UGO</t>
  </si>
  <si>
    <t>Nollywood : le cinéma nigérian, 1991-2021</t>
  </si>
  <si>
    <t>Ugochukwu, Françoise 1949-....</t>
  </si>
  <si>
    <t>Delair, Clouzot / Noël Herpe ; avec Jacqueline Willemetz</t>
  </si>
  <si>
    <t>Paris : Marest Editeur, 2022</t>
  </si>
  <si>
    <t>Delair, Suzy 1917-2020 070</t>
  </si>
  <si>
    <t>791.5b MIR</t>
  </si>
  <si>
    <t>Photographes de cinéma : Mirkine par Mirkine : [exposition Musée Masséna, Nice, du 18 décembre 2021 au 15 mai 2022]</t>
  </si>
  <si>
    <t>Mirkine, Stéphane 070</t>
  </si>
  <si>
    <t>Le storyboard de Wim Wenders / par Stéphane Lemardele</t>
  </si>
  <si>
    <t>Saint-Avertin : La Boîte à bulles, DL 2022</t>
  </si>
  <si>
    <t>Lemardelé, Stéphane 1968-.... 070 440</t>
  </si>
  <si>
    <t>791.7 AUTE 2</t>
  </si>
  <si>
    <t>Daniel Auteuil : sous le masque : biographie / Nathalie Simon</t>
  </si>
  <si>
    <t>Paris : l'Archipel, DL 2022</t>
  </si>
  <si>
    <t>Simon, Nathalie 1965-.... 070</t>
  </si>
  <si>
    <t>Claude Chabrol : contes cruels / [volume dirigé par Violaine Caminade De Schuytter]</t>
  </si>
  <si>
    <t>Caen : Eclipses, [2021]</t>
  </si>
  <si>
    <t>Caminade de Schuytter, Violaine 1970-.... 651</t>
  </si>
  <si>
    <t>Politique de l'auteur. 3 / René Noël, Jacques Sicard, Philippe Blanchon [et al.]</t>
  </si>
  <si>
    <t>[Toulon] : la Nerthe</t>
  </si>
  <si>
    <t>791.3 VAN</t>
  </si>
  <si>
    <t>101 movies : a survey of American drive-in theaters, 1976 / [Fotos], Herman van den Boom ; Vorwort..., Klaus Honnef</t>
  </si>
  <si>
    <t>Crisnée (Belgique) : Yellow now, DL 2022</t>
  </si>
  <si>
    <t>Van den Boom, Herman 1950-.... 440</t>
  </si>
  <si>
    <t>791.7 TRUF 2</t>
  </si>
  <si>
    <t>François Truffaut en 24 images/seconde / Anne Terral</t>
  </si>
  <si>
    <t>[Mulhouse] : Médiapop éditions, DL 2022</t>
  </si>
  <si>
    <t>Terral, Anne 1970-.... 070</t>
  </si>
  <si>
    <t>Le guide du casting / Claire Coulange</t>
  </si>
  <si>
    <t>Paris : Éditions Eyrolles, DL 2022</t>
  </si>
  <si>
    <t>Coulange, Claire 070</t>
  </si>
  <si>
    <t>791.7 BUN 2</t>
  </si>
  <si>
    <t>Luis Buñuel, roman / Max Aub ; traduit de l'espagnol par Claude de Frayssinet ; édition de Carmen Peire</t>
  </si>
  <si>
    <t>Saint-Sulpice-la-Pointe : Les Fondeurs de Briques, DL 2022</t>
  </si>
  <si>
    <t>Aub, Max 1903-1972 070</t>
  </si>
  <si>
    <t>Pasolini corps vu - corps nu</t>
  </si>
  <si>
    <t>Paris : Editions de la variation, 2022</t>
  </si>
  <si>
    <t>Rabat, Justine 1989-....</t>
  </si>
  <si>
    <t>791(03) CEN</t>
  </si>
  <si>
    <t>100 films des années 1990 / Jürgen Müller (éd.) ; en collaboration avec Herbert Klemens filmbild fundus Robert Fi</t>
  </si>
  <si>
    <t>Köln : Taschen</t>
  </si>
  <si>
    <t>Müller, Jürgen 1961-.... 651</t>
  </si>
  <si>
    <t>791.5 DOU</t>
  </si>
  <si>
    <t>Doublage et sous-titrage : guide d'une profession en plein essor / Frédéric Chaume et Jean-Noël Pappens</t>
  </si>
  <si>
    <t>Chaume, Frédéric 070</t>
  </si>
  <si>
    <t>791.041 LAR</t>
  </si>
  <si>
    <t>Blade runner landmark : le Bradbury Building au cinéma</t>
  </si>
  <si>
    <t>PARIS : ÉDITIONS B2, 2021</t>
  </si>
  <si>
    <t>Belmondo : le magnifique / Sophie Delassein</t>
  </si>
  <si>
    <t>Paris : GM editions, DL 2018</t>
  </si>
  <si>
    <t>Rockyrama. . 32 Martin Scorsese : king of New York</t>
  </si>
  <si>
    <t>Lyon : Rockyrama, 2021</t>
  </si>
  <si>
    <t>791(44) LOM</t>
  </si>
  <si>
    <t>Ca s'est tourné près de chez vous ! : une histoire des faits divers dans le cinéma français / Philippe Lombard</t>
  </si>
  <si>
    <t>Paris : la Tengo éditions, 2021</t>
  </si>
  <si>
    <t>Romy : la légende / Henry-Jean Servat</t>
  </si>
  <si>
    <t>Paris : Hors collection, DL 2021</t>
  </si>
  <si>
    <t>791.6 ROHR 2</t>
  </si>
  <si>
    <t>"Corpo celeste" : la théologie critique d'Alice Rohrwacher / Luc Vancheri ; suivi d'un entretien avec la réalisatrice</t>
  </si>
  <si>
    <t>Strasbourg : Presses universitaires de Strasbourg, DL 2021</t>
  </si>
  <si>
    <t>791.18 OCEL 2</t>
  </si>
  <si>
    <t>Michel Ocelot : artificier de l'imaginaire : [exposition, Annecy, Musée-Château d'Annecy, du 4 juin au 11 octobre 202</t>
  </si>
  <si>
    <t>Milano : Silvana editoriale Annecy : Musées d'Annecy, DL 2021</t>
  </si>
  <si>
    <t>Ben Nun, Yael 1982-.... 651 273</t>
  </si>
  <si>
    <t>L'art des génériques : [cinéma] / coordonné par Réjane Hamus-Vallée, Alexandre Vuillaume-Tylski</t>
  </si>
  <si>
    <t>Hamus-Vallée, Réjane 1975-.... 340</t>
  </si>
  <si>
    <t>Louis de Funès : la grande conscience du rire</t>
  </si>
  <si>
    <t>Bracco, Pierre-Paul 1940-....</t>
  </si>
  <si>
    <t>791(44) PAL</t>
  </si>
  <si>
    <t>Une histoire du cinéma français. [Tome 3] 1950-1959 / Philippe Pallin, Denis Zorgniotti ; avec la collaboration d'Ulys</t>
  </si>
  <si>
    <t>Pallin, Philippe 1952-2020 070</t>
  </si>
  <si>
    <t>793.2 LAR</t>
  </si>
  <si>
    <t>Winter is coming : les racines médiévales de "Game of thrones" / Carolyne Larrington ; traduit de l'anglais par Antoin</t>
  </si>
  <si>
    <t>Paris : Alpha, DL 2021</t>
  </si>
  <si>
    <t>Larrington, Carolyne 1959-.... 070</t>
  </si>
  <si>
    <t>791.5 PIN</t>
  </si>
  <si>
    <t>Techniques du cinéma / Vincent Pinel</t>
  </si>
  <si>
    <t>Paris : Que sais-je ?, 2022</t>
  </si>
  <si>
    <t>791.6 ODOU 1</t>
  </si>
  <si>
    <t>Le Réalisateur Nègre</t>
  </si>
  <si>
    <t>Asnières : 45 rdlc, 2021</t>
  </si>
  <si>
    <t>Odoutan, Jean 1965-....</t>
  </si>
  <si>
    <t>Visconti, souverain et chasseur / Vincent Petitet</t>
  </si>
  <si>
    <t>[Paris] : Louison éditions, DL 2022</t>
  </si>
  <si>
    <t>Petitet, Vincent 1972-.... 070</t>
  </si>
  <si>
    <t>791.6 CAMP 2</t>
  </si>
  <si>
    <t>Jane Campion par Jane Campion / Michel Ciment</t>
  </si>
  <si>
    <t>Paris : Cahiers du cinéma, DL 2022</t>
  </si>
  <si>
    <t>Campion, Jane 1954-.... 460</t>
  </si>
  <si>
    <t>Jean Gabin / Patrick Glâtre et Mathias Moncorgé ; préface, Alexis Moncorge</t>
  </si>
  <si>
    <t>Paris : Éditions de la Martinière, DL 2022</t>
  </si>
  <si>
    <t>791.047 LAP</t>
  </si>
  <si>
    <t>La peinture de portrait : enjeux cinématographiques / sous la direction de Philippe Ragel</t>
  </si>
  <si>
    <t>Ragel, Philippe 651</t>
  </si>
  <si>
    <t>791.02 PIE</t>
  </si>
  <si>
    <t>Une histoire artistique des revues d'avant-garde : Europe-Australie - 1921-1986</t>
  </si>
  <si>
    <t>Pierron, Andréa</t>
  </si>
  <si>
    <t>791.6 SCHN 2</t>
  </si>
  <si>
    <t>Romy Schneider / Guillaume Evin</t>
  </si>
  <si>
    <t>791.18 LIE</t>
  </si>
  <si>
    <t>Liens entre films animés, bandes dessinées et livres illustrés / Jérôme Dutel</t>
  </si>
  <si>
    <t>Dutel, Jérôme 1976-.... 651</t>
  </si>
  <si>
    <t>791.7 HAYW</t>
  </si>
  <si>
    <t>Rita Hayworth / Gaël Lépingle</t>
  </si>
  <si>
    <t>Montreuil : Les éditions de l'Oeil, DL 2022</t>
  </si>
  <si>
    <t>Lépingle, Gaël 1972-.... 070</t>
  </si>
  <si>
    <t>Delon : en large &amp; en travers / Sofilm ; préface de Thierry Frémaux</t>
  </si>
  <si>
    <t>[Vanves] : Marabout, DL 2022</t>
  </si>
  <si>
    <t>Sofilm Périodique) 070</t>
  </si>
  <si>
    <t>791(44) CAU</t>
  </si>
  <si>
    <t>La nouvelle vague / par Raymond Cauchetier ; [préface de Philippe Garner ; traduit de l'anglais par Laurent Bury]</t>
  </si>
  <si>
    <t>Paris : Hugo Image, 2022</t>
  </si>
  <si>
    <t>Cauchetier, Raymond 1920-2021 070 440</t>
  </si>
  <si>
    <t>791(82) ZAN</t>
  </si>
  <si>
    <t>Habiter la ville, faire territoire : le cinéma brésilien, 2009-2018 / Vitor Zan ; préface de Mateus Araújo</t>
  </si>
  <si>
    <t>Paris : l'Harmattan, impr. 2023</t>
  </si>
  <si>
    <t>Zan, Vitor</t>
  </si>
  <si>
    <t>Code barre</t>
  </si>
  <si>
    <t>Cote</t>
  </si>
  <si>
    <t>Titre</t>
  </si>
  <si>
    <t>Editeur</t>
  </si>
  <si>
    <t>Auteur</t>
  </si>
  <si>
    <t>Date</t>
  </si>
  <si>
    <t>Niveau</t>
  </si>
  <si>
    <t>Catégorie doc</t>
  </si>
  <si>
    <t>Consult.</t>
  </si>
  <si>
    <t>Total général</t>
  </si>
  <si>
    <t>Somme de Consult.</t>
  </si>
  <si>
    <t>791(0*)</t>
  </si>
  <si>
    <t>791(44)</t>
  </si>
  <si>
    <t>791(45)</t>
  </si>
  <si>
    <t>791(6)</t>
  </si>
  <si>
    <t>Groupe</t>
  </si>
  <si>
    <t>791(0*)*</t>
  </si>
  <si>
    <t>Autres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</si>
</sst>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6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0" borderId="1" xfId="0" applyBorder="1"/>
    <xf numFmtId="0" fontId="0" fillId="0" borderId="2" xfId="0" applyBorder="1"/>
    <xf numFmtId="1" fontId="0" fillId="2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NumberFormat="1"/>
    <xf numFmtId="0" fontId="0" fillId="0" borderId="0" xfId="0" applyAlignment="1">
      <alignment horizontal="left" indent="1"/>
    </xf>
  </cellXfs>
  <cellStyles count="1">
    <cellStyle name="Normal" xfId="0" builtinId="0"/>
  </cellStyles>
  <dxfs count="15">
    <dxf>
      <numFmt numFmtId="0" formatCode="General"/>
    </dxf>
    <dxf>
      <fill>
        <patternFill patternType="solid">
          <fgColor theme="9" tint="0.79998168889431442"/>
          <bgColor theme="9" tint="0.79998168889431442"/>
        </patternFill>
      </fill>
    </dxf>
    <dxf>
      <fill>
        <patternFill patternType="solid">
          <fgColor theme="9" tint="0.79998168889431442"/>
          <bgColor theme="9" tint="0.79998168889431442"/>
        </patternFill>
      </fill>
      <border diagonalUp="0" diagonalDown="0">
        <left/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solid">
          <fgColor theme="9" tint="0.79998168889431442"/>
          <bgColor theme="9" tint="0.79998168889431442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solid">
          <fgColor theme="9" tint="0.79998168889431442"/>
          <bgColor theme="9" tint="0.79998168889431442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solid">
          <fgColor theme="9" tint="0.79998168889431442"/>
          <bgColor theme="9" tint="0.79998168889431442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solid">
          <fgColor theme="9" tint="0.79998168889431442"/>
          <bgColor theme="9" tint="0.79998168889431442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solid">
          <fgColor theme="9" tint="0.79998168889431442"/>
          <bgColor theme="9" tint="0.79998168889431442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solid">
          <fgColor theme="9" tint="0.79998168889431442"/>
          <bgColor theme="9" tint="0.79998168889431442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solid">
          <fgColor theme="9" tint="0.79998168889431442"/>
          <bgColor theme="9" tint="0.79998168889431442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numFmt numFmtId="1" formatCode="0"/>
      <fill>
        <patternFill patternType="solid">
          <fgColor theme="9" tint="0.79998168889431442"/>
          <bgColor theme="9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5429.87404560185" createdVersion="8" refreshedVersion="8" minRefreshableVersion="3" recordCount="3084" xr:uid="{15A2CE28-BE15-490A-8CEE-46B7A4430388}">
  <cacheSource type="worksheet">
    <worksheetSource name="Donnees"/>
  </cacheSource>
  <cacheFields count="10">
    <cacheField name="Code barre" numFmtId="1">
      <sharedItems containsSemiMixedTypes="0" containsString="0" containsNumber="1" containsInteger="1" minValue="37504000003465" maxValue="37504102707526"/>
    </cacheField>
    <cacheField name="Cote" numFmtId="0">
      <sharedItems count="1999">
        <s v="791(44) PAT"/>
        <s v="791.1 FIL"/>
        <s v="791.01 BEL"/>
        <s v="791.6 FASS 1"/>
        <s v="791.6 ARGE 2"/>
        <s v="791(091) GAU"/>
        <s v="791.6 BUNU 1"/>
        <s v="791.5 PLA"/>
        <s v="791.6 VISC 1"/>
        <s v="791(73) THO"/>
        <s v="791.19 SIT"/>
        <s v="791(091) KIN"/>
        <s v="791(43) CIN"/>
        <s v="791.01 REV"/>
        <s v="791.15 DUF"/>
        <s v="791.6 VISC 2"/>
        <s v="791.7 DEPA 2"/>
        <s v="791.15 CHE"/>
        <s v="791.01 DYM"/>
        <s v="791(44) DIA"/>
        <s v="793.2(44) ZIE"/>
        <s v="791.01 SZE"/>
        <s v="791.01 DUR"/>
        <s v="791(52) TES"/>
        <s v="791.6 BERG 2"/>
        <s v="791(011) FIL"/>
        <s v="791.4 GLU"/>
        <s v="791.01(07) JUL"/>
        <s v="791.02 BAZ"/>
        <s v="791.01 MOU"/>
        <s v="791.6 BURT"/>
        <s v="791.6 HITC 2"/>
        <s v="791.17 COM"/>
        <s v="791.6 LYNC"/>
        <s v="791.7 MOOR 1"/>
        <s v="791.7 ARGE 1"/>
        <s v="791.6 DURA 1"/>
        <s v="791.6 PASO 2"/>
        <s v="791(091) SMI"/>
        <s v="791(496) MIC"/>
        <s v="791(091) MAN"/>
        <s v="791.15 LEU"/>
        <s v="791.01 SCH"/>
        <s v="791.01 AMI"/>
        <s v="791.045 BRA"/>
        <s v="791.6 RESN 2"/>
        <s v="791.01 LEB"/>
        <s v="791.6 WONG 2"/>
        <s v="791.6 TIR"/>
        <s v="791.6 GRAN.P 2"/>
        <s v="791.6 GODA 2"/>
        <s v="791(44) VEC"/>
        <s v="791.01 RAN"/>
        <s v="791.18 WIL"/>
        <s v="791.01 PRE"/>
        <s v="791.6 PASO 1"/>
        <s v="791(44) SAL"/>
        <s v="791.01 MON"/>
        <s v="791.6 MALR 2"/>
        <s v="791.01 PEN"/>
        <s v="791.18 NOE"/>
        <s v="791(73) BOU"/>
        <s v="791(091) AFF"/>
        <s v="791.6 JARM 2"/>
        <s v="791(73) CAV"/>
        <s v="791(496) LUB"/>
        <s v="791.6 ERIC 2"/>
        <s v="791.6 MORE.N 2"/>
        <s v="791.01 BUL"/>
        <s v="791.6 COPP.S 2"/>
        <s v="791.041 MAU"/>
        <s v="791.6(03) CIN"/>
        <s v="791.049 BRU"/>
        <s v="791.03 JOU"/>
        <s v="791.6 EISE 2"/>
        <s v="791.7 PAR"/>
        <s v="791.01 DAS"/>
        <s v="791.047 GAU"/>
        <s v="791.5 GRI"/>
        <s v="791.5 MON"/>
        <s v="791.6 FINC 2"/>
        <s v="791.7 STON 1"/>
        <s v="791.6 DURA 2"/>
        <s v="791.01 PLA"/>
        <s v="791.5 ALM"/>
        <s v="791.19 WOL"/>
        <s v="791(52) SAT"/>
        <s v="791.6 FRIE 2"/>
        <s v="791.045 CIN"/>
        <s v="791.7 KELL.G  2"/>
        <s v="791.6 STRA 2"/>
        <s v="791.7 MONR 2"/>
        <s v="791.6 MORE.N 1"/>
        <s v="791.6 KAUR 2"/>
        <s v="791(52) GAL"/>
        <s v="791.01 COR"/>
        <s v="791.6 FELL 2"/>
        <s v="791.6 VANS 2"/>
        <s v="791.6 CRON 2"/>
        <s v="791.6 WEND 1"/>
        <s v="791.5 LOI"/>
        <s v="791.5 SAM"/>
        <s v="791.041 JOU"/>
        <s v="791.6 FASS 2"/>
        <s v="791(44) MEU"/>
        <s v="791(091) THO"/>
        <s v="791.01 ELS"/>
        <s v="791.045 ROT"/>
        <s v="791.3(076) MAH"/>
        <s v="791.7 SIGN 1"/>
        <s v="791.01 CHA"/>
        <s v="793.2 SAN"/>
        <s v="791.01 AUM"/>
        <s v="791.3 CRE"/>
        <s v="791.01 GUI"/>
        <s v="791(73) UNI"/>
        <s v="791.6 HITC 1"/>
        <s v="791(73) BRI"/>
        <s v="791.15 DUM"/>
        <s v="791.18 ARC"/>
        <s v="791.6 TARK 2"/>
        <s v="791.6 MANN 2"/>
        <s v="791.13 WES"/>
        <s v="791.6 LUME 1"/>
        <s v="791.18 ANI"/>
        <s v="791.7 KIDM 2"/>
        <s v="791(45) SCH"/>
        <s v="791.01 ESQ"/>
        <s v="791(091) MIR"/>
        <s v="791.01 ART"/>
        <s v="791.01 FIL"/>
        <s v="791.6 HONG 2"/>
        <s v="791.6 LYNC 1"/>
        <s v="791.19 HAA"/>
        <s v="791.6 TORO 2"/>
        <s v="791.45 HAM"/>
        <s v="791(52) DIC"/>
        <s v="791.4 SEG"/>
        <s v="791.5 ALE"/>
        <s v="791.6 MURN 2"/>
        <s v="791.041 ECR"/>
        <s v="791.04 FRA"/>
        <s v="791.7 BARD 2"/>
        <s v="791.18 FAB"/>
        <s v="791.18(07) COT"/>
        <s v="791.02 DAN"/>
        <s v="791.19 GHA"/>
        <s v="791(43) EIS"/>
        <s v="791(73) NAC"/>
        <s v="791.01 BON"/>
        <s v="791(421) THO"/>
        <s v="791.01 LEJ"/>
        <s v="791(510) BER"/>
        <s v="791.5 NOU"/>
        <s v="791.7 RAIM 2"/>
        <s v="791.5 SIN"/>
        <s v="791.6 MEKA 1"/>
        <s v="791.6 ROHM 2"/>
        <s v="791(44) DAR"/>
        <s v="791(47) GEL"/>
        <s v="791(44) WEB"/>
        <s v="791.01 GIL"/>
        <s v="791.01 AND"/>
        <s v="791.19 BAS"/>
        <s v="791.13 BOU"/>
        <s v="791.6 KIAR 2"/>
        <s v="791(5) GOM"/>
        <s v="791.18 COT"/>
        <s v="791(091) DUB"/>
        <s v="791(46) AUB"/>
        <s v="791.01 MAG"/>
        <s v="791.45 GUT"/>
        <s v="791.7 FERN 2"/>
        <s v="791(73) MAN"/>
        <s v="791.4 CLE"/>
        <s v="791(570) DEV"/>
        <s v="791.6 TRIE 2"/>
        <s v="791.6 PINO 1"/>
        <s v="791(82) BAX"/>
        <s v="791.6 SAUT 1"/>
        <s v="791.6 KIES 1"/>
        <s v="791.12 SIM"/>
        <s v="791(510) CIN"/>
        <s v="791.18 ECR"/>
        <s v="791.01 CHK"/>
        <s v="791.6 EUST 2"/>
        <s v="791(46) BIO"/>
        <s v="791.01 BRE"/>
        <s v="791(514.9) MON"/>
        <s v="791.6 FORD 2"/>
        <s v="791(510) REY"/>
        <s v="791.01 CLE"/>
        <s v="791.4 RAN"/>
        <s v="791.19 COL"/>
        <s v="791 AVE"/>
        <s v="791.6 EISE 1"/>
        <s v="791(47) CIN"/>
        <s v="791.3 SAL"/>
        <s v="791.042 MEC"/>
        <s v="791.5 TEC"/>
        <s v="791.01 FIA"/>
        <s v="791(46) CIN"/>
        <s v="791.6 ANTO 2"/>
        <s v="791.01 JEU"/>
        <s v="791.01 COM"/>
        <s v="791.6 BURT 2"/>
        <s v="791.6 BRUN 1"/>
        <s v="791.01 DUV"/>
        <s v="793.2 FAL"/>
        <s v="791.6 ARGE 1"/>
        <s v="791.7 DENE 2"/>
        <s v="791.6 LYNC 2"/>
        <s v="791.041 BOU"/>
        <s v="791.7 PUT"/>
        <s v="791.6 JEUN 2"/>
        <s v="793.2 FAV"/>
        <s v="791.4 WEN"/>
        <s v="791.01 GAU"/>
        <s v="791.7(03) CIN"/>
        <s v="791.6 MORE 2"/>
        <s v="791.047 CHO"/>
        <s v="791.047"/>
        <s v="791(07) VAN"/>
        <s v="791.18 SOL"/>
        <s v="791.145 ONE"/>
        <s v="791.18 MIYA 1"/>
        <s v="791.01 PAT"/>
        <s v="791.2 LAR"/>
        <s v="791.7 DOLE"/>
        <s v="791.6 ANGE 2"/>
        <s v="791.01 BAE"/>
        <s v="793.2 ENC"/>
        <s v="791.01 DIC"/>
        <s v="791(45) LAG"/>
        <s v="791(03) PET"/>
        <s v="791.5 BAR"/>
        <s v="791.6 PARA 2"/>
        <s v="791(45) NAP"/>
        <s v="791.01 GER"/>
        <s v="791.6 LUMI 2"/>
        <s v="791.6 PAGN 2"/>
        <s v="791(622) EGY"/>
        <s v="791.01 COU"/>
        <s v="791.6 FELL 1"/>
        <s v="791.01 PAI"/>
        <s v="791.6 ANGE.K 2"/>
        <s v="791(45) SCO"/>
        <s v="791(570)HAG"/>
        <s v="791.7 DIET 2"/>
        <s v="791.6 RIVE 2"/>
        <s v="791.6 GODA 1"/>
        <s v="791.45 PLU"/>
        <s v="791.6 LANG 2"/>
        <s v="791(570) DAB"/>
        <s v="791.45 PUA"/>
        <s v="791.19 BRE"/>
        <s v="791.7 HEPB 2"/>
        <s v="791(44) HIS"/>
        <s v="791.15 PAL"/>
        <s v="791.01 CER"/>
        <s v="791.047 COS"/>
        <s v="791.01 VER"/>
        <s v="791.7 FALK 1"/>
        <s v="791(44) MAN"/>
        <s v="791.7 VIN"/>
        <s v="791(514.9) SEV"/>
        <s v="791(43) KRA"/>
        <s v="791(44) DEH"/>
        <s v="791.044 DEN"/>
        <s v="791(71) CIN"/>
        <s v="791.45 CHI"/>
        <s v="791.7 BURT 2"/>
        <s v="791.7 MAGN 2"/>
        <s v="791.02 AND"/>
        <s v="791.01 LIA"/>
        <s v="791.5 ENL"/>
        <s v="791(091) SAD"/>
        <s v="791.19 HIS"/>
        <s v="791.6 BERG 1"/>
        <s v="791.7 FONDJ 1"/>
        <s v="791(44) JEA"/>
        <s v="791.6 BURT 1"/>
        <s v="791.5 HAM"/>
        <s v="791.6 COCT 2"/>
        <s v="791(82) CIN"/>
        <s v="791.6 MINN 2"/>
        <s v="791.6 TARR 2"/>
        <s v="791(091) AZE"/>
        <s v="791.01 JUL"/>
        <s v="791.046 IMA"/>
        <s v="791.6 WEND 2"/>
        <s v="791.3 BIN"/>
        <s v="791(44) FRO"/>
        <s v="791.01 BAD"/>
        <s v="791.01 CAV"/>
        <s v="791.16 APA"/>
        <s v="791.6 KUBR 2"/>
        <s v="791.044 DRE"/>
        <s v="791.7 PAYT 1"/>
        <s v="791(44) ATE"/>
        <s v="791(73) CIN"/>
        <s v="791.7 BRAN 2"/>
        <s v="791.7 PACI 2"/>
        <s v="791(83) AND"/>
        <s v="791.6 MEKA 2"/>
        <s v="791.7 DENI 2"/>
        <s v="791(510) FAL"/>
        <s v="791.01 PRO"/>
        <s v="791.3 VIE"/>
        <s v="791(73) DAS"/>
        <s v="791.044 FER"/>
        <s v="791.6 SCOR 2"/>
        <s v="791.01 CAD"/>
        <s v="791(46) BER"/>
        <s v="791(03) JOU"/>
        <s v="791.01 DIR"/>
        <s v="791.7 MARC.S 2"/>
        <s v="791.042 BRE"/>
        <s v="791 ART"/>
        <s v="791(516) NER"/>
        <s v="791.01 MIC"/>
        <s v="791.01 VOG"/>
        <s v="791.046 MAR"/>
        <s v="791(44) CHR"/>
        <s v="791(8) VAL"/>
        <s v="791.01 BER"/>
        <s v="791.6 CASS 2"/>
        <s v="791.15 BEN"/>
        <s v="791.5 SOJ"/>
        <s v="791.7 BOUR 2"/>
        <s v="791.18 ESP"/>
        <s v="791(45) GIA"/>
        <s v="791.01 POI"/>
        <s v="791.3(076) GUI"/>
        <s v="791.18 PIN"/>
        <s v="791.18 MAS"/>
        <s v="791.6 KUBR 1"/>
        <s v="791.6 MADD 2"/>
        <s v="791.01 QUA"/>
        <s v="791.041 LOM"/>
        <s v="791(44) GOU"/>
        <s v="791.4(076) COT"/>
        <s v="791.6 LEON 2"/>
        <s v="791.6 ORE.N 2"/>
        <s v="791.45 ROT"/>
        <s v="791.7 OGIE 2"/>
        <s v="791.045 HOM"/>
        <s v="791.04 MOT"/>
        <s v="791 (64) ROK"/>
        <s v="791.16 COM"/>
        <s v="791.18 FAL"/>
        <s v="791.6 EPST 1"/>
        <s v="791.18 KAW"/>
        <s v="791.044 LAG"/>
        <s v="793.2 MOR"/>
        <s v="791.3 LES"/>
        <s v="793.2 LAN"/>
        <s v="791.01 BEU"/>
        <s v="791.047 FIA"/>
        <s v="791.16 MOU"/>
        <s v="791.18 CUS"/>
        <s v="791.3 COU"/>
        <s v="791.6 BRES 1"/>
        <s v="791(519) COP"/>
        <s v="793.2 REY"/>
        <s v="791.01 DEL"/>
        <s v="791(80) CIN"/>
        <s v="791.6 KIES 2"/>
        <s v="791.6 CHAP 1"/>
        <s v="791.7 HUDS 2"/>
        <s v="791(091) MOU"/>
        <s v="791.042 VIE"/>
        <s v="791(421) CIN"/>
        <s v="791.042 VAL"/>
        <s v="791(493) CIN"/>
        <s v="791(630) BAR"/>
        <s v="791.19(058) ART"/>
        <s v="791(73) VEI"/>
        <s v="791(469) CIN"/>
        <s v="791(091) MIT"/>
        <s v="791(73) SCO"/>
        <s v="791(73) BER"/>
        <s v="791.7 BARD 1"/>
        <s v="791(613) GAB"/>
        <s v="791.6 VIGO 2"/>
        <s v="791(091) UNE"/>
        <s v="791.7 MONT 1"/>
        <s v="791.01 CIN"/>
        <s v="791.044 CAH"/>
        <s v="791(091) JEA"/>
        <s v="791.6 BRAK 1"/>
        <s v="791(514.9) GOU"/>
        <s v="791.5 VAL"/>
        <s v="791(73) DUB"/>
        <s v="791.01 GAR"/>
        <s v="791.6 ROSS 2"/>
        <s v="791.6 HERZ 2"/>
        <s v="791.01 DAN"/>
        <s v="791.7 DEWA 2"/>
        <s v="791.6 KAZA 1"/>
        <s v="791.6 HERZ 1"/>
        <s v="791.01 POE"/>
        <s v="791.6 KITA 1"/>
        <s v="791.4 SAB"/>
        <s v="791(73) LIE"/>
        <s v="791(510) FRO"/>
        <s v="791.3 FAU"/>
        <s v="791.045 BUR"/>
        <s v="791.045 EYR"/>
        <s v="791.6 JEUN 1"/>
        <s v="791.15 AKN"/>
        <s v="791.5 FAU"/>
        <s v="791.3 PRE"/>
        <s v="791(8) PAR"/>
        <s v="791.6 ROBB 1"/>
        <s v="791(44) BAZ"/>
        <s v="791(5) COP"/>
        <s v="791.01 HEM"/>
        <s v="791.047 KYR"/>
        <s v="791.01 SEL"/>
        <s v="791.6 DERE 1"/>
        <s v="791.01 LEM"/>
        <s v="791.6 TARK 1"/>
        <s v="791(44) DOU"/>
        <s v="791.19 ALB"/>
        <s v="791.6 POLL.J 2"/>
        <s v="791.01 MET"/>
        <s v="791(44) CAR"/>
        <s v="791(82) DEB"/>
        <s v="791.7 NAC"/>
        <s v="791(44) BER"/>
        <s v="791.01 ALF"/>
        <s v="791.6 RUIZ 2"/>
        <s v="791.6 DUMO 1"/>
        <s v="791.6 DEPA 2"/>
        <s v="791.01 MAR"/>
        <s v="791.6 SCOR 1"/>
        <s v="791.14 DUR"/>
        <s v="791.6 DEMY 2"/>
        <s v="791.047 LEU"/>
        <s v="793.2 SER"/>
        <s v="791(52) CIN"/>
        <s v="791.6 CIMI 2"/>
        <s v="791.01 VAN"/>
        <s v="791.044 CIN"/>
        <s v="AR BUR BEL"/>
        <s v="791(73) DID"/>
        <s v="791.01 MEM"/>
        <s v="791.6 WILD 2"/>
        <s v="791.12 ESQ"/>
        <s v="791(44) MAR"/>
        <s v="791.6 LUCA 2"/>
        <s v="791.3(076) GEN"/>
        <s v="791(091) AUT"/>
        <s v="791(73) MIC"/>
        <s v="791.6 REIC 2"/>
        <s v="791.6 HANE 2"/>
        <s v="791.18(091) ROF"/>
        <s v="791(73) LAC"/>
        <s v="791(091) HIS"/>
        <s v="791(73) WIL"/>
        <s v="791.12 BAN"/>
        <s v="791.01 RAG"/>
        <s v="791.044 LIN"/>
        <s v="791(43) DUF"/>
        <s v="791(44) GAL"/>
        <s v="791(03) PIN"/>
        <s v="791(44) LIG"/>
        <s v="791(73) AUG"/>
        <s v="791(61) BRA"/>
        <s v="791.6 BART.S 1"/>
        <s v="791(576) ELH"/>
        <s v="791(091) ROL"/>
        <s v="791.6 KORI 2"/>
        <s v="791(83) BAD"/>
        <s v="793.2(44) ANT"/>
        <s v="791(44) GAR"/>
        <s v="791.45 PIN"/>
        <s v="791(519.5) GOM"/>
        <s v="791.4(076) HOG"/>
        <s v="791.7 DELO 2"/>
        <s v="791.14 DEL"/>
        <s v="791.7 MCQU 2"/>
        <s v="791.045 SUR"/>
        <s v="791.7 SER"/>
        <s v="791.18 MIYA 2"/>
        <s v="791(46) ENC"/>
        <s v="791(091) LEU"/>
        <s v="791.19 CAM"/>
        <s v="791.041 LIG"/>
        <s v="791(6) SOU"/>
        <s v="791(03) TOU"/>
        <s v="791.01 FOL"/>
        <s v="791.045 ONT"/>
        <s v="791(73) BRO"/>
        <s v="791.4 VOG"/>
        <s v="791.043 PSY"/>
        <s v="791.6 CHAP 2"/>
        <s v="791.01 ECR"/>
        <s v="791.6 KAZA 2"/>
        <s v="791.6 LEE..S 2"/>
        <s v="791.5 ECR"/>
        <s v="791.6 CAME.J"/>
        <s v="791.6 CARP 2"/>
        <s v="791.6 LINK"/>
        <s v="791.7 FUNE"/>
        <s v="791.6 BONG 2"/>
        <s v="791.046 GER"/>
        <s v="791.6 ROHM 1"/>
        <s v="791.6 COPP 2"/>
        <s v="791.6 KUBR"/>
        <s v="791.6 ALLE.W 1"/>
        <s v="791(011) LAM"/>
        <s v="791.045 AND"/>
        <s v="791.04 EAD"/>
        <s v="791.6 ANTO"/>
        <s v="791.01 CAP"/>
        <s v="791(73) VIL"/>
        <s v="791.6 AKER 2"/>
        <s v="791.6 TRUF 2"/>
        <s v="791.6 NOLA 2"/>
        <s v="791.6 CARA 2"/>
        <s v="791.19 LEB"/>
        <s v="791.3 LEF"/>
        <s v="791.6 FLEI 2"/>
        <s v="791.3 FIL"/>
        <s v="791.45 OBA"/>
        <s v="791.7 STE"/>
        <s v="791.18 PON"/>
        <s v="791.041 FRO"/>
        <s v="791.02 THO"/>
        <s v="791.6 GODA"/>
        <s v="791.4(076) MCK"/>
        <s v="791.7 SCHW 1"/>
        <s v="791.6 MCTI 2"/>
        <s v="791.6 FRIE 1"/>
        <s v="791.19 DEV"/>
        <s v="791.042 CHE"/>
        <s v="791.6 PARA 1"/>
        <s v="791.6 LIND 2"/>
        <s v="791(47) MAR"/>
        <s v="791(573) CIN"/>
        <s v="791.4 PRE"/>
        <s v="791.45 TRA"/>
        <s v="791 MAG"/>
        <s v="791(44) BIL"/>
        <s v="791.6 LUMI.F 2"/>
        <s v="791(47) FIL"/>
        <s v="791(575) KHA"/>
        <s v="791(714) AUP"/>
        <s v="791.02 AUM"/>
        <s v="791(48) COW"/>
        <s v="791.7 LAFO 1"/>
        <s v="791.6 KLEI 2"/>
        <s v="791.041 PAY"/>
        <s v="791(73) CIE"/>
        <s v="791.6 SIRK 1"/>
        <s v="791(82) STA"/>
        <s v="791(510) ZHA"/>
        <s v="791(421) SOJ"/>
        <s v="791.19 LEM"/>
        <s v="791.7 STA"/>
        <s v="791.6 HUST 2"/>
        <s v="791.6 DULA 2"/>
        <s v="791(091) MIC"/>
        <s v="791(510) OMB"/>
        <s v="791.6 ALMO 1"/>
        <s v="791.6 BUNU 2"/>
        <s v="791.4 MOU"/>
        <s v="791.02 AME"/>
        <s v="791(45) TUR"/>
        <s v="791.044 CHA"/>
        <s v="791(8) HIS"/>
        <s v="791.6 KIAR 1"/>
        <s v="791(809.1) AMI"/>
        <s v="791.6 HOU. 2"/>
        <s v="791.4 PES"/>
        <s v="791.7 PIER.R 1"/>
        <s v="791.6 PIAL 2"/>
        <s v="791.01 COW"/>
        <s v="791.6 KURO 2"/>
        <s v="791.045 JUL"/>
        <s v="791.6 FERR.A 2"/>
        <s v="791(73) WAX"/>
        <s v="791.7 ACT"/>
        <s v="791(61) SOC"/>
        <s v="791.047 AUM"/>
        <s v="791.6 JARM.D 2"/>
        <s v="791(510) DEL"/>
        <s v="791.043 FIL"/>
        <s v="791(73) DIX"/>
        <s v="791.147 HUG"/>
        <s v="791.4 MON"/>
        <s v="791.01 THE"/>
        <s v="791.7 NEWM 2"/>
        <s v="791.3 GAR"/>
        <s v="791.6 WELL 2"/>
        <s v="791(091) LON"/>
        <s v="791(510) MON"/>
        <s v="791.047 SIM"/>
        <s v="791(73) GAU"/>
        <s v="791.6 JIA. 2"/>
        <s v="791(44) ARC"/>
        <s v="791.19 JEU"/>
        <s v="791.02(082) PET"/>
        <s v="791(45) GIN"/>
        <s v="791.3(091) CRE"/>
        <s v="791.7 DENE 1"/>
        <s v="791(44) GUI"/>
        <s v="791(45) LIE"/>
        <s v="791(47) MOU"/>
        <s v="791(714) LEV"/>
        <s v="791.5 VIL"/>
        <s v="791.01 MIT"/>
        <s v="791 VIL"/>
        <s v="791.16 HOR"/>
        <s v="791.6 BROO.R 2"/>
        <s v="791.043 RUS"/>
        <s v="791.6 MONT 2"/>
        <s v="791(73) DYE"/>
        <s v="791(4-11) IOR"/>
        <s v="791.01 BOL"/>
        <s v="791.6 MANK 2"/>
        <s v="791.049 DOU"/>
        <s v="791.3 BON"/>
        <s v="791.6 TRUF 1"/>
        <s v="791.6 DESL 2"/>
        <s v="791(52) RIC"/>
        <s v="791(44) CIN"/>
        <s v="791.19 VIR"/>
        <s v="791.6 ENRI 1"/>
        <s v="791(44) BAR"/>
        <s v="791(091) BAR"/>
        <s v="791.045 PAL"/>
        <s v="791(46) FEE"/>
        <s v="791.19 BOU"/>
        <s v="791.01 STA"/>
        <s v="791.6 SAUR 2"/>
        <s v="791.6 COCT 1"/>
        <s v="791.3 FOR"/>
        <s v="791(73) AMI"/>
        <s v="791.4 CAR"/>
        <s v="791.7 JOLI 2"/>
        <s v="791.165 PAC"/>
        <s v="791.6 JACQ 2"/>
        <s v="791.6 SPIE 2"/>
        <s v="791.18 WEL"/>
        <s v="791.165 SOT"/>
        <s v="791(421) OLI"/>
        <s v="791.47 DES"/>
        <s v="791.01 BAN"/>
        <s v="791.6 OZU. 2"/>
        <s v="791.01 MAN"/>
        <s v="791.042 BAR"/>
        <s v="791.01 SOR"/>
        <s v="791.3 FAR"/>
        <s v="791.3 FOU"/>
        <s v="791.01 ROL"/>
        <s v="791.01 FRO"/>
        <s v="791.7 DEMO 1"/>
        <s v="791.01(07) GOL"/>
        <s v="791.043 ARN"/>
        <s v="791(73) BID"/>
        <s v="791.6 GOME 2"/>
        <s v="791(44) LHE"/>
        <s v="791.6 MONT 1"/>
        <s v="791(43) BEL"/>
        <s v="791.043 DOU"/>
        <s v="791.7 LIV"/>
        <s v="791(714) BOU"/>
        <s v="791.3 ESC"/>
        <s v="791(634) DUP"/>
        <s v="791(73) TUH"/>
        <s v="791.6 DEBO 2"/>
        <s v="791.01 TOU"/>
        <s v="791(46) BEN"/>
        <s v="791(82) FIC"/>
        <s v="791(091) ALL"/>
        <s v="791.18 SIF"/>
        <s v="791.045 BOU"/>
        <s v="791.7 DALL 2"/>
        <s v="791(516) TAI"/>
        <s v="791.7 RONE 2"/>
        <s v="791(44) PRE"/>
        <s v="791(510) CHI"/>
        <s v="791(492) CIN"/>
        <s v="791.7 FLYN 2"/>
        <s v="791.6 TSAI 2"/>
        <s v="791.01 COL"/>
        <s v="791.6 KEAT 1"/>
        <s v="791.18 CHO"/>
        <s v="791.01 OUV"/>
        <s v="791.02 AUR"/>
        <s v="791.12 CIN"/>
        <s v="791.01 ARC"/>
        <s v="791.7 ADJA 2"/>
        <s v="791.01 GRI"/>
        <s v="793.2 ESQ"/>
        <s v="791(83) MES"/>
        <s v="791(5) MON"/>
        <s v="791.01 NIN"/>
        <s v="791.044 AMY"/>
        <s v="791(091) GRO"/>
        <s v="791.044 GIA"/>
        <s v="791(613) LAN"/>
        <s v="791(540) RAH"/>
        <s v="791.01 CON"/>
        <s v="791.044 BES"/>
        <s v="791.6 BART.S 2"/>
        <s v="791(622) BAK"/>
        <s v="791(622) BEN"/>
        <s v="791(44) LET"/>
        <s v="791(091) GEO"/>
        <s v="791(570) DIR"/>
        <s v="791.01 TIN"/>
        <s v="791.6 BRAK 2"/>
        <s v="791.044 LEV"/>
        <s v="791.15 CIN"/>
        <s v="791.01 AMA"/>
        <s v="791.042 ENF"/>
        <s v="791.15 AST"/>
        <s v="791.5 BOU"/>
        <s v="791.17 ZAM"/>
        <s v="791.18 DISN 2"/>
        <s v="791(44) COD"/>
        <s v="791(44) IVA"/>
        <s v="793.2(44) AVE"/>
        <s v="791.18 GHI"/>
        <s v="791(73) BIN"/>
        <s v="791.45(03) LEM"/>
        <s v="791.7 SCHN 2"/>
        <s v="791.045 DAR"/>
        <s v="791.6 FULL 2"/>
        <s v="791.047 CRI"/>
        <s v="791.147(02) AND"/>
        <s v="791.047 MAR"/>
        <s v="791.3 PRO"/>
        <s v="793.2 TEL"/>
        <s v="791(8) RUE"/>
        <s v="791.01 DUP"/>
        <s v="791.046 SEG"/>
        <s v="791.01 KRA"/>
        <s v="791(44) ECR"/>
        <s v="791(45) ITA"/>
        <s v="791.15 LEH"/>
        <s v="791.6 DOLA 2"/>
        <s v="791(44) ESQ"/>
        <s v="791.045 ARO"/>
        <s v="791(03) AZI"/>
        <s v="791.6 GITA 1"/>
        <s v="791.12 BRI"/>
        <s v="791.6 JARM.D"/>
        <s v="791.7 OGIE 1"/>
        <s v="791.02 THE"/>
        <s v="791.6 BESS"/>
        <s v="791.7 LEE..B"/>
        <s v="791.15 MUS"/>
        <s v="791.7 MAU"/>
        <s v="791.13 BRI"/>
        <s v="791.044 GER"/>
        <s v="791.5 BOI"/>
        <s v="791.01 TAN"/>
        <s v="791(6) ETA"/>
        <s v="791.049 BEX"/>
        <s v="791.15 GAI"/>
        <s v="791.7 BOUR"/>
        <s v="791 (469) DAS"/>
        <s v="791.6 COST 1"/>
        <s v="793.1 DEH"/>
        <s v="793.2 CUL"/>
        <s v="791.01 COH"/>
        <s v="791.6 REIC"/>
        <s v="793.2(73) HIB"/>
        <s v="791.6 COPP"/>
        <s v="791.045 GUI"/>
        <s v="791.6 BLIE"/>
        <s v="791.01 CEN"/>
        <s v="791.6 GUY. 1"/>
        <s v="791.7 SEYR 2"/>
        <s v="791.01 LAN"/>
        <s v="791.6 FLEI 1"/>
        <s v="791(73) JEW"/>
        <s v="791.01 ORI"/>
        <s v="791.18 DES"/>
        <s v="791.5 FAR"/>
        <s v="791.18 OCE 2"/>
        <s v="791.6 CAVA 2"/>
        <s v="791.049 CAM"/>
        <s v="791.7 LOM"/>
        <s v="791.6 WACH 2"/>
        <s v="791.6 EAST 2"/>
        <s v="791.01 LAV"/>
        <s v="791.12 TOP"/>
        <s v="791.3 ALB"/>
        <s v="791.4(076) ROT"/>
        <s v="791.19 YOU"/>
        <s v="791.4 LAV"/>
        <s v="791.01 PAM"/>
        <s v="791.045 BRE"/>
        <s v="791.6 CASS 1"/>
        <s v="791.3 CIN"/>
        <s v="791.5 PAT"/>
        <s v="791.01 MUL"/>
        <s v="791.4(076) BLA"/>
        <s v="791.4 PAR"/>
        <s v="791.045 GRO"/>
        <s v="791(091) AUZ"/>
        <s v="791.15(03) POZ"/>
        <s v="791(622) LEC"/>
        <s v="791(612) HAD"/>
        <s v="791.6 GREM 2"/>
        <s v="791(519) CIN"/>
        <s v="791.6 GUY. 2"/>
        <s v="791.7 DOUG.M 2"/>
        <s v="793.2(44) BAU"/>
        <s v="791.01 MAS"/>
        <s v="791.7 FOR"/>
        <s v="791.6 LUMI.F 1"/>
        <s v="791(73) HAY"/>
        <s v="791(44) ECL"/>
        <s v="791.01 ISH"/>
        <s v="791.7 SORD 2"/>
        <s v="791(61) ARM"/>
        <s v="791.18 JOU"/>
        <s v="791(519.5) COP"/>
        <s v="791.6 OLIV.M 1"/>
        <s v="791.7 ARLE 2"/>
        <s v="791(091) CIN"/>
        <s v="791.6 KURO 1"/>
        <s v="791.6 DEMI 2"/>
        <s v="791.6 LUPI 2"/>
        <s v="791(540) CIN"/>
        <s v="791(497) CIN"/>
        <s v="791(809.1) CIN"/>
        <s v="791(573) SCH"/>
        <s v="791.6 POWE 1"/>
        <s v="791.19 BEA"/>
        <s v="791.6 TRIE 1"/>
        <s v="791.044 BEN"/>
        <s v="791.042 ECR"/>
        <s v="791(03) FOS"/>
        <s v="791.7 ROSS 1"/>
        <s v="791(570) KEY"/>
        <s v="791(45)TAI"/>
        <s v="791(44) GAU"/>
        <s v="791.6 DEBO 1"/>
        <s v="791(421) BEL"/>
        <s v="791.4 THE"/>
        <s v="791(091) COM"/>
        <s v="791.045 BEU"/>
        <s v="791.18 DOV"/>
        <s v="791.6 ROSS 1"/>
        <s v="791.044 LOW"/>
        <s v="791(410) LAY"/>
        <s v="791.7 HAYW 2"/>
        <s v="791.6 COEN 2"/>
        <s v="791.6 DUVI 2"/>
        <s v="791(44) LEG"/>
        <s v="791.041 HIL"/>
        <s v="791(622) HAM"/>
        <s v="791.01 CAS"/>
        <s v="791.19 MON"/>
        <s v="791.044 DRA"/>
        <s v="791.16 TES"/>
        <s v="791.7 DEAN 2"/>
        <s v="791.6 STRA 1"/>
        <s v="791.18 MIYA.G 1"/>
        <s v="791.6 MELI 2"/>
        <s v="791.01 BUR"/>
        <s v="791.6 KURO.K 1"/>
        <s v="791.02 BAE"/>
        <s v="791.01 DAM"/>
        <s v="791.6 DARD 1"/>
        <s v="791.18 BAR"/>
        <s v="791(44) PIN"/>
        <s v="791.6 RUIZ 1"/>
        <s v="791(45) WOO"/>
        <s v="791.6 CORN 1"/>
        <s v="791.18 PRA"/>
        <s v="791.01 CHR"/>
        <s v="791.165 CHA"/>
        <s v="791.19 LIS"/>
        <s v="791.18 BAKS 2"/>
        <s v="791.19 ROM"/>
        <s v="791(665) NDO"/>
        <s v="791(73) GAR"/>
        <s v="791.044 GAU"/>
        <s v="791.19  LIS"/>
        <s v="791.044 BAE"/>
        <s v="791.043 GRA"/>
        <s v="791.01 FLE"/>
        <s v="791.5 GAU"/>
        <s v="791.18 BORO 2"/>
        <s v="791.7 FOST 2"/>
        <s v="791.6 GREE.P 1"/>
        <s v="791.7 LEE..B 2"/>
        <s v="791(73) KRA"/>
        <s v="791.5 MAR"/>
        <s v="791.01 TAI"/>
        <s v="791(52) THO"/>
        <s v="791.044 EAD"/>
        <s v="791.7 GABI 2"/>
        <s v="791.5 COU"/>
        <s v="791.5 LEN"/>
        <s v="791.47 MAR"/>
        <s v="791.6 MREJ 1"/>
        <s v="791.3 MEU"/>
        <s v="791.5 BLI"/>
        <s v="791(44) BAE"/>
        <s v="791.6 MOUL 1"/>
        <s v="791.7 DUN"/>
        <s v="791(091) PRA"/>
        <s v="791.045 SER"/>
        <s v="791(091) DEL"/>
        <s v="791.043 MAR"/>
        <s v="791.044 AUB"/>
        <s v="791.01 VIL"/>
        <s v="791.01 LEU"/>
        <s v="791(4) GAL"/>
        <s v="791.6 BECK 2"/>
        <s v="791.6 MIS"/>
        <s v="791.6 KRAM 2"/>
        <s v="791.165 MAS"/>
        <s v="791.17 BOU"/>
        <s v="791.13 LEU"/>
        <s v="791.6 STUR.J 2"/>
        <s v="791.7 MARX 2"/>
        <s v="791.7 MARX.H 1"/>
        <s v="791.6 ROBB 2"/>
        <s v="791.6 WAJD 1"/>
        <s v="791.6 WAJD 2"/>
        <s v="791.7 KINS 1"/>
        <s v="791.6 RENO 2"/>
        <s v="791.7 PERI 1"/>
        <s v="791(44) LAN"/>
        <s v="791(493) BRU"/>
        <s v="791(485) COW"/>
        <s v="791(492) JEA"/>
        <s v="791(496) FUK"/>
        <s v="791(490) DUM"/>
        <s v="791(714) LEB"/>
        <s v="791.02 AGE"/>
        <s v="791(4-11) LIE"/>
        <s v="791(421) ENC"/>
        <s v="791(630) GAR"/>
        <s v="791(71) HOF"/>
        <s v="791(410) ENC"/>
        <s v="791(519) MIN"/>
        <s v="791.5(091) CHI"/>
        <s v="791(714) POI"/>
        <s v="791.01 TER"/>
        <s v="791.045 NOU"/>
        <s v="791(091)MAR"/>
        <s v="791.19 CIN"/>
        <s v="791.046 AGE"/>
        <s v="791.042 BAT"/>
        <s v="791.6 OPHU 2"/>
        <s v="791.6 CORM 2"/>
        <s v="791(03) MAG"/>
        <s v="791.01 BES"/>
        <s v="793.2(73) LIA"/>
        <s v="791(73) BIS"/>
        <s v="791.6 DELV 2"/>
        <s v="791(73) SIL"/>
        <s v="791.02 DOU"/>
        <s v="791.7 HEPB.A 2"/>
        <s v="791.01 HAY"/>
        <s v="791.02 ASS"/>
        <s v="791.049 DUR"/>
        <s v="791.7 CARD 1"/>
        <s v="791(490) HIS"/>
        <s v="791(44) EVR"/>
        <s v="791(472) HOS"/>
        <s v="793.2(73) BAN"/>
        <s v="791(73) FRA"/>
        <s v="791.6 OLIV.M 2"/>
        <s v="791(45) DIZ"/>
        <s v="791.02 FAR"/>
        <s v="791(44) ATL"/>
        <s v="791.045 ZIM"/>
        <s v="791(73) BUI"/>
        <s v="791(52) MES"/>
        <s v="791.15 DUR"/>
        <s v="793.2(73) AZO"/>
        <s v="791(73) AKN"/>
        <s v="791.01 BOU"/>
        <s v="791.045 BET"/>
        <s v="791.6 HITCH 2"/>
        <s v="793.2(73) BUR"/>
        <s v="791.043 BRE"/>
        <s v="791.47 SON"/>
        <s v="791.7 GARB 2"/>
        <s v="791.7 MORG 2"/>
        <s v="791.7 SIGN 2"/>
        <s v="791(73) MIN"/>
        <s v="793.2(41) HEA"/>
        <s v="791.01 SOJ"/>
        <s v="791.18 OSHI 2"/>
        <s v="791(540) GHA"/>
        <s v="793.2(73) BLU"/>
        <s v="793.2(82) PER"/>
        <s v="791.18 HON"/>
        <s v="791.043 MIC"/>
        <s v="791.7 PENN 2"/>
        <s v="791.01 LOW"/>
        <s v="791.01 POU"/>
        <s v="791.7 BELM"/>
        <s v="791.145 EVI"/>
        <s v="791.6 CARN 2"/>
        <s v="791.01 FIS"/>
        <s v="791.01 ZER"/>
        <s v="791.049 BRI"/>
        <s v="791.6 BRES 2"/>
        <s v="791.6 DWOS 2"/>
        <s v="791(44) GEN"/>
        <s v="791.042 ETH"/>
        <s v="791.6 JIA. 1"/>
        <s v="791.14 MOR"/>
        <s v="791(46) SEG"/>
        <s v="791.044 FOU"/>
        <s v="791(47) TSI"/>
        <s v="791(091) LER"/>
        <s v="791(5) TAY"/>
        <s v="791(73) VIO"/>
        <s v="791.7 STRE.M 2"/>
        <s v="791(44) MUS"/>
        <s v="791(091) BRA"/>
        <s v="791(52) SAR"/>
        <s v="791(44) DUC"/>
        <s v="791.043 TIS"/>
        <s v="791(6) GOE"/>
        <s v="791.01 KLU"/>
        <s v="791(8) BAU"/>
        <s v="791.6 LINK 2"/>
        <s v="791.045 MIL"/>
        <s v="791.6 GITA 2"/>
        <s v="791.7 NICH 2"/>
        <s v="791.6 EPST 2"/>
        <s v="791 CIN"/>
        <s v="791(44) FIL"/>
        <s v="791.01 SER"/>
        <s v="791(44) LAB"/>
        <s v="791.18 CON"/>
        <s v="791.6 ENGE 2"/>
        <s v="791.01 RON"/>
        <s v="791.4 JEA"/>
        <s v="791(44) ALE"/>
        <s v="791.7 RICH.P 1"/>
        <s v="791.18 VIM"/>
        <s v="791(577) BOE"/>
        <s v="791(45) PAG"/>
        <s v="791(73) AZO"/>
        <s v="791(73) CIM"/>
        <s v="791.18 BIA"/>
        <s v="791.041 BLA"/>
        <s v="791(57) ARM"/>
        <s v="791(47) SUM"/>
        <s v="791(570) ZEI"/>
        <s v="791.01 MOI"/>
        <s v="791(570) RAH"/>
        <s v="791.12 DJI"/>
        <s v="791.6 GILL 2"/>
        <s v="791.01(03) DIC"/>
        <s v="791.4 MER"/>
        <s v="791.6 POLA 1"/>
        <s v="791.7 BOHR 1"/>
        <s v="791(52) FER"/>
        <s v="791.045 VOY"/>
        <s v="791.6 NICH 2"/>
        <s v="791.18 SCH"/>
        <s v="791.6 TARA 2"/>
        <s v="791(44) DUB"/>
        <s v="791.6 BLAK 2"/>
        <s v="791.6 EDWA 2"/>
        <s v="791(73) MOV"/>
        <s v="791.01 DEC"/>
        <s v="791.01 ARN"/>
        <s v="791(6) RIC"/>
        <s v="791.01 BEN"/>
        <s v="791.044 ERO"/>
        <s v="793.2(73) LEM"/>
        <s v="791.01 DOT"/>
        <s v="791.15 CHA"/>
        <s v="793.2(44) ELU"/>
        <s v="791(73) GOU"/>
        <s v="791.6 GILL 1"/>
        <s v="791.6 NEME 2"/>
        <s v="793.2(44) WYB"/>
        <s v="791.18 EXP"/>
        <s v="791.01(07) GAU"/>
        <s v="791(091) CAN"/>
        <s v="791(630) FOR"/>
        <s v="791(73) DOW"/>
        <s v="791.6 CLOU 2"/>
        <s v="791(8) DIR"/>
        <s v="791.6 POLA 2"/>
        <s v="791(44) SOU"/>
        <s v="791.044 LAR"/>
        <s v="791.7 BELM 2"/>
        <s v="791.5(07) GUL"/>
        <s v="791.045 REP"/>
        <s v="791.13 MAI"/>
        <s v="791(43) RDA"/>
        <s v="791.047 MUS"/>
        <s v="791.01 RAW"/>
        <s v="791.6 KORI 1"/>
        <s v="791(091) TAB"/>
        <s v="791.165(03) WOL"/>
        <s v="791.01 REP"/>
        <s v="791.01 MOR"/>
        <s v="791(44) GOL"/>
        <s v="791.01 ROS"/>
        <s v="791.6 BREI 2"/>
        <s v="791.5 MIN"/>
        <s v="791.14 SUT"/>
        <s v="791.15 SMO"/>
        <s v="791.4 FIL"/>
        <s v="791.01(07) VAL"/>
        <s v="791.6 TRUF"/>
        <s v="791.6 MALI 2"/>
        <s v="791.01 EPS"/>
        <s v="791.7 GIBS 2"/>
        <s v="791.6 BAVA 2"/>
        <s v="791.47 CHI"/>
        <s v="791(516) KOL"/>
        <s v="791.15 CHI"/>
        <s v="791(091) GUE"/>
        <s v="791.4 SCE"/>
        <s v="791.047 ART"/>
        <s v="791.04 AUM"/>
        <s v="791(73) ARI"/>
        <s v="793.2 LAU"/>
        <s v="791.13 LIA"/>
        <s v="791.19 EIZ"/>
        <s v="791.6 SION"/>
        <s v="791.049 ACT"/>
        <s v="791.7 DELO"/>
        <s v="791.049 BOS"/>
        <s v="791(73) BLA"/>
        <s v="791.6 BERG"/>
        <s v="791.6 BIGG 2"/>
        <s v="791.6 AUDI"/>
        <s v="791.01 SMI"/>
        <s v="791.044 BOR"/>
        <s v="791.12 KHO"/>
        <s v="791.6 ROHM"/>
        <s v="791.18 NEG"/>
        <s v="791.6 DIOP"/>
        <s v="791 (61) FER"/>
        <s v="791.049 SCH"/>
        <s v="791.3 KES"/>
        <s v="791.049 AND"/>
        <s v="791.14 OHA"/>
        <s v="791.18  ADA"/>
        <s v="791.6 BUNU"/>
        <s v="791.6 MALR"/>
        <s v="791.7 DOUG 2"/>
        <s v="791.115 BRE"/>
        <s v="791.045 GAI"/>
        <s v="791.13 GAI"/>
        <s v="791.7 KELL 2"/>
        <s v="791.5 TECH"/>
        <s v="791.6 OZU"/>
        <s v="791.6 KECH 2"/>
        <s v="791.02 JUL"/>
        <s v="791.6 STER 2"/>
        <s v="791.03 REA"/>
        <s v="791.6 KORE"/>
        <s v="791.7 DEPA 1"/>
        <s v="791.7 DEPA"/>
        <s v="791.7 MOOR.D 1"/>
        <s v="793.2 LAM"/>
        <s v="791.7 BARD"/>
        <s v="791.4 BRO"/>
        <s v="791.145 COL"/>
        <s v="791.7 MARX"/>
        <s v="791.5 CHR"/>
        <s v="791.6 DIAZ 2"/>
        <s v="791.7 REDF 2"/>
        <s v="791.19 REN"/>
        <s v="791.7 GOM"/>
        <s v="791.13 PIP"/>
        <s v="791.5 FOR"/>
        <s v="791.6 LAUG 2"/>
        <s v="791.6 LEE 2"/>
        <s v="791(82) ROC"/>
        <s v="791.6 MALL 2"/>
        <s v="791.01 DOU"/>
        <s v="791.7 MIT"/>
        <s v="791.7 BRIA 2"/>
        <s v="791(510) BIC"/>
        <s v="791.045 ARN"/>
        <s v="793.2 FLI"/>
        <s v="791.6 SCOT.T 2"/>
        <s v="791.7 ADL"/>
        <s v="791.24 LOZ"/>
        <s v="791.165 BRI"/>
        <s v="791(011) DEL"/>
        <s v="791.18 KON"/>
        <s v="791.01 SIC"/>
        <s v="793.1 MUN"/>
        <s v="791.6 FRE"/>
        <s v="793.2(73) CAM"/>
        <s v="791.6 PASO1"/>
        <s v="791.01 GAM"/>
        <s v="791(45) GIL"/>
        <s v="791.4 BRI"/>
        <s v="791.4 LOU"/>
        <s v="791.4 LAY"/>
        <s v="791.041 ATL"/>
        <s v="791.6 CAPR 2"/>
        <s v="791.4(076) RAY"/>
        <s v="7891.01 SEB"/>
        <s v="791.19 THO"/>
        <s v="791.01 CHI"/>
        <s v="791.01 EST"/>
        <s v="791.6 ANDE.W"/>
        <s v="791.4 HUE"/>
        <s v="791.4(076) CRI"/>
        <s v="791.15 ART"/>
        <s v="791.6 LUCA"/>
        <s v="791.7 PORT 2"/>
        <s v="791.045 LEN"/>
        <s v="791.01 PIG"/>
        <s v="791.045 ECR"/>
        <s v="791.01 GES"/>
        <s v="791.4(076) LOU"/>
        <s v="791.045 FIL"/>
        <s v="791.045 DUB"/>
        <s v="791.4 DEL"/>
        <s v="791.7 ARLE 1"/>
        <s v="791.45 BER"/>
        <s v="791.6 RESN 1"/>
        <s v="791(469) VER"/>
        <s v="791.043 BEL"/>
        <s v="791.4 VAN"/>
        <s v="791.18 KOY"/>
        <s v="791(421) ROE"/>
        <s v="791.6 EISE"/>
        <s v="791.18 VAL"/>
        <s v="791.6 DEPA"/>
        <s v="791.1 BRI"/>
        <s v="791.01 HEL"/>
        <s v="791.6 COST 2"/>
        <s v="791.7 DIET 1"/>
        <s v="791.19 NOG"/>
        <s v="791.4 MEL"/>
        <s v="791.045 FRO"/>
        <s v="791.4 CHI"/>
        <s v="791.18(091) CIN"/>
        <s v="791(03) AUM"/>
        <s v="791.145 JAM"/>
        <s v="791.01 FAU"/>
        <s v="791(73) SIR"/>
        <s v="791.3 CHA"/>
        <s v="791.19 BUL"/>
        <s v="791.01 THO"/>
        <s v="791.45 LEM"/>
        <s v="791.047 TAB"/>
        <s v="791.19 EXP"/>
        <s v="791(06) PIN"/>
        <s v="791(091) LAG"/>
        <s v="791.6 CAPR 1"/>
        <s v="791(73) BEN"/>
        <s v="791.1 MOI"/>
        <s v="791.01 BLU"/>
        <s v="791.045 CAN"/>
        <s v="791.01 WAT"/>
        <s v="791.4 ADA"/>
        <s v="791.01 ANA"/>
        <s v="791(52) CEN"/>
        <s v="791.01 QUE"/>
        <s v="791.6 DULA 1"/>
        <s v="791.6 PREM 2"/>
        <s v="791(47) INS"/>
        <s v="791(73) COU"/>
        <s v="791(45) DAL"/>
        <s v="791(44) BOR"/>
        <s v="791(663) KAM"/>
        <s v="791(47) LEO"/>
        <s v="791.6 GUIT 2"/>
        <s v="791 PRI"/>
        <s v="791.6 WILD 1"/>
        <s v="791.7 BROO 2"/>
        <s v="791(73) TAV"/>
        <s v="793.2(73) CAR"/>
        <s v="791.041 VIS"/>
        <s v="791.043 AUM"/>
        <s v="791.4 REM"/>
        <s v="791(46) GAR"/>
        <s v="791(45) CIN"/>
        <s v="791(091) LAC"/>
        <s v="791.6 KOUL 1"/>
        <s v="791.6 ISOU 2"/>
        <s v="791(45) SOL"/>
        <s v="791.049 CAR"/>
        <s v="791.6 BESS 1"/>
        <s v="791(44) PAR"/>
        <s v="791.6 KOUL 2"/>
        <s v="791(43) REC"/>
        <s v="791(082) JAN"/>
        <s v="791.3 TOS"/>
        <s v="791(46) DIR"/>
        <s v="791(540) RAJ"/>
        <s v="791(091) CON"/>
        <s v="791.6 MAMO 2"/>
        <s v="791(091) COO"/>
        <s v="791.7 CAGN 2"/>
        <s v="791(83) MAN"/>
        <s v="791(73) CEN"/>
        <s v="791(490) BUA"/>
        <s v="791(47) SCH"/>
        <s v="791.18 LALO 1"/>
        <s v="791.01 CAN"/>
        <s v="791(73) FLO"/>
        <s v="791.18 GRIM 2"/>
        <s v="791.6 ROBE 1"/>
        <s v="791.19 AVA"/>
        <s v="791(410) BRI"/>
        <s v="791.6 DERE 2"/>
        <s v="791(091) WEB"/>
        <s v="791.6 DREY 1"/>
        <s v="791(410) WAR"/>
        <s v="791(622) THO"/>
        <s v="791.6 BARO 1"/>
        <s v="791.7 STEW 2"/>
        <s v="791(714) SAU"/>
        <s v="791.7 MAST 2"/>
        <s v="791(058) PER"/>
        <s v="791.6 FLEM 2"/>
        <s v="791(492) PAS"/>
        <s v="791(94) THO"/>
        <s v="791(488) PAS"/>
        <s v="791.045 CHA"/>
        <s v="791(45) MIC"/>
        <s v="791(45) FAS"/>
        <s v="791.6 HARE 1"/>
        <s v="791.6 COEN 1"/>
        <s v="791(73) MOT"/>
        <s v="791(540) THO"/>
        <s v="791(410) MAL"/>
        <s v="791.12 BOR"/>
        <s v="791(091) ICA"/>
        <s v="791.7 BOGA 2"/>
        <s v="793.2(73) LOU"/>
        <s v="791(45) TOF"/>
        <s v="791.6 GREE.P 2"/>
        <s v="791.6 RENO 1"/>
        <s v="791(44) OLM"/>
        <s v="791(57) THO"/>
        <s v="791.7 CUNY 2"/>
        <s v="791.6 ALLE.W 2"/>
        <s v="791(714) DIC"/>
        <s v="791.7 STRE 2"/>
        <s v="791.145 TES"/>
        <s v="791.18 MCLA 2"/>
        <s v="791(73) BOS"/>
        <s v="791.6 CHER 1"/>
        <s v="791(44) HUR"/>
        <s v="791(73) CER"/>
        <s v="791(73) PEC"/>
        <s v="791.01 BOI"/>
        <s v="791(05) FIC"/>
        <s v="791(44) GIL"/>
        <s v="791.6 TROT 2"/>
        <s v="791.042 BRO"/>
        <s v="791.19 BRO"/>
        <s v="791.02 SKO"/>
        <s v="791.6 MIRO 2"/>
        <s v="791.6 WEER 2"/>
        <s v="791.6 PREV 2"/>
        <s v="791.01(03) DOU"/>
        <s v="791.6 ROSI 2"/>
        <s v="791(8) BLA"/>
        <s v="791.16 MON"/>
        <s v="791.7 MERC 1"/>
        <s v="791.12 BOD"/>
        <s v="791(45) BIZ"/>
        <s v="791.6 LAUT 1"/>
        <s v="791.7 LANC 2"/>
        <s v="791.4 CIN"/>
        <s v="791(410) TYP"/>
        <s v="791(07) FER"/>
        <s v="791.6 MALL 1"/>
        <s v="791.7 NOIR 1"/>
        <s v="791.6 BREI 1"/>
        <s v="791.6 TOUR 2"/>
        <s v="791(71) ZEA"/>
        <s v="791(73) MAC"/>
        <s v="791.6 WATK 1"/>
        <s v="791.01 LEC"/>
        <s v="791.044 FRO"/>
        <s v="791(44) MON"/>
        <s v="791.7 LORE 2"/>
        <s v="791.046 DEK"/>
        <s v="791.6 LHER 2"/>
        <s v="791.6 MILL 1"/>
        <s v="791(6) ARM"/>
        <s v="791(73) BUR"/>
        <s v="791(469) LEI"/>
        <s v="791.7 DELO.D 1"/>
        <s v="791(73) GIM"/>
        <s v="791.03 MER"/>
        <s v="791.6 KURO.K 2"/>
        <s v="791.01 ZAB"/>
        <s v="791.5 VIV"/>
        <s v="791.6 SHAR 2"/>
        <s v="793.2(73) CAS"/>
        <s v="791.01 FON"/>
        <s v="791.02 RAP"/>
        <s v="791(540) DEP"/>
        <s v="791(519) TAN"/>
        <s v="791.6 DENI 2"/>
        <s v="791.6 WHAL 2"/>
        <s v="791(73) SEV"/>
        <s v="791.3 BER"/>
        <s v="791.045 SCH"/>
        <s v="791.6 CANT 1"/>
        <s v="791.045 BED"/>
        <s v="791.7 BROO 1"/>
        <s v="791.19  ENO"/>
        <s v="791.02 PIG"/>
        <s v="791.7 BELL 2"/>
        <s v="793.2 SAI"/>
        <s v="791.7 FUNE 2"/>
        <s v="791(73) GUI"/>
        <s v="791(091) DAN"/>
        <s v="793.2 JOU"/>
        <s v="791.6 LEMA 1"/>
        <s v="791.7 MORE 2"/>
        <s v="791.6 BARO 2"/>
        <s v="791(57) CIN"/>
        <s v="791(691) BLA"/>
        <s v="791.6 LOAC 2"/>
        <s v="791.01 TYL"/>
        <s v="791.15 LUC"/>
        <s v="791(421) BIV"/>
        <s v="791.01 SIE"/>
        <s v="791.15 HEN"/>
        <s v="791.4 TES"/>
        <s v="791.044 AKN"/>
        <s v="791.042 JUL"/>
        <s v="791.044 TES"/>
        <s v="791.7 MERA 2"/>
        <s v="791.6 TAVE 1"/>
        <s v="791.6 MOLI 1"/>
        <s v="791.01 ZIM"/>
        <s v="791.6 KUST 1"/>
        <s v="791(48) QVI"/>
        <s v="791.6 LERO.H 1"/>
        <s v="791.6 RIVE 1"/>
        <s v="793.2(73) WIN"/>
        <s v="791.7 LYNE 2"/>
        <s v="791(73) ASI"/>
        <s v="791 SER"/>
        <s v="791.6 KRAM 1"/>
        <s v="791.6 ANTO 1"/>
        <s v="791.6 LEMA 2"/>
        <s v="791.7 MARA 2"/>
        <s v="791.18 HOL"/>
        <s v="791.13 LHA"/>
        <s v="791.14 JAE"/>
        <s v="791.3 BRA"/>
        <s v="791.6 WELL 1"/>
        <s v="791.7 MEUR 1"/>
        <s v="791.7 LEIG 2"/>
        <s v="791.6 TANN 2"/>
        <s v="791.6 STRO 2"/>
        <s v="791.6 WALS 1"/>
        <s v="791.6 WARH 2"/>
        <s v="791.7 HEPB 1"/>
        <s v="791.7 FEUI 2"/>
        <s v="791.7 FRES 2"/>
        <s v="791.7 GABL 2"/>
        <s v="791.7 GISH"/>
        <s v="791.7 NIVE 1"/>
        <s v="791.7 NOIR 2"/>
        <s v="791.7 BERR 2"/>
        <s v="791(44) CHI"/>
        <s v="791(46) FON"/>
        <s v="791(48) BER"/>
        <s v="791(47) VOR"/>
        <s v="791(73) ROF"/>
        <s v="791(73) ZRE"/>
        <s v="791.6 AUD"/>
        <s v="791(410) BUA"/>
        <s v="791(43) HAR"/>
        <s v="791(44) BUA"/>
        <s v="791.01 BIE"/>
        <s v="791(657) NGA"/>
        <s v="791(651) BAC"/>
        <s v="791(641) VIE"/>
        <s v="791(71) CLA"/>
        <s v="791(68) TOM"/>
        <s v="791(613) BAC"/>
        <s v="791(574) HEN"/>
        <s v="791(540) BAR"/>
        <s v="791(52) BLO"/>
        <s v="791.6 FEYD 2"/>
        <s v="791(82) NAG"/>
        <s v="791(091) PES"/>
        <s v="791.6 COUL 2"/>
        <s v="791.16 COU"/>
        <s v="791.6 HOOP 2"/>
        <s v="791(44) COU"/>
        <s v="791(6) DIA"/>
        <s v="791.6 CARN 1"/>
        <s v="791.6 CAYA 2"/>
        <s v="791.6 DELL 1"/>
        <s v="791.6 DESI 2"/>
        <s v="791.02 SOU"/>
        <s v="791.047 ADR"/>
        <s v="791.044 TIE"/>
        <s v="791.044 PUI"/>
        <s v="791.042 ROS"/>
        <s v="791.044 FRI"/>
        <s v="791.6 OSHI 2"/>
        <s v="791.6 OZU. 1"/>
        <s v="791.6 MUNK 2"/>
        <s v="791.6 LEEN 2"/>
        <s v="791.6 LEEN 1"/>
        <s v="791.6 DASS 2"/>
        <s v="791.6 DREY 2"/>
        <s v="791.6 RAY..N 2"/>
        <s v="791(091)  CIN"/>
        <s v="791.18 CAP"/>
        <s v="791.041 BAR"/>
        <s v="791.6 BESS 2"/>
        <s v="791.3 MAR"/>
        <s v="791(57) HAL"/>
        <s v="791(44) BEY"/>
        <s v="791(633) BAR"/>
        <s v="791(038) LEM"/>
        <s v="791.12 HUR"/>
        <s v="791.7 VLAD 1"/>
        <s v="791(1-77) FRO"/>
        <s v="791.01 ZIZ"/>
        <s v="791(73) BES"/>
        <s v="791.6 DEMY 1"/>
        <s v="791(73) CRE"/>
        <s v="791(47) BAB"/>
        <s v="791.6 VERH 2"/>
        <s v="791.047 CHA"/>
        <s v="791.6 DURA.J 2"/>
        <s v="791(416) WIL"/>
        <s v="791.4 VIR"/>
        <s v="791(44) SMI"/>
        <s v="791.6 JARM.D 1"/>
        <s v="791.01 LAT"/>
        <s v="793.2 MOT"/>
        <s v="791.7 RENO 2"/>
        <s v="791.6 OPHU 1"/>
        <s v="791.6 BELV 1"/>
        <s v="791(630) LEQ"/>
        <s v="791(43) BER"/>
        <s v="791(49) HAM"/>
        <s v="791(41) MAC"/>
        <s v="791(73) JUL"/>
        <s v="791.7 BRA"/>
        <s v="791.14 AVE"/>
        <s v="791.5(07) COS"/>
        <s v="791(6) BRA"/>
        <s v="791.01 MUR"/>
        <s v="791(44) SAB"/>
        <s v="791.6 LUME 2"/>
        <s v="791.6 LECO 2"/>
        <s v="791(73) HIS"/>
        <s v="791(45) BRU"/>
        <s v="791.165 JAZ"/>
        <s v="791(44) QUE"/>
        <s v="791(5) SCH"/>
        <s v="791.6 CIM"/>
        <s v="791(44) NEU"/>
        <s v="791.02 JOU"/>
        <s v="791.6 DERA 1"/>
        <s v="791.7 DUFI 1"/>
        <s v="791(44) DEL"/>
        <s v="791.042 RON"/>
        <s v="791(410) CON"/>
        <s v="791(011) ALL"/>
        <s v="791.046 PRI"/>
        <s v="791.7 MITC 2"/>
        <s v="791.165 FIL"/>
        <s v="791.6 MAME 1"/>
        <s v="791.6 CHAB 1"/>
        <s v="791.01 BAL"/>
        <s v="791.01 DOM"/>
        <s v="791.5 MUR"/>
        <s v="791(540) WIE"/>
        <s v="791.15 GIM"/>
        <s v="791(6) BAR"/>
        <s v="791.6 CAME.J 2"/>
        <s v="791.01 NUM"/>
        <s v="791(46) SAL"/>
        <s v="791.5 ALI"/>
        <s v="791.041 GRA"/>
        <s v="791.6 YANG 2"/>
        <s v="791.6 MEAU 1"/>
        <s v="791.6 SCHR 2"/>
        <s v="791(73) LET"/>
        <s v="791.6 VERH 1"/>
        <s v="791(540) DEV"/>
        <s v="791.7 TAYL 2"/>
        <s v="791.047 BOI"/>
        <s v="791.03 MAR"/>
        <s v="791(73) POR"/>
        <s v="791.4 MAU"/>
        <s v="791.6 EGOY 2"/>
        <s v="791(44) TRI"/>
        <s v="791.01 MAC"/>
        <s v="791.5 FOU"/>
        <s v="791.01 NOG"/>
        <s v="791.044 VAL"/>
        <s v="791.7 GIRA 2"/>
        <s v="791.7 WAYN 2"/>
        <s v="791(091) CHA"/>
        <s v="791(410) PIL"/>
        <s v="791.02 KAE"/>
        <s v="791.01 JOU"/>
        <s v="791.165 RIB"/>
        <s v="791.6 BOUC 2"/>
        <s v="791.7 CARO.L 1"/>
        <s v="791.4 HUD"/>
        <s v="791.043 GOR"/>
        <s v="791.01 LIT"/>
        <s v="791.047 FIL"/>
        <s v="793.2(73) MAT"/>
        <s v="791.6 PANH 1"/>
        <s v="791.041 HUB"/>
        <s v="791(44) VEZ"/>
        <s v="791.6 LECO 1"/>
        <s v="791(52) CAP"/>
        <s v="791.044 TER"/>
        <s v="791.6 LEGE"/>
        <s v="791.6 SAUT 2"/>
        <s v="791.6 CHAB 2"/>
        <s v="791.3 TIB"/>
        <s v="791(52) BUR"/>
        <s v="791.01 HUY"/>
        <s v="791.01 GEL"/>
        <s v="791.6 DERA 2"/>
        <s v="791.7 FRIN 1"/>
        <s v="791.041 PAR"/>
        <s v="791.6 LVOV 1"/>
        <s v="791.6 LUBI 2"/>
        <s v="791(44) ALI"/>
        <s v="791(73) EUR"/>
        <s v="793.2(73) BLO"/>
        <s v="791.043 ADO"/>
        <s v="791(43) NAT"/>
        <s v="791(8) CIN"/>
        <s v="791.045 DEL"/>
        <s v="793.2(73) JUL"/>
        <s v="791(57) CAH"/>
        <s v="791.13 GIR"/>
        <s v="791(82) THO"/>
        <s v="791.02 GOZ"/>
        <s v="791.6 SKOL 2"/>
        <s v="791.6 ETAI 2"/>
        <s v="791.6 GARR 2"/>
        <s v="793.2(73) DUP"/>
        <s v="791.6 BIET 2"/>
        <s v="791.6 CUKO 2"/>
        <s v="793.2(73) PIN"/>
        <s v="791.19 COF"/>
        <s v="791.6 ARRI 1"/>
        <s v="791.3 DIG"/>
        <s v="791.6 WATK 2"/>
        <s v="791.01 DEK"/>
        <s v="791(41) PRO"/>
        <s v="791(091) LOI"/>
        <s v="791(091) HEN"/>
        <s v="791(73) HAL"/>
        <s v="791.7(076) COH"/>
        <s v="791.4 DUR"/>
        <s v="791.044 BRI"/>
        <s v="791.18 COU"/>
        <s v="791(44) SIM"/>
        <s v="791.18 SAP"/>
        <s v="791.7 CONN 2"/>
        <s v="791.044 SHO"/>
        <s v="791.7 NAR"/>
        <s v="791.19 SEV"/>
        <s v="791.6 GILL.G 2"/>
        <s v="791(44) CHO"/>
        <s v="791.02 LAN"/>
        <s v="791(510) PRU"/>
        <s v="791.02 PRE"/>
        <s v="791.6 ETAI 1"/>
        <s v="791.18 ERN"/>
        <s v="791.01 DEN"/>
        <s v="791.15 MET"/>
        <s v="791.046 COL"/>
        <s v="791.18 MOT"/>
        <s v="791.5(07) TRI"/>
        <s v="791.043 NUE"/>
        <s v="791(8) EST"/>
        <s v="791.18 ALEX 2"/>
        <s v="791.6 ROCH 2"/>
        <s v="791.7 SEBE 2"/>
        <s v="791(082) PAS"/>
        <s v="791.7 PISI 2"/>
        <s v="791.01 ODI"/>
        <s v="791.6 HAWK 2"/>
        <s v="791.7(03) LOR"/>
        <s v="793.2(44) TRU"/>
        <s v="791.15 PUT"/>
        <s v="793.2(44) NIC"/>
        <s v="793.2 COL"/>
        <s v="791(73) HAR"/>
        <s v="791.7 MOR"/>
        <s v="791(714) JEA"/>
        <s v="791.6 GRAY 2"/>
        <s v="791.6 KEAT 2"/>
        <s v="791.044 BAR"/>
        <s v="791.6 HOPP 2"/>
        <s v="791(45) DIC"/>
        <s v="791.5(07) REM"/>
        <s v="791(45) FUO"/>
        <s v="791.5(091) COR"/>
        <s v="791.6 DARD 2"/>
        <s v="791.18 PUT"/>
        <s v="791(490) CIN"/>
        <s v="791(421) DIS"/>
        <s v="791.6 WHI"/>
        <s v="791.6 JULI 2"/>
        <s v="791(44) RIC"/>
        <s v="AR US CHA"/>
        <s v="791.7 WASH 2"/>
        <s v="791.7 VIV"/>
        <s v="791.6 ROME 2"/>
        <s v="791.041 VIL"/>
        <s v="791.3 REY"/>
        <s v="791.6 COME 1"/>
        <s v="791.12 DES"/>
        <s v="791.45 LOR"/>
        <s v="791.4 NIC"/>
        <s v="791(44) GIA"/>
        <s v="791(47) GER"/>
        <s v="791(612) AUS"/>
        <s v="791(6) DIR"/>
        <s v="791.02 TOU"/>
        <s v="791.6 RODR.J 1"/>
        <s v="791.046 ARO"/>
        <s v="791.18 PER"/>
        <s v="791.6 CRAV 2"/>
        <s v="791(5) CIN"/>
        <s v="791(8) AMI"/>
        <s v="791.042 LOU"/>
        <s v="791.044 FIL"/>
        <s v="791(45) DIS"/>
        <s v="793.2 ROB"/>
        <s v="793.2(73) HUD"/>
        <s v="791.7 STAL 2"/>
        <s v="791.6 VADI 2"/>
        <s v="791.7 CRUI 2"/>
        <s v="791.041 THO"/>
        <s v="791.7 ELKH 1"/>
        <s v="791(73) LAR"/>
        <s v="791.041 DEV"/>
        <s v="791(44) NOU"/>
        <s v="791.6 DESP 2"/>
        <s v="791.02 ARN"/>
        <s v="791.7 GARC 1"/>
        <s v="791.165 ROL"/>
        <s v="791.041 CIN"/>
        <s v="793.2(73) HAT"/>
        <s v="791(44) LEN"/>
        <s v="791.6 GANC 1"/>
        <s v="793.2 MOI"/>
        <s v="793.2(48) SER"/>
        <s v="791(44) CHE"/>
        <s v="791.041 MON"/>
        <s v="791.6 FRAN.G 2"/>
        <s v="791.01 GRA"/>
        <s v="791.6 ANDE.W 2"/>
        <s v="793.2(44) BAR"/>
        <s v="791.6 MOUL 2"/>
        <s v="791.6 HART 2"/>
        <s v="791.6 MIZO 2"/>
        <s v="791.18 TAR"/>
        <s v="791.7 DEPP 2"/>
        <s v="793.2(44) SAN"/>
        <s v="791.6 IMBE 1"/>
        <s v="791.6 FRAN.J 2"/>
        <s v="793.2(73) SER"/>
        <s v="791.046 POI"/>
        <s v="791.01 COP"/>
        <s v="791(61) DEV"/>
        <s v="791.046 FRA"/>
        <s v="791.18 LALO 2"/>
        <s v="791.12 LAN"/>
        <s v="791(44) PAS"/>
        <s v="791(091) GOM"/>
        <s v="791.19 BOR"/>
        <s v="791.13(03) DIC"/>
        <s v="791.02 LEF"/>
        <s v="791.6 SCOT 2"/>
        <s v="791.6 ARNO 2"/>
        <s v="793.2(44) JAC"/>
        <s v="791.7 CLIF 2"/>
        <s v="791.7 DICA 2"/>
        <s v="791.044 IMA"/>
        <s v="791(646) COU"/>
        <s v="791.14 SUP"/>
        <s v="791.041 CHA"/>
        <s v="791.15 GOR"/>
        <s v="791(575) MAR"/>
        <s v="791.042 MOI"/>
        <s v="793.2(73) FOU"/>
        <s v="791.6 CORM 1"/>
        <s v="791(540) AZE"/>
        <s v="791.6 MOUR 1"/>
        <s v="791.6 COME 2"/>
        <s v="791.13 CON"/>
        <s v="793.2 DEC"/>
        <s v="791(73) RAJ"/>
        <s v="791.6 FREA 2"/>
        <s v="791.18 GOS"/>
        <s v="791.01 ROD"/>
        <s v="791.7 MURR 2"/>
        <s v="791.6 BLIE 2"/>
        <s v="791.01 POL"/>
        <s v="791.18 AARD 2"/>
        <s v="791(73) NEW"/>
        <s v="791.7 COL"/>
        <s v="791.01 AGN"/>
        <s v="791.6 RIVE.B 2"/>
        <s v="791(73) VER"/>
        <s v="791.18 STAR 2"/>
        <s v="791(6) REG"/>
        <s v="793.2 MON"/>
        <s v="791(73) CON"/>
        <s v="791.7 HUPP 2"/>
        <s v="791.18(091) HEN"/>
        <s v="791(45) JOU"/>
        <s v="791.6 PAGL 2"/>
        <s v="791(44) BUC"/>
        <s v="791(73) TZI"/>
        <s v="791(73) ALF"/>
        <s v="791.165 COM"/>
        <s v="793.2(44) GOL"/>
        <s v="780.65 DYLA 2"/>
        <s v="AR US DEN"/>
        <s v="791.01 VOL"/>
        <s v="791.01 CAR"/>
        <s v="791(44) BOU"/>
        <s v="791.6 GUIT 1"/>
        <s v="791.047 JOU"/>
        <s v="793.2(73) BRE"/>
        <s v="791.6 GUER.J 2"/>
        <s v="791.6 SYBE 2"/>
        <s v="791.01 MAI"/>
        <s v="791.6 GUED 2"/>
        <s v="791.044 ARB"/>
        <s v="791.047 ROG"/>
        <s v="791.18 HOM"/>
        <s v="791.042 BOI"/>
        <s v="791(61) CHE"/>
        <s v="791.044 MOU"/>
        <s v="791.6 OURY 2"/>
        <s v="791.01 BRU"/>
        <s v="791.01 ENC"/>
        <s v="791.3 NIC"/>
        <s v="791(714) GOB"/>
        <s v="791(575) TEN"/>
        <s v="793.2 GUI"/>
        <s v="791(714) FRA"/>
        <s v="791.5 TRA"/>
        <s v="791.041 OBR"/>
        <s v="791.049 PAL"/>
        <s v="791.6 WILD"/>
        <s v="791.15 POZ"/>
        <s v="791.3 COD"/>
        <s v="791.6 EPTS 1"/>
        <s v="791(6) PRA"/>
        <s v="791(52) YOM"/>
        <s v="791.6 MEE"/>
        <s v="791.6 LEC 2"/>
        <s v="793.2 CIR"/>
        <s v="791(082) GEN"/>
        <s v="791.045 GOD"/>
        <s v="791(622) SAH"/>
        <s v="791.7 TOTO 2"/>
        <s v="791(714) GIG"/>
        <s v="791.01"/>
        <s v="791.042 ZER"/>
        <s v="791.6 BOOR 2"/>
        <s v="791.6 WACH"/>
        <s v="791.15 JEA"/>
        <s v="791.043 BAT"/>
        <s v="793.2 (73) FOU"/>
        <s v="791.7 MARC. S 2"/>
        <s v="791.6 SCOT"/>
        <s v="791(6) FRO"/>
        <s v="791.4 SIM"/>
        <s v="791.01 COS"/>
        <s v="791.049 GER"/>
        <s v="793.2 CHA"/>
        <s v="791.7 HALL"/>
        <s v="791.044 BRO"/>
        <s v="09.7(44) ANN"/>
        <s v="791.02 OLL"/>
        <s v="791.7 LAVA"/>
        <s v="791.3 FES"/>
        <s v="791(519) KAN"/>
        <s v="791.6 RENO"/>
        <s v="791.041 LER"/>
        <s v="791.6 COEN"/>
        <s v="791.6 DEMY"/>
        <s v="791.7 FLYN"/>
        <s v="791.6 SIEG"/>
        <s v="791.7 JOHA 2"/>
        <s v="793.2 BESS"/>
        <s v="791.02 MAN"/>
        <s v="791.043 SAT"/>
        <s v="791.03 CRE"/>
        <s v="791.02 DOM"/>
        <s v="793.2 MOY"/>
        <s v="791.7 CHES"/>
        <s v="791.7 DUPE"/>
        <s v="791.18 DISN"/>
        <s v="791.6 MURN 1"/>
        <s v="791(510) DIC"/>
        <s v="791.049 KER"/>
        <s v="791 (45) CIN"/>
        <s v="791.01 ESC"/>
        <s v="791.6 DUMO 2"/>
        <s v="791.6 COHE 2"/>
        <s v="793.2 BON"/>
        <s v="791(421) CES"/>
        <s v="791.7 GARB"/>
        <s v="793.2 PET"/>
        <s v="791.5 ARM"/>
        <s v="791.01 LIS"/>
        <s v="791.6 LHER"/>
        <s v="791.049 PIL"/>
        <s v="791.6 LEB"/>
        <s v="791.6 FRAM 2"/>
        <s v="791.19 HIL"/>
        <s v="791.5 ART"/>
        <s v="791(68) GAU"/>
        <s v="791(011) BES"/>
        <s v="791.7 TRIN 2"/>
        <s v="791.15 HER"/>
        <s v="793.2 MAC"/>
        <s v="791(73) MUE"/>
        <s v="791.6 TARA"/>
        <s v="791.041 BRA"/>
        <s v="793.2 LEF"/>
        <s v="791.15 BAR"/>
        <s v="791.041 LAV"/>
        <s v="791(570) BER"/>
        <s v="791.6 ALLE 2"/>
        <s v="791.7 BYRN 1"/>
        <s v="791.02 ZAB"/>
        <s v="793.2 ENC 5"/>
        <s v="791.01 FIG"/>
        <s v="791.18 TAKA 2"/>
        <s v="791.18 ROF"/>
        <s v="793.2 (73) LAU"/>
        <s v="791.01 VOI"/>
        <s v="791(570) GHA"/>
        <s v="793.2 BAN"/>
        <s v="791.1 BIN"/>
        <s v="791.147 WAR"/>
        <s v="791.3 SOJ"/>
        <s v="793.2 TOU"/>
        <s v="791(091) MON"/>
        <s v="791.5 INT"/>
        <s v="791.7 ANEM 1"/>
        <s v="791.16 BRE"/>
        <s v="793.2 MIN"/>
        <s v="791.01 HOU"/>
        <s v="791.01 LET"/>
        <s v="791(633) UGO"/>
        <s v="791.5b MIR"/>
        <s v="791.7 AUTE 2"/>
        <s v="791.3 VAN"/>
        <s v="791.7 TRUF 2"/>
        <s v="791.7 BUN 2"/>
        <s v="791(03) CEN"/>
        <s v="791.5 DOU"/>
        <s v="791.041 LAR"/>
        <s v="791(44) LOM"/>
        <s v="791.6 ROHR 2"/>
        <s v="791.18 OCEL 2"/>
        <s v="791(44) PAL"/>
        <s v="793.2 LAR"/>
        <s v="791.5 PIN"/>
        <s v="791.6 ODOU 1"/>
        <s v="791.6 CAMP 2"/>
        <s v="791.047 LAP"/>
        <s v="791.02 PIE"/>
        <s v="791.6 SCHN 2"/>
        <s v="791.18 LIE"/>
        <s v="791.7 HAYW"/>
        <s v="791(44) CAU"/>
        <s v="791(82) ZAN"/>
      </sharedItems>
    </cacheField>
    <cacheField name="Titre" numFmtId="0">
      <sharedItems/>
    </cacheField>
    <cacheField name="Editeur" numFmtId="0">
      <sharedItems/>
    </cacheField>
    <cacheField name="Auteur" numFmtId="0">
      <sharedItems/>
    </cacheField>
    <cacheField name="Date" numFmtId="0">
      <sharedItems containsString="0" containsBlank="1" containsNumber="1" containsInteger="1" minValue="1938" maxValue="2023"/>
    </cacheField>
    <cacheField name="Niveau" numFmtId="0">
      <sharedItems/>
    </cacheField>
    <cacheField name="Catégorie doc" numFmtId="0">
      <sharedItems/>
    </cacheField>
    <cacheField name="Consult." numFmtId="0">
      <sharedItems containsSemiMixedTypes="0" containsString="0" containsNumber="1" containsInteger="1" minValue="1" maxValue="52"/>
    </cacheField>
    <cacheField name="Groupe" numFmtId="0">
      <sharedItems count="7">
        <s v="791(44)"/>
        <s v="Autres"/>
        <s v="791.01"/>
        <s v="791(0*)"/>
        <s v="791(45)"/>
        <s v="791(6)"/>
        <s v="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84">
  <r>
    <n v="37504000431039"/>
    <x v="0"/>
    <s v="Pathé, premier empire du cinéma : [exposition, Paris, 26 octobre 1994-6 mars 1995], Centre Georges Pompidou"/>
    <s v="Paris : Centre Georges Pompidou, 1994"/>
    <s v=""/>
    <n v="1994"/>
    <s v="TROI"/>
    <s v="CN"/>
    <n v="9"/>
    <x v="0"/>
  </r>
  <r>
    <n v="37504000501005"/>
    <x v="1"/>
    <s v="Le film de famille : usage privé, usage public / sous la dir. de Roger Odin"/>
    <s v="Paris : Méridiens Klincksieck, 1995"/>
    <s v=""/>
    <n v="1995"/>
    <s v="TROI"/>
    <s v="CN"/>
    <n v="9"/>
    <x v="1"/>
  </r>
  <r>
    <n v="37504002419792"/>
    <x v="2"/>
    <s v="L'entre-images. 2, Mots, images / Raymond Bellour"/>
    <s v="Paris : POL, 1999"/>
    <s v="Bellour, Raymond 1939-...."/>
    <n v="1999"/>
    <s v="TROI"/>
    <s v="CN"/>
    <n v="9"/>
    <x v="2"/>
  </r>
  <r>
    <n v="37504004160188"/>
    <x v="3"/>
    <s v="Berlin Alexanderplatz / Rainer Werner Fassbinder ; ed. by Klaus Biesenbach ; collab. Susan Sontag"/>
    <s v="Munich : Schirmer Mosel Verlag, 2007"/>
    <s v="Fassbinder, Rainer Werner 1945-1982"/>
    <n v="2007"/>
    <s v="TROI"/>
    <s v="CN"/>
    <n v="9"/>
    <x v="1"/>
  </r>
  <r>
    <n v="37504004199509"/>
    <x v="4"/>
    <s v="Dario Argento, magicien de la peur / Jean-Baptiste Thoret"/>
    <s v="[Paris] : &quot;Cahiers du cinéma&quot;, DL 2008"/>
    <s v="Thoret, Jean-Baptiste"/>
    <n v="2008"/>
    <s v="TROI"/>
    <s v="CN"/>
    <n v="9"/>
    <x v="1"/>
  </r>
  <r>
    <n v="37504004307748"/>
    <x v="5"/>
    <s v="Cinéma et attraction : pour une nouvelle histoire du cinématographe / André Gaudreault. suivi de Les vues cinématographi"/>
    <s v="Paris : CNRS éd., impr. 2008"/>
    <s v="Gaudreault, André 1952-...."/>
    <n v="2008"/>
    <s v="TROI"/>
    <s v="CN"/>
    <n v="9"/>
    <x v="3"/>
  </r>
  <r>
    <n v="37504004629489"/>
    <x v="6"/>
    <s v="Mon dernier soupir / Luis Bunuel"/>
    <s v="Paris : Ramsay, 2006"/>
    <s v="Buñuel, Luis 1900-1983"/>
    <n v="2006"/>
    <s v="TROI"/>
    <s v="CN"/>
    <n v="9"/>
    <x v="1"/>
  </r>
  <r>
    <n v="37504004761316"/>
    <x v="7"/>
    <s v="Faire son premier film / Frédéric Plas"/>
    <s v="Montreuil (Seine-Saint-Denis) : Cifap Paris : Dixit, 2009"/>
    <s v="Plas, Frédéric"/>
    <n v="2009"/>
    <s v="TROI"/>
    <s v="CN"/>
    <n v="9"/>
    <x v="1"/>
  </r>
  <r>
    <n v="37504004775431"/>
    <x v="8"/>
    <s v="Visconti / textes Luchino Visconti, Marianne Schneider, Lothar Schirmer ; trad. de l'italien Yseult Pelloso, Dorian Asto"/>
    <s v="Arles (Bouches-du-Rhône) : Actes Sud Lyon : Institut Lumière, 2009"/>
    <s v="Visconti, Luchino 1906-1976"/>
    <n v="2009"/>
    <s v="TROI"/>
    <s v="CN"/>
    <n v="9"/>
    <x v="1"/>
  </r>
  <r>
    <n v="37504004812168"/>
    <x v="9"/>
    <s v="Le cinéma américain des années 70 / Jean-Baptiste Thoret"/>
    <s v="Paris : Cahiers du cinéma, 2009"/>
    <s v="Thoret, Jean-Baptiste"/>
    <n v="2009"/>
    <s v="TROI"/>
    <s v="CN"/>
    <n v="9"/>
    <x v="1"/>
  </r>
  <r>
    <n v="37504004936686"/>
    <x v="10"/>
    <s v="Le cinéma visionnaire : l'avant-garde américaine (1943-2000) / P. Adams Sitney"/>
    <s v="Paris : Paris expérimental, 2002"/>
    <s v="Sitney, P. Adams 1944-...."/>
    <n v="2002"/>
    <s v="TROI"/>
    <s v="CN"/>
    <n v="9"/>
    <x v="1"/>
  </r>
  <r>
    <n v="37504005613953"/>
    <x v="11"/>
    <s v="Affiches de films / Emily King ; [trad. de l'anglais par Véronique Dumont]"/>
    <s v="[Paris] : Octopus-[Hachette livre], 2004"/>
    <s v="King, Emily"/>
    <n v="2004"/>
    <s v="TROI"/>
    <s v="CN"/>
    <n v="9"/>
    <x v="3"/>
  </r>
  <r>
    <n v="37504006141673"/>
    <x v="12"/>
    <s v="Le cinéma expressionniste allemand : splendeurs d'une collection : [exposition, Paris, Cinémathèque française, 25 octobr"/>
    <s v="Paris : La Martinière : Cinémathèque française, impr. 2006"/>
    <s v=""/>
    <n v="2006"/>
    <s v="TROI"/>
    <s v="CN"/>
    <n v="9"/>
    <x v="1"/>
  </r>
  <r>
    <n v="37504100017332"/>
    <x v="13"/>
    <s v="Rêve et cinéma : mouvances théoriques autour d'un champ créatif / sous la direction de Marie Martin et Laurence Schi"/>
    <s v="[Nanterre] : Presses universitaires de Paris Ouest, impr. 2012"/>
    <s v=""/>
    <n v="2012"/>
    <s v="TROI"/>
    <s v="CN"/>
    <n v="9"/>
    <x v="2"/>
  </r>
  <r>
    <n v="37504100213436"/>
    <x v="14"/>
    <s v="Le cinéma de science-fiction : histoire et philosophie / Éric Dufour"/>
    <s v="Paris : Armand Colin, 2011"/>
    <s v="Dufour, Éric 1964-...."/>
    <n v="2011"/>
    <s v="TROI"/>
    <s v="CN"/>
    <n v="9"/>
    <x v="1"/>
  </r>
  <r>
    <n v="37504100289261"/>
    <x v="15"/>
    <s v="Visconti : le prince travesti / Dominique Delouche"/>
    <s v="Paris : Hermann, impr. 2013"/>
    <s v="Delouche, Dominique 1931-...."/>
    <n v="2013"/>
    <s v="TROI"/>
    <s v="CN"/>
    <n v="9"/>
    <x v="1"/>
  </r>
  <r>
    <n v="37504100395050"/>
    <x v="16"/>
    <s v="Gérard Depardieu à nu / Pascal Louvrier"/>
    <s v="Paris : Editions de l'Archipel, DL 2022"/>
    <s v="Louvrier, Pascal 1960-...."/>
    <n v="2022"/>
    <s v="TROI"/>
    <s v="CN"/>
    <n v="9"/>
    <x v="1"/>
  </r>
  <r>
    <n v="37504100864683"/>
    <x v="17"/>
    <s v="La philosophie du cinéma d'horreur : effroi, éthique et beauté / Olivia Chevalier-Chandeigne,..."/>
    <s v="Paris : Ellipses, impr. 2014"/>
    <s v="Chevalier-Chandeigne, Olivia"/>
    <n v="2014"/>
    <s v="TROI"/>
    <s v="CN"/>
    <n v="9"/>
    <x v="1"/>
  </r>
  <r>
    <n v="37504100987146"/>
    <x v="18"/>
    <s v="Cinéma et sémiotique : Deleuze en question / Anne Dymek"/>
    <s v="Lormont : le Bord de l'eau, DL 2015"/>
    <s v="Dymek, Anne 070"/>
    <n v="2015"/>
    <s v="TROI"/>
    <s v="CN"/>
    <n v="9"/>
    <x v="2"/>
  </r>
  <r>
    <n v="37504101487088"/>
    <x v="19"/>
    <s v="Double vague : le nouveau souffle du cinéma français / Claire Diao"/>
    <s v="Vauvert (Gard) : Au diable Vauvert, 2017"/>
    <s v="Diao, Claire 070"/>
    <n v="2017"/>
    <s v="TROI"/>
    <s v="CN"/>
    <n v="9"/>
    <x v="0"/>
  </r>
  <r>
    <n v="37504101557401"/>
    <x v="20"/>
    <s v="Exception française : de Vidocq au Bureau des légendes, 60 ans de séries / Pierre Ziemniak"/>
    <s v="Paris : Vendémiaire, 2017"/>
    <s v="Ziemniak, Pierre 070"/>
    <n v="2017"/>
    <s v="TROI"/>
    <s v="CN"/>
    <n v="9"/>
    <x v="1"/>
  </r>
  <r>
    <n v="37504101563292"/>
    <x v="21"/>
    <s v="Le supermarché du visible : essai d'iconomie / Peter Szendy"/>
    <s v="[Paris] : les Éditions de Minuit, DL 2017"/>
    <s v="Szendy, Peter 1966-.... 070"/>
    <n v="2017"/>
    <s v="TROI"/>
    <s v="CN"/>
    <n v="9"/>
    <x v="2"/>
  </r>
  <r>
    <n v="37504101646550"/>
    <x v="22"/>
    <s v="Cinéma et montage : un art de l'ellipse / Philippe Durand"/>
    <s v="Paris : Ed. du Cerf, 1993"/>
    <s v="Durand, Philippe 1932-2007"/>
    <n v="1993"/>
    <s v="TROI"/>
    <s v="CN"/>
    <n v="9"/>
    <x v="2"/>
  </r>
  <r>
    <n v="37504101691200"/>
    <x v="23"/>
    <s v="Le cinéma japonais / Max Tessier ; actualisation de Frédéric Monvoisin"/>
    <s v="Malakoff (Hauts-de-Seine) : Armand Colin, 2018"/>
    <s v="Tessier, Max 1944-.... 070"/>
    <n v="2018"/>
    <s v="TROI"/>
    <s v="CN"/>
    <n v="9"/>
    <x v="1"/>
  </r>
  <r>
    <n v="37504101698684"/>
    <x v="24"/>
    <s v="Les archives Ingmar Bergman / édition Paul Duncan, Bengt Wanselius, Erland Josephson"/>
    <s v="Cologne (Allemagne) : Taschen, 2018"/>
    <s v=""/>
    <n v="2018"/>
    <s v="TROI"/>
    <s v="CN"/>
    <n v="9"/>
    <x v="1"/>
  </r>
  <r>
    <n v="37504101916458"/>
    <x v="25"/>
    <s v="Films des années 70 / édition Jürgen Müller"/>
    <s v="Cologne (Allemagne) : Taschen, 2017"/>
    <s v=""/>
    <n v="2017"/>
    <s v="TROI"/>
    <s v="CN"/>
    <n v="9"/>
    <x v="3"/>
  </r>
  <r>
    <n v="37504101940458"/>
    <x v="26"/>
    <s v="Psychologie des personnages : comment le cinéma et la télévision utilisent les troubles de la personnalité / Howard"/>
    <s v="Paris : Dixit, 2019"/>
    <s v="Gluss, Howard M. 070"/>
    <n v="2019"/>
    <s v="TROI"/>
    <s v="CN"/>
    <n v="9"/>
    <x v="1"/>
  </r>
  <r>
    <n v="37504101944013"/>
    <x v="27"/>
    <s v="L'analyse de séquences / Laurent Jullier"/>
    <s v="Malakoff : Armand Colin, DL 2019"/>
    <s v="Jullier, Laurent 1960-.... 070"/>
    <n v="2019"/>
    <s v="TROI"/>
    <s v="CN"/>
    <n v="9"/>
    <x v="1"/>
  </r>
  <r>
    <n v="37504101946919"/>
    <x v="28"/>
    <s v="Écrits complets / André Bazin ; édition établie annotée et présentée par Hervé Joubert-Laurencin ; avec la colla"/>
    <s v="Paris : Éditions Macula, [2018]"/>
    <s v="Bazin, André 1918-1958 070"/>
    <n v="2018"/>
    <s v="TROI"/>
    <s v="CN"/>
    <n v="9"/>
    <x v="1"/>
  </r>
  <r>
    <n v="37504102067657"/>
    <x v="29"/>
    <s v="Cinéma et peinture / Joëlle Moulin"/>
    <s v="Paris : Citadelles &amp; Mazenod, 2019"/>
    <s v="Moulin, Joëlle 1953-.... 070"/>
    <n v="2019"/>
    <s v="TROI"/>
    <s v="CN"/>
    <n v="9"/>
    <x v="2"/>
  </r>
  <r>
    <n v="37504102067772"/>
    <x v="30"/>
    <s v="Tim Burton : itinéraire d'un enfant particulier / Ian Nathan ; traduit de l'anglais (Grande-Bretagne) par Michèle Zach"/>
    <s v="Paris : Huginn &amp; Muninn, 2019"/>
    <s v="Nathan, Ian 070"/>
    <n v="2019"/>
    <s v="TROI"/>
    <s v="CN"/>
    <n v="9"/>
    <x v="1"/>
  </r>
  <r>
    <n v="37504102127527"/>
    <x v="31"/>
    <s v="Hitchcock, la totale : les 57 films et 20 épisodes TV expliqués / Bernard Benoliel, Gilles Esposito, Murielle Joudet,"/>
    <s v="Vanves (Hauts-de-Seine) : EPA, 2019"/>
    <s v=""/>
    <n v="2019"/>
    <s v="TROI"/>
    <s v="CN"/>
    <n v="9"/>
    <x v="1"/>
  </r>
  <r>
    <n v="37504102159314"/>
    <x v="32"/>
    <s v="Comédies romantiques : les films pour pleurer, rire et s'aimer / direction Aurore Charoy, Jessica Rostain"/>
    <s v="Issy-les-Moulineaux (Hauts-de-Seine) : Lec édition, 2019"/>
    <s v=""/>
    <n v="2019"/>
    <s v="TROI"/>
    <s v="CN"/>
    <n v="9"/>
    <x v="1"/>
  </r>
  <r>
    <n v="37504102262712"/>
    <x v="33"/>
    <s v="David Lynch : matière, temps et image / Eric Dufour"/>
    <s v="Paris : Vrin, 2020"/>
    <s v="Dufour, Éric 1964-.... 070"/>
    <n v="2020"/>
    <s v="TROI"/>
    <s v="CN"/>
    <n v="9"/>
    <x v="1"/>
  </r>
  <r>
    <n v="37504102269030"/>
    <x v="34"/>
    <s v="Bond par Bond / Roger Moore"/>
    <s v="Boulogne-Billancourt (Hauts-de-Seine) : Du May, 2019"/>
    <s v="Moore, Roger 1927-2017 070"/>
    <n v="2019"/>
    <s v="TROI"/>
    <s v="CN"/>
    <n v="9"/>
    <x v="1"/>
  </r>
  <r>
    <n v="37504102599915"/>
    <x v="35"/>
    <s v="Anatomie d'un coeur sauvage : autobiographie / Asia Argento ; traduit de l'italien par Florence Rigollet"/>
    <s v="Paris : Hors collection, 2021"/>
    <s v="Argento, Asia 1975-.... 070"/>
    <n v="2021"/>
    <s v="TROI"/>
    <s v="CN"/>
    <n v="9"/>
    <x v="1"/>
  </r>
  <r>
    <n v="37504102602016"/>
    <x v="36"/>
    <s v="Le cinéma que je fais : écrits et entretiens / Marguerite Duras ; édition critique établie par François Bovier et S"/>
    <s v="Paris : P.O.L, DL 2021"/>
    <s v="Duras, Marguerite 1914-1996 070"/>
    <n v="2021"/>
    <s v="TROI"/>
    <s v="CN"/>
    <n v="9"/>
    <x v="1"/>
  </r>
  <r>
    <n v="37504102647870"/>
    <x v="37"/>
    <s v="Tout sur Pasolini / sous la direction de Jean Gili, Roberto Chiesi, Silvana Cirillo... [et al.] ; avec les textes et con"/>
    <s v="Paris : Gremese, DL 2022"/>
    <s v="Gili, Jean A. 1938-.... 651"/>
    <n v="2022"/>
    <s v="TROI"/>
    <s v="CN"/>
    <n v="9"/>
    <x v="1"/>
  </r>
  <r>
    <n v="37504102671342"/>
    <x v="38"/>
    <s v="Le cinéma s'affiche : une autre histoire du 7ème art / Ian Haydn Smith ; [traduction Nadia Fischer]"/>
    <s v="Paris : L'imprévu, DL 2022"/>
    <s v="Smith, Ian Haydn 070"/>
    <n v="2022"/>
    <s v="TROI"/>
    <s v="CN"/>
    <n v="9"/>
    <x v="3"/>
  </r>
  <r>
    <n v="37504000133791"/>
    <x v="39"/>
    <s v="Le cinéma polonais / [sous la dir. de] Bolesław Michałek et Frank Turaj"/>
    <s v="Paris : Centre Georges Pompidou, 1992"/>
    <s v=""/>
    <n v="1992"/>
    <s v="TROI"/>
    <s v="CN"/>
    <n v="8"/>
    <x v="1"/>
  </r>
  <r>
    <n v="37504000428894"/>
    <x v="40"/>
    <s v="Le grand art de la lumière et de l'ombre : archéologie du cinéma / Laurent Mannoni ; préf. de David Robinson"/>
    <s v="Paris : Nathan, 1994"/>
    <s v="Mannoni, Laurent 1966-...."/>
    <n v="1994"/>
    <s v="TROI"/>
    <s v="CN"/>
    <n v="8"/>
    <x v="3"/>
  </r>
  <r>
    <n v="37504000555266"/>
    <x v="41"/>
    <s v="Vie des fantômes : le fantastique au cinéma / Jean-Louis Leutrat"/>
    <s v="Paris : &quot;Cahiers du cinéma&quot;, 1995"/>
    <s v="Leutrat, Jean-Louis 1941-2011 070"/>
    <n v="1995"/>
    <s v="TROI"/>
    <s v="CN"/>
    <n v="8"/>
    <x v="1"/>
  </r>
  <r>
    <n v="37504000964310"/>
    <x v="42"/>
    <s v="Du monde et du mouvement des images / Jean-Louis Schefer"/>
    <s v="Paris : Cahiers du cinéma, 1997"/>
    <s v="Schefer, Jean-Louis 1938-2022"/>
    <n v="1997"/>
    <s v="TROI"/>
    <s v="CN"/>
    <n v="8"/>
    <x v="2"/>
  </r>
  <r>
    <n v="37504001114667"/>
    <x v="43"/>
    <s v="Le corps au cinéma : Keaton, Bresson, Cassavetes / Vincent Amiel"/>
    <s v="Paris : PUF, 1998"/>
    <s v="Amiel, Vincent 1956-...."/>
    <n v="1998"/>
    <s v="TROI"/>
    <s v="CN"/>
    <n v="8"/>
    <x v="2"/>
  </r>
  <r>
    <n v="37504003983309"/>
    <x v="44"/>
    <s v="L'homosexualité dans le cinéma français / Alain Brassart"/>
    <s v="Paris : Nouveau Monde éditions, 2007"/>
    <s v="Brassart, Alain 1975-...."/>
    <n v="2007"/>
    <s v="TROI"/>
    <s v="CN"/>
    <n v="8"/>
    <x v="1"/>
  </r>
  <r>
    <n v="37504004078836"/>
    <x v="45"/>
    <s v="&quot;Hiroshima mon amour&quot; / Luc Lagier"/>
    <s v="[Paris] : &quot;Cahiers du cinéma&quot; [Angoulême] : SCÉRÉN-CNDP, DL 2007"/>
    <s v="Lagier, Luc 1972-...."/>
    <n v="2007"/>
    <s v="TROI"/>
    <s v="CN"/>
    <n v="8"/>
    <x v="1"/>
  </r>
  <r>
    <n v="37504004113443"/>
    <x v="46"/>
    <s v="Mémoires plurielles : cinéma et images, lieux et mémoire ? / dir. Claudie Le Bissonnais"/>
    <s v="Grâne (Drôme) : Créaphis Paris : Arcadi, 2007"/>
    <s v=""/>
    <n v="2007"/>
    <s v="TROI"/>
    <s v="CN"/>
    <n v="8"/>
    <x v="2"/>
  </r>
  <r>
    <n v="37504004371199"/>
    <x v="47"/>
    <s v="Wong Kar Wai / [ouvrage coordonné par Yann Tobin]"/>
    <s v="[Paris] : Éd. Scope, impr. 2008"/>
    <s v=""/>
    <n v="2008"/>
    <s v="TROI"/>
    <s v="CN"/>
    <n v="8"/>
    <x v="1"/>
  </r>
  <r>
    <n v="37504005486715"/>
    <x v="48"/>
    <s v="Leçons de cinéma / Laurent Tirard"/>
    <s v="Paris : Nouveau Monde éditions, 2004"/>
    <s v="Tirard, Laurent 1967-...."/>
    <n v="2004"/>
    <s v="TROI"/>
    <s v="CN"/>
    <n v="8"/>
    <x v="1"/>
  </r>
  <r>
    <n v="37504005613623"/>
    <x v="49"/>
    <s v="La vie nouvelle / dir. Nicole Brenez"/>
    <s v="Paris : L. Scheer, 2005"/>
    <s v=""/>
    <n v="2005"/>
    <s v="TROI"/>
    <s v="CN"/>
    <n v="8"/>
    <x v="1"/>
  </r>
  <r>
    <n v="37504006061632"/>
    <x v="50"/>
    <s v="For ever Godard : the work of Jean-Luc Godard, 1950 to the present / ed. by Michael Temple, James S Williams, Michael Wi"/>
    <s v="London : Black Dog Publishing, 2003"/>
    <s v=""/>
    <n v="2004"/>
    <s v="TROI"/>
    <s v="CN"/>
    <n v="8"/>
    <x v="1"/>
  </r>
  <r>
    <n v="37504006290561"/>
    <x v="9"/>
    <s v="26 secondes : l'Amérique éclaboussée : l'assassinat de J. F. K. et le cinéma américain / Jean-Baptiste Thoret ; [préf. A"/>
    <s v="Pertuis (Vaucluse) : Rouge Profond, 2003"/>
    <s v="Thoret, Jean-Baptiste"/>
    <n v="2003"/>
    <s v="TROI"/>
    <s v="CN"/>
    <n v="8"/>
    <x v="1"/>
  </r>
  <r>
    <n v="37504100023926"/>
    <x v="29"/>
    <s v="La couleur au cinéma / Yannick Mouren"/>
    <s v="Paris : CNRS Editions, 2012"/>
    <s v="Mouren, Yannick"/>
    <n v="2012"/>
    <s v="TROI"/>
    <s v="CN"/>
    <n v="8"/>
    <x v="2"/>
  </r>
  <r>
    <n v="37504100037082"/>
    <x v="51"/>
    <s v="L'encinéclopédie : cinéastes français des années 1930 et leur oeuvre. 1, ABCDEFGHIJK / Paul Vecchiali"/>
    <s v="Montreuil (Seine-Saint-Denis) : Ed. de l'Oeil, 2010"/>
    <s v="Vecchiali, Paul 1930-2023"/>
    <n v="2010"/>
    <s v="TROI"/>
    <s v="CN"/>
    <n v="8"/>
    <x v="0"/>
  </r>
  <r>
    <n v="37504100354206"/>
    <x v="52"/>
    <s v="Les écarts du cinéma / Jacques Rancière"/>
    <s v="Paris : la Fabrique, 2011"/>
    <s v="Rancière, Jacques 1940-...."/>
    <n v="2011"/>
    <s v="TROI"/>
    <s v="CN"/>
    <n v="8"/>
    <x v="2"/>
  </r>
  <r>
    <n v="37504100361672"/>
    <x v="53"/>
    <s v="Techniques d'animation : pour le dessin animé, l'animation 3D et le jeu vidéo / Richard Williams,... ; [adapté de l'a"/>
    <s v="Paris : Eyrolles, cop. 2011"/>
    <s v="Williams, Richard 1933-2019 070"/>
    <n v="2011"/>
    <s v="TROI"/>
    <s v="CN"/>
    <n v="8"/>
    <x v="1"/>
  </r>
  <r>
    <n v="37504100470887"/>
    <x v="54"/>
    <s v="Esthétique de la mise en scène / René Predal"/>
    <s v="Condé-sur-Noireau (Calvados) : C. Corlet Paris : Cerf, 2007"/>
    <s v="Prédal, René 1941-...."/>
    <n v="2007"/>
    <s v="TROI"/>
    <s v="CN"/>
    <n v="8"/>
    <x v="2"/>
  </r>
  <r>
    <n v="37504100828241"/>
    <x v="55"/>
    <s v="L'expérience hérétique : langue et cinéma / Pier Paolo Pasolini ; trad. de l'italien par Anna Rocchi Pullberg ; préf. de"/>
    <s v="Paris : Payot, 1976"/>
    <s v="Pasolini, Pier Paolo 1922-1975"/>
    <n v="1976"/>
    <s v="TROI"/>
    <s v="CN"/>
    <n v="8"/>
    <x v="1"/>
  </r>
  <r>
    <n v="37504100875168"/>
    <x v="56"/>
    <s v="Pathé : à la conquête du cinéma, 1896-1929 / Stéphanie Salmon"/>
    <s v="Paris : Tallandier, 2014"/>
    <s v="Salmon, Stéphanie 1973-.... 070"/>
    <n v="2014"/>
    <s v="TROI"/>
    <s v="CN"/>
    <n v="8"/>
    <x v="0"/>
  </r>
  <r>
    <n v="37504101058962"/>
    <x v="57"/>
    <s v="Le montage comme articulation : unité, séparation, mouvement : [colloque, Paris 3, 17-19 novembre 2011] / avec un text"/>
    <s v="Paris : Presse Sorbonne nouvelle, DL 2014"/>
    <s v=""/>
    <n v="2014"/>
    <s v="TROI"/>
    <s v="CN"/>
    <n v="8"/>
    <x v="2"/>
  </r>
  <r>
    <n v="37504101073078"/>
    <x v="58"/>
    <s v="CinéMalraux : essai sur l'oeuvre d'André Malraux au cinéma / Jean-Louis Jeannelle"/>
    <s v="Paris : Hermann, impr. 2015"/>
    <s v="Jeannelle, Jean-Louis 070"/>
    <n v="2015"/>
    <s v="TROI"/>
    <s v="CN"/>
    <n v="8"/>
    <x v="1"/>
  </r>
  <r>
    <n v="37504101387163"/>
    <x v="59"/>
    <s v="Penser les émotions : cinémas, séries, nouvelles images : [actes] du IXè congrès de l'Afeccav, Lyon, Université Lu"/>
    <s v="Paris : l'Harmattan, DL 2016"/>
    <s v=""/>
    <n v="2016"/>
    <s v="TROI"/>
    <s v="CN"/>
    <n v="8"/>
    <x v="2"/>
  </r>
  <r>
    <n v="37504101387221"/>
    <x v="60"/>
    <s v="La résistible ascension du cinéma d'animation : socio-genèse d'un cinéma-bis en France, 1950-2010 / Cécile Noesser"/>
    <s v="Paris : l'Harmattan, DL 2016"/>
    <s v="Noesser, Cécile 070"/>
    <n v="2016"/>
    <s v="TROI"/>
    <s v="CN"/>
    <n v="8"/>
    <x v="1"/>
  </r>
  <r>
    <n v="37504101427324"/>
    <x v="61"/>
    <s v="Hollywood, la norme et la marge : genres, esthétiques et influences du cinéma hollywoodien, 1930-1960 / Jean-Loup Bour"/>
    <s v="Malakoff : Armand Colin, DL 2016"/>
    <s v="Bourget, Jean-Loup 1944-.... 070"/>
    <n v="2016"/>
    <s v="TROI"/>
    <s v="CN"/>
    <n v="8"/>
    <x v="1"/>
  </r>
  <r>
    <n v="37504101444410"/>
    <x v="62"/>
    <s v="L'affiche invente le cinéma : 1892-1929 / sous la direction d'Institut Jean Vigo ; Frédéric Borgia, Michel Cadé, Ala"/>
    <s v="Marseille : Arnaud Bizalion éditeur, 2016 Perpignan (Pyrénées-Orientales) : Institut Jean Vigo, 2016"/>
    <s v=""/>
    <n v="2016"/>
    <s v="TROI"/>
    <s v="CN"/>
    <n v="8"/>
    <x v="3"/>
  </r>
  <r>
    <n v="37504101444501"/>
    <x v="63"/>
    <s v="Jim Jarmusch, une autre allure / par Philippe Azoury"/>
    <s v="Nantes : Capricci éditions, 2017"/>
    <s v="Azoury, Philippe 1971-.... 070"/>
    <n v="2017"/>
    <s v="TROI"/>
    <s v="CN"/>
    <n v="8"/>
    <x v="1"/>
  </r>
  <r>
    <n v="37504101492476"/>
    <x v="64"/>
    <s v="A la recherche du bonheur : Hollywood et la comédie du remariage / Stanley Cavell ; traduction française par Christian"/>
    <s v="Paris : Vrin, 2017"/>
    <s v="Cavell, Stanley 1926-2018 070"/>
    <n v="2017"/>
    <s v="TROI"/>
    <s v="CN"/>
    <n v="8"/>
    <x v="1"/>
  </r>
  <r>
    <n v="37504101496006"/>
    <x v="65"/>
    <s v="Histoire du cinéma polonais / Tadeusz Lubelski ; traduit du polonais par Isabelle Jannès-Kalinowski ; relecture par Ju"/>
    <s v="Villeneuve-d'Ascq : Presses universitaires du Septentrion, 2017"/>
    <s v="Lubelski, Tadeusz 1949-.... 070"/>
    <n v="2017"/>
    <s v="TROI"/>
    <s v="CN"/>
    <n v="8"/>
    <x v="1"/>
  </r>
  <r>
    <n v="37504101625455"/>
    <x v="66"/>
    <s v="Le cinéma de Victor Erice : aventures et territoires d'enfance dans l'Espagne franquiste / Pierre Arbus"/>
    <s v="Paris : l'Harmattan, impr. 2017"/>
    <s v="Arbus, Pierre 1964-.... 070"/>
    <n v="2017"/>
    <s v="TROI"/>
    <s v="CN"/>
    <n v="8"/>
    <x v="1"/>
  </r>
  <r>
    <n v="37504101635371"/>
    <x v="67"/>
    <s v="Journal intime Nanni Moretti : voyages en archipel / volume dirigé par Aurore Renaut"/>
    <s v="Latresne (Gironde) : le Bord de l'eau, 2017"/>
    <s v=""/>
    <n v="2017"/>
    <s v="TROI"/>
    <s v="CN"/>
    <n v="8"/>
    <x v="1"/>
  </r>
  <r>
    <n v="37504101670261"/>
    <x v="68"/>
    <s v="Le film et son double : boniment, ventriloquie, performativité / Erik Bullot"/>
    <s v="Genève (Suisse) : Musée d'art moderne et contemporain de Genève, 2017"/>
    <s v="Bullot, Érik 1963-.... 070"/>
    <n v="2017"/>
    <s v="TROI"/>
    <s v="CN"/>
    <n v="8"/>
    <x v="2"/>
  </r>
  <r>
    <n v="37504101692836"/>
    <x v="69"/>
    <s v="Virgin suicides : de Sofia Coppola / Pierre Jailloux"/>
    <s v="Paris : Vendémiaire, 2018"/>
    <s v="Jailloux, Pierre 070"/>
    <n v="2018"/>
    <s v="TROI"/>
    <s v="CN"/>
    <n v="8"/>
    <x v="1"/>
  </r>
  <r>
    <n v="37504101788626"/>
    <x v="70"/>
    <s v="Du parti pris des lieux dans le cinéma contemporain : Akerman, Alonso, Costa, Dumont, Huillet &amp; Straub, Mograbi, Tarr.."/>
    <s v="Paris : Hermann, 2018"/>
    <s v="Maury, Corinne 1968-.... 070"/>
    <n v="2018"/>
    <s v="TROI"/>
    <s v="CN"/>
    <n v="8"/>
    <x v="1"/>
  </r>
  <r>
    <n v="37504101869012"/>
    <x v="71"/>
    <s v="501 réalisateurs / sous la direction de Steven Jay Schneider ; préface d'Elisabeth Quin"/>
    <s v="Paris : Omnibus, 2018"/>
    <s v=""/>
    <n v="2018"/>
    <s v="TROI"/>
    <s v="CN"/>
    <n v="8"/>
    <x v="1"/>
  </r>
  <r>
    <n v="37504101871083"/>
    <x v="72"/>
    <s v="Le cinéma des animaux / Camille Brunel ; édité par Magali Daniaux et Cédric Pigot"/>
    <s v="Paris : UV éditions, 2018"/>
    <s v="Brunel, Camille 1986-.... 070"/>
    <n v="2018"/>
    <s v="TROI"/>
    <s v="CN"/>
    <n v="8"/>
    <x v="1"/>
  </r>
  <r>
    <n v="37504101916540"/>
    <x v="73"/>
    <s v="Le vocabulaire du cinéma / Marie-Thérèse Journot ; sous la direction de Michel Marie"/>
    <s v="Malakoff : Armand Colin, DL 2019"/>
    <s v="Journot, Marie-Thérèse 070"/>
    <n v="2019"/>
    <s v="TROI"/>
    <s v="CN"/>
    <n v="8"/>
    <x v="1"/>
  </r>
  <r>
    <n v="37504101946927"/>
    <x v="28"/>
    <s v="Écrits complets / André Bazin ; édition établie annotée et présentée par Hervé Joubert-Laurencin ; avec la colla"/>
    <s v="Paris : Éditions Macula, [2018]"/>
    <s v="Bazin, André 1918-1958 070"/>
    <n v="2018"/>
    <s v="TROI"/>
    <s v="CN"/>
    <n v="8"/>
    <x v="1"/>
  </r>
  <r>
    <n v="37504101985958"/>
    <x v="74"/>
    <s v="Le montage organique : Eisenstein et la synthèse des arts / Pascal Rousse"/>
    <s v="Genève (Suisse) : MetisPresses, 2019"/>
    <s v="Rousse, Pascal 070"/>
    <n v="2019"/>
    <s v="TROI"/>
    <s v="CN"/>
    <n v="8"/>
    <x v="1"/>
  </r>
  <r>
    <n v="37504102300728"/>
    <x v="75"/>
    <s v="Nos actrices françaises. volume 1 / Jean-Michel Parker ; [préface de Dominique Besnehard ; photographies de Sam Lév"/>
    <s v="Paris : Herscher, DL 2022"/>
    <s v="Parker, Jean-Michel 070"/>
    <n v="2022"/>
    <s v="TROI"/>
    <s v="CN"/>
    <n v="8"/>
    <x v="1"/>
  </r>
  <r>
    <n v="37504102370028"/>
    <x v="76"/>
    <s v="Cultural studies et Hollywood : le passé remanié / David Da Silva ; préface par Hervé Dumont"/>
    <s v="La Madeleine (Nord) : Lett Motif, 2020"/>
    <s v="Da Silva, David 1979-.... 070"/>
    <n v="2020"/>
    <s v="TROI"/>
    <s v="CN"/>
    <n v="8"/>
    <x v="2"/>
  </r>
  <r>
    <n v="37504102370945"/>
    <x v="77"/>
    <s v="Le cinéma par la danse / Hervé Gauville"/>
    <s v="Nantes : Capricci éditions, 2020"/>
    <s v="Gauville, Hervé 1949-.... 070"/>
    <n v="2020"/>
    <s v="TROI"/>
    <s v="CN"/>
    <n v="8"/>
    <x v="1"/>
  </r>
  <r>
    <n v="37504102391370"/>
    <x v="78"/>
    <s v="C'est comme ça qu'on fait un film / Tim Grierson ; [adapté de l'anglais par Franck Mée]"/>
    <s v="Paris : Éditions Eyrolles"/>
    <s v="Grierson, Tim 070"/>
    <n v="2020"/>
    <s v="TROI"/>
    <s v="CN"/>
    <n v="8"/>
    <x v="1"/>
  </r>
  <r>
    <n v="37504102519152"/>
    <x v="79"/>
    <s v="Le manuel de la production : cinéma &amp; audiovisuel / Julien Monestiez ; [préface de Christopher Vogler]"/>
    <s v="Paris : Ellipses"/>
    <s v="Monestiez, Julien 070"/>
    <n v="2021"/>
    <s v="TROI"/>
    <s v="CN"/>
    <n v="8"/>
    <x v="1"/>
  </r>
  <r>
    <n v="37504102563127"/>
    <x v="80"/>
    <s v="David Fincher : néo-noir / [sous la direction de Johan Chiaramonte]"/>
    <s v="(Lyon] : &quot;Rockyrama&quot;, impr. 2021"/>
    <s v=""/>
    <n v="2021"/>
    <s v="TROI"/>
    <s v="CN"/>
    <n v="8"/>
    <x v="1"/>
  </r>
  <r>
    <n v="37504102563408"/>
    <x v="81"/>
    <s v="La beauté de vivre deux fois : mémoires / Sharon Stone ; traduit de l'anglais (États-Unis) par Christel Gaillard-Pari"/>
    <s v="Paris : Robert Laffont, impr. 2021"/>
    <s v="Stone, Sharon 1958-.... 070"/>
    <n v="2021"/>
    <s v="TROI"/>
    <s v="CN"/>
    <n v="8"/>
    <x v="1"/>
  </r>
  <r>
    <n v="37504102592373"/>
    <x v="82"/>
    <s v="L'union des contraires chez Marguerite Duras : une tentative désespérée jusqu'au bout de l'échec / Vincent Tasselli"/>
    <s v="Paris : l'Harmattan, impr. 2022"/>
    <s v="Tasselli, Vincent 070"/>
    <n v="2022"/>
    <s v="TROI"/>
    <s v="CN"/>
    <n v="8"/>
    <x v="1"/>
  </r>
  <r>
    <n v="37504102647862"/>
    <x v="83"/>
    <s v="Les spectateurs du cinéma : histoire des théories de la réception filmique / Emmanuel Plasseraud"/>
    <s v="Paris : Classiques Garnier, 2021"/>
    <s v="Plasseraud, Emmanuel 1970-.... 070"/>
    <n v="2021"/>
    <s v="TROI"/>
    <s v="CN"/>
    <n v="8"/>
    <x v="2"/>
  </r>
  <r>
    <n v="37504000156180"/>
    <x v="84"/>
    <s v="Un homme à la caméra / Nestor Almendros ; traduction [de l'espagnol] Cécile et Ives Trevian"/>
    <s v="Paris : Hatier, 1991"/>
    <s v="Almendros, Nestor 1930-1992"/>
    <m/>
    <s v="TROI"/>
    <s v="CN"/>
    <n v="7"/>
    <x v="1"/>
  </r>
  <r>
    <n v="37504000510733"/>
    <x v="85"/>
    <s v="L'anticoncept / Joseph Wolman"/>
    <s v="Paris : Allia, 1994"/>
    <s v="Wolman, Joseph 1929-1995"/>
    <n v="1994"/>
    <s v="TROI"/>
    <s v="CN"/>
    <n v="7"/>
    <x v="1"/>
  </r>
  <r>
    <n v="37504000984706"/>
    <x v="86"/>
    <s v="Le cinéma japonais / Tadao Sato ; trad. de Karine Chesneau, Rose-Marie Makino-Fayolle et Chiharu Tanaka"/>
    <s v="Paris : Centre Georges Pompidou, 1997"/>
    <s v="Satō, Tadao 1930-.... 070"/>
    <n v="1997"/>
    <s v="TROI"/>
    <s v="CN"/>
    <n v="7"/>
    <x v="1"/>
  </r>
  <r>
    <n v="37504001010295"/>
    <x v="87"/>
    <s v="Le petit livre de William Friedkin / Gilles Boulenger"/>
    <s v="Paris : Le Cinéphage, 1997"/>
    <s v="Boulenger, Gilles"/>
    <n v="1997"/>
    <s v="TROI"/>
    <s v="CN"/>
    <n v="7"/>
    <x v="1"/>
  </r>
  <r>
    <n v="37504002954988"/>
    <x v="88"/>
    <s v="Le cinéma au pluriel : 10 ans d'images de la diversité / coordination édotoriale Samia Meskaldji (CGET), Marc Guiga ("/>
    <s v="Paris : Capricci, 2016"/>
    <s v=""/>
    <n v="2016"/>
    <s v="TROI"/>
    <s v="CN"/>
    <n v="7"/>
    <x v="1"/>
  </r>
  <r>
    <n v="37504004105068"/>
    <x v="89"/>
    <s v="Grace Kelly : princesse de cinéma / Stanislas Choko"/>
    <s v="Paris : Galerie Intemporel, 2007"/>
    <s v="Choko, Stanislas 1951-...."/>
    <n v="2007"/>
    <s v="TROI"/>
    <s v="CN"/>
    <n v="7"/>
    <x v="1"/>
  </r>
  <r>
    <n v="37504004244925"/>
    <x v="90"/>
    <s v="Jean-Marie Straub Danièle Huillet : &quot;Aux distraitement désespérés que nous sommes...&quot;, nouvelle édition augmentée et com"/>
    <s v="Paris : Cahiers du cinéma, 2007"/>
    <s v="Seguin, Louis 1929-2008"/>
    <n v="2007"/>
    <s v="TROI"/>
    <s v="CN"/>
    <n v="7"/>
    <x v="1"/>
  </r>
  <r>
    <n v="37504004358584"/>
    <x v="91"/>
    <s v="Certains l'aiment chaud ! et Marylin / Tony Curtis ; avec la collaboration de Mark A. Vieira"/>
    <s v="Monaco : Serpent à Plumes, 2010"/>
    <s v="Curtis, Tony 1925-2010"/>
    <n v="2010"/>
    <s v="TROI"/>
    <s v="CN"/>
    <n v="7"/>
    <x v="1"/>
  </r>
  <r>
    <n v="37504004384325"/>
    <x v="92"/>
    <s v="Nanni Moretti : entretiens / Carlo Chatrian et Eugenio Renzi"/>
    <s v="Paris : Cahiers du cinéma, 2008"/>
    <s v="Moretti, Nanni 1953-...."/>
    <n v="2008"/>
    <s v="TROI"/>
    <s v="CN"/>
    <n v="7"/>
    <x v="1"/>
  </r>
  <r>
    <n v="37504004428106"/>
    <x v="50"/>
    <s v="Godard : biographie / Antoine de Baecque"/>
    <s v="Paris : Grasset, 2010"/>
    <s v="Baecque, Antoine de 1962-...."/>
    <n v="2010"/>
    <s v="TROI"/>
    <s v="CN"/>
    <n v="7"/>
    <x v="1"/>
  </r>
  <r>
    <n v="37504004473862"/>
    <x v="93"/>
    <s v="Aki Kaurismäki / Peter von Bagh ; trad. du finlandais Anne Colin du Terrail"/>
    <s v="Festival international de Locarno Paris : Cahiers du cinéma, 2006"/>
    <s v="Kaurismäki, Aki 1957-...."/>
    <n v="2006"/>
    <s v="TROI"/>
    <s v="CN"/>
    <n v="7"/>
    <x v="1"/>
  </r>
  <r>
    <n v="37504004712962"/>
    <x v="94"/>
    <s v="Le cinéma japonais / Stuart Galbraith IV ; éd. Paul Duncan"/>
    <s v="Cologne (Allemagne) : Taschen, 2009"/>
    <s v="Galbraith, Stuart 1965-...."/>
    <n v="2009"/>
    <s v="TROI"/>
    <s v="CN"/>
    <n v="7"/>
    <x v="1"/>
  </r>
  <r>
    <n v="37504004712996"/>
    <x v="61"/>
    <s v="Le classicisme hollywoodien / dir. Jean-Loup Bourget, Jacqueline Nacache"/>
    <s v="Rennes : Presses universitaires de Rennes, 2009"/>
    <s v=""/>
    <n v="2009"/>
    <s v="TROI"/>
    <s v="CN"/>
    <n v="7"/>
    <x v="1"/>
  </r>
  <r>
    <n v="37504004769830"/>
    <x v="95"/>
    <s v="Le cinéma de l'immobilité : style, politique de réception / Ludovic Cortade"/>
    <s v="Paris : Publications de la Sorbonne, 2008"/>
    <s v="Cortade, Ludovic 1974-...."/>
    <n v="2008"/>
    <s v="TROI"/>
    <s v="CN"/>
    <n v="7"/>
    <x v="2"/>
  </r>
  <r>
    <n v="37504004775423"/>
    <x v="96"/>
    <s v="Fellini, la grande parade : exposition, Paris, galerie du Jeu de paume, 20 octobre 2009-3 janvier 2010 / dir. Sam Stourd"/>
    <s v="Paris : Anabet, 2009"/>
    <s v=""/>
    <n v="2009"/>
    <s v="TROI"/>
    <s v="CN"/>
    <n v="7"/>
    <x v="1"/>
  </r>
  <r>
    <n v="37504004777973"/>
    <x v="97"/>
    <s v="Gus Van Sant : le cinéma entre les nuages / Edouard Arnoldy"/>
    <s v="Crisnée (Belgique) : Yellow now, 2009"/>
    <s v="Arnoldy, Édouard"/>
    <n v="2009"/>
    <s v="TROI"/>
    <s v="CN"/>
    <n v="7"/>
    <x v="1"/>
  </r>
  <r>
    <n v="37504004936645"/>
    <x v="98"/>
    <s v="Pensée d'un corps, pensée d'une peau : &quot;Crash&quot; de David Cronenberg / par Paul-Marie Battestini"/>
    <s v="Paris : Dreamland éd., 2002"/>
    <s v="Battestini, Paul-Marie 070"/>
    <n v="2002"/>
    <s v="TROI"/>
    <s v="CN"/>
    <n v="7"/>
    <x v="1"/>
  </r>
  <r>
    <n v="37504005230725"/>
    <x v="99"/>
    <s v="Les ailes du désir / Peter Handke, Wim Wenders ; trad. française, Dominique Petit et Bernard Eisenschitz"/>
    <s v="Le Chesnay : Jade Paris : Flammarion, 1988"/>
    <s v="Handke, Peter 1942-.... 070"/>
    <n v="1988"/>
    <s v="TROI"/>
    <s v="CN"/>
    <n v="7"/>
    <x v="1"/>
  </r>
  <r>
    <n v="37504005269814"/>
    <x v="42"/>
    <s v="L'homme ordinaire du cinéma / Jean-Louis Schefer"/>
    <s v="Paris : Gallimard, 1980"/>
    <s v="Schefer, Jean-Louis 1938-2022"/>
    <n v="1980"/>
    <s v="TROI"/>
    <s v="CN"/>
    <n v="7"/>
    <x v="2"/>
  </r>
  <r>
    <n v="37504005334469"/>
    <x v="100"/>
    <s v="La lumière / Jacques Loiseleux"/>
    <s v="Paris : CNDP : Cahiers du cinéma, 2004"/>
    <s v="Loiseleux, Jacques 1933-2014"/>
    <n v="2004"/>
    <s v="TROI"/>
    <s v="CN"/>
    <n v="7"/>
    <x v="1"/>
  </r>
  <r>
    <n v="37504005511157"/>
    <x v="101"/>
    <s v="La Caméra et les techniques de l'opérateur / David W. Samuelson"/>
    <s v="Paris : Dujarric, 1985"/>
    <s v="Samuelson, David W."/>
    <n v="1985"/>
    <s v="TROI"/>
    <s v="CN"/>
    <n v="7"/>
    <x v="1"/>
  </r>
  <r>
    <n v="37504005553993"/>
    <x v="102"/>
    <s v="La ville au cinéma : encyclopédie / sous la direction de Thierry Jousse et Thierry Paquot"/>
    <s v="Paris : Cahiers du cinéma, 2005"/>
    <s v="Jousse, Thierry 1961-...."/>
    <n v="2005"/>
    <s v="TROI"/>
    <s v="CN"/>
    <n v="7"/>
    <x v="1"/>
  </r>
  <r>
    <n v="37504005669625"/>
    <x v="45"/>
    <s v="&quot;Muriel&quot; d'Alain Resnais / Michel Marie"/>
    <s v="Neuilly : Atlande, 2005"/>
    <s v="Marie, Michel 1945-.... historien du cinéma"/>
    <n v="2005"/>
    <s v="TROI"/>
    <s v="CN"/>
    <n v="7"/>
    <x v="1"/>
  </r>
  <r>
    <n v="37504006190837"/>
    <x v="103"/>
    <s v="R.W. Fassbinder : un cinéaste d'Allemagne / Thomas Elsaesser"/>
    <s v="Paris : Ed. du Centre Pompidou, 2005"/>
    <s v="Elsaesser, Thomas 1943-...."/>
    <n v="2005"/>
    <s v="TROI"/>
    <s v="CN"/>
    <n v="7"/>
    <x v="1"/>
  </r>
  <r>
    <n v="37504006228736"/>
    <x v="104"/>
    <s v="Paris-Palaces ou Le temps des cinémas (1894-1918) / Jean-Jacques Meusy"/>
    <s v="Paris : CNRS-Editions, 2002"/>
    <s v="Meusy, Jean-Jacques 1939-...."/>
    <n v="2002"/>
    <s v="TROI"/>
    <s v="CN"/>
    <n v="7"/>
    <x v="0"/>
  </r>
  <r>
    <n v="37504100013711"/>
    <x v="105"/>
    <s v="Cinéma contemporain, mode d'emploi / Jean-Baptiste Thoret"/>
    <s v="Paris : Flammarion, 2011"/>
    <s v="Thoret, Jean-Baptiste"/>
    <n v="2011"/>
    <s v="TROI"/>
    <s v="CN"/>
    <n v="7"/>
    <x v="3"/>
  </r>
  <r>
    <n v="37504100013919"/>
    <x v="106"/>
    <s v="Le cinéma et les sens : théorie du film / Thomas Elsaesser, Malte Hagener ; traduit de l'anglais par Jeremi Szaniawski"/>
    <s v="Rennes : Presses universitaires de Rennes, 2011"/>
    <s v="Elsaesser, Thomas 1943-...."/>
    <n v="2011"/>
    <s v="TROI"/>
    <s v="CN"/>
    <n v="7"/>
    <x v="2"/>
  </r>
  <r>
    <n v="37504100014206"/>
    <x v="107"/>
    <s v="L'homosexualité au cinéma / Didier Roth-Bettoni"/>
    <s v="Paris : la Musardine, impr. 2007"/>
    <s v="Roth-Bettoni, Didier 1967-...."/>
    <n v="2007"/>
    <s v="TROI"/>
    <s v="CN"/>
    <n v="7"/>
    <x v="1"/>
  </r>
  <r>
    <n v="37504100023918"/>
    <x v="108"/>
    <s v="Profession administrateur de production de films / Christophe Mahé-Menant"/>
    <s v="Paris : Eyrolles, 2012"/>
    <s v="Mahé-Menant, Christophe"/>
    <n v="2012"/>
    <s v="TROI"/>
    <s v="CN"/>
    <n v="7"/>
    <x v="1"/>
  </r>
  <r>
    <n v="37504100037090"/>
    <x v="51"/>
    <s v="L'encinéclopédie : cinéastes français des années 1930 et leur oeuvre. 2, LMNOPQRSTUVWXYZ / Paul Vecchiali"/>
    <s v="Montreuil (Seine-Saint-Denis) : Ed. de l'Oeil, 2010"/>
    <s v="Vecchiali, Paul 1930-2023"/>
    <n v="2010"/>
    <s v="TROI"/>
    <s v="CN"/>
    <n v="7"/>
    <x v="0"/>
  </r>
  <r>
    <n v="37504100058062"/>
    <x v="109"/>
    <s v="La nostalgie n'est plus ce qu'elle était / Simone Signoret"/>
    <s v="Paris : Seuil, 2010"/>
    <s v="Signoret, Simone 1921-1985"/>
    <n v="2010"/>
    <s v="TROI"/>
    <s v="CN"/>
    <n v="7"/>
    <x v="1"/>
  </r>
  <r>
    <n v="37504100188133"/>
    <x v="110"/>
    <s v="Philosophies du cinéma / Dominique Chateau"/>
    <s v="Paris : Armand Colin, 2010"/>
    <s v="Chateau, Dominique 1948-...."/>
    <n v="2010"/>
    <s v="TROI"/>
    <s v="CN"/>
    <n v="7"/>
    <x v="2"/>
  </r>
  <r>
    <n v="37504100199007"/>
    <x v="111"/>
    <s v="Nos dessins animés des années 70-80 / Florence Sandis"/>
    <s v="Paris : Hors collection, 2010"/>
    <s v="Sandis, Florence"/>
    <n v="2010"/>
    <s v="TROI"/>
    <s v="CN"/>
    <n v="7"/>
    <x v="1"/>
  </r>
  <r>
    <n v="37504100213402"/>
    <x v="112"/>
    <s v="L'image / Jacques Aumont"/>
    <s v="Paris : Armand Colin, 2011"/>
    <s v="Aumont, Jacques 1942-...."/>
    <n v="2011"/>
    <s v="TROI"/>
    <s v="CN"/>
    <n v="7"/>
    <x v="2"/>
  </r>
  <r>
    <n v="37504100213683"/>
    <x v="91"/>
    <s v="Une blonde à Manhattan : Ed Feingersh et Marilyn / Adrien Gombeaud"/>
    <s v="Monaco : Serpent à Plumes, 2011"/>
    <s v="Gombeaud, Adrien 1975-...."/>
    <n v="2011"/>
    <s v="TROI"/>
    <s v="CN"/>
    <n v="7"/>
    <x v="1"/>
  </r>
  <r>
    <n v="37504100213733"/>
    <x v="113"/>
    <s v="Les producteurs : enjeux créatifs, enjeux financiers/ / sous la direction de Laurent Creton, Yannick Dehée, Sébastien La"/>
    <s v="Paris : Nouveau Monde éditions, 2011"/>
    <s v=""/>
    <n v="2011"/>
    <s v="TROI"/>
    <s v="CN"/>
    <n v="7"/>
    <x v="1"/>
  </r>
  <r>
    <n v="37504100374626"/>
    <x v="114"/>
    <s v="Fixe-animé : croisements de la photographie et du cinéma au XXe siècle / sous la direction de Laurent Guido et Olivie"/>
    <s v="Lausanne (Suisse) Paris : l'Âge d'homme, impr. 2010"/>
    <s v=""/>
    <n v="2010"/>
    <s v="TROI"/>
    <s v="CN"/>
    <n v="7"/>
    <x v="2"/>
  </r>
  <r>
    <n v="37504100452950"/>
    <x v="115"/>
    <s v="Universal : 100 ans de cinéma / sous la direction de Jean-François Rauger ; [textes de Nathalie Benady, Bernard Benoliel"/>
    <s v="Paris : La Martinière : Cinémathèque française, 2012"/>
    <s v=""/>
    <n v="2012"/>
    <s v="TROI"/>
    <s v="CN"/>
    <n v="7"/>
    <x v="1"/>
  </r>
  <r>
    <n v="37504100607520"/>
    <x v="116"/>
    <s v="Hitchcock par Hitchcock / sous la direction de Sidney Gottlieb ; traduit de l'anglais et préfacé par Pierre Guglielmina"/>
    <s v="Paris : Flammarion, 2012"/>
    <s v="Hitchcock, Alfred 1899-1980"/>
    <n v="2012"/>
    <s v="TROI"/>
    <s v="CN"/>
    <n v="7"/>
    <x v="1"/>
  </r>
  <r>
    <n v="37504100679107"/>
    <x v="117"/>
    <s v="Les secrets d'Hollywood / Patrick Brion"/>
    <s v="Paris : Vuibert, impr. 2013"/>
    <s v="Brion, Patrick 1941-...."/>
    <n v="2013"/>
    <s v="TROI"/>
    <s v="CN"/>
    <n v="7"/>
    <x v="1"/>
  </r>
  <r>
    <n v="37504100690435"/>
    <x v="118"/>
    <s v="Le miroir obscur : une histoire du cinéma des vampires / Stéphane du Mesnildot"/>
    <s v="Pertuis (Vaucluse) : Rouge profond, 2013"/>
    <s v="Du Mesnildot, Stéphane 1969-...."/>
    <n v="2013"/>
    <s v="TROI"/>
    <s v="CN"/>
    <n v="7"/>
    <x v="1"/>
  </r>
  <r>
    <n v="37504100779527"/>
    <x v="112"/>
    <s v="Les théories des cinéastes / Jacques Aumont"/>
    <s v="Paris : Armand Colin, 2015"/>
    <s v="Aumont, Jacques 1942-.... 070"/>
    <n v="2015"/>
    <s v="TROI"/>
    <s v="CN"/>
    <n v="7"/>
    <x v="2"/>
  </r>
  <r>
    <n v="37504101052775"/>
    <x v="119"/>
    <s v="Archives et acteurs des cinémas d'animation en France : [actes du colloque organisé à Paris à l'Institut national d'hist"/>
    <s v="Paris : l'Harmattan, DL 2014"/>
    <s v=""/>
    <n v="2014"/>
    <s v="TROI"/>
    <s v="CN"/>
    <n v="7"/>
    <x v="1"/>
  </r>
  <r>
    <n v="37504101093290"/>
    <x v="120"/>
    <s v="Phénomène Stalker / ouvrage collectif dirigé par Alexandra Kaourova et Eugène"/>
    <s v="Lausanne [Paris] : l'Âge d'homme, 2015"/>
    <s v=""/>
    <n v="2015"/>
    <s v="TROI"/>
    <s v="CN"/>
    <n v="7"/>
    <x v="1"/>
  </r>
  <r>
    <n v="37504101105144"/>
    <x v="121"/>
    <s v="L'horizon de Michael Mann : suivi de &quot;Time is luck&quot;, entretien avec Michael Mann / Axel Cadieux"/>
    <s v="Levallois-Perret : Playlist Society, 2015"/>
    <s v="Cadieux, Axel"/>
    <n v="2015"/>
    <s v="TROI"/>
    <s v="CN"/>
    <n v="7"/>
    <x v="1"/>
  </r>
  <r>
    <n v="37504101208591"/>
    <x v="122"/>
    <s v="Western camarguais / sous la direction d'Estelle Rouquette, Sam Stourdz"/>
    <s v="Arles (Bouches-du-Rhône) : Actes Sud,Rencontres d'Arles : Musée de la Camargue, DL 2016, cop. 2016"/>
    <s v=""/>
    <n v="2016"/>
    <s v="TROI"/>
    <s v="CN"/>
    <n v="7"/>
    <x v="1"/>
  </r>
  <r>
    <n v="37504101214813"/>
    <x v="123"/>
    <s v="Faire un film / Sidney Lumet ; traduit de l'anglais (États-Unis) par Charles Villalon"/>
    <s v="[Nantes] : Capricci, DL 2016"/>
    <s v="Lumet, Sidney 1924-2011 070"/>
    <n v="2016"/>
    <s v="TROI"/>
    <s v="CN"/>
    <n v="7"/>
    <x v="1"/>
  </r>
  <r>
    <n v="37504101278388"/>
    <x v="124"/>
    <s v="L'animation japonaise en France : réception, diffusion, réappropriations / sous la direction de Marie Pruvost-Delaspre"/>
    <s v="Paris : l'Harmattan, DL 2016"/>
    <s v=""/>
    <n v="2016"/>
    <s v="TROI"/>
    <s v="CN"/>
    <n v="7"/>
    <x v="1"/>
  </r>
  <r>
    <n v="37504101278446"/>
    <x v="125"/>
    <s v="Nicole Kidman / Alexandre Tylski"/>
    <s v="Paris : Cahiers du cinéma, 2016"/>
    <s v="Tylski, Alexandre 1976-.... 070"/>
    <n v="2016"/>
    <s v="TROI"/>
    <s v="CN"/>
    <n v="7"/>
    <x v="1"/>
  </r>
  <r>
    <n v="37504101462461"/>
    <x v="126"/>
    <s v="Le cinéma italien de 1945 à nos jours : crise et création / Laurence Schifano"/>
    <s v="Paris : Armand Colin, 2016"/>
    <s v="Schifano, Laurence 1947-.... 070"/>
    <n v="2016"/>
    <s v="TROI"/>
    <s v="CN"/>
    <n v="7"/>
    <x v="4"/>
  </r>
  <r>
    <n v="37504101506408"/>
    <x v="127"/>
    <s v="L'analyse de film avec Deleuze / Jean-Pierre Esquenazi ; préface de Pierre Montebello"/>
    <s v="Paris : CNRS Editions, 2017"/>
    <s v="Esquenazi, Jean-Pierre 1950-.... 070"/>
    <n v="2017"/>
    <s v="TROI"/>
    <s v="CN"/>
    <n v="7"/>
    <x v="2"/>
  </r>
  <r>
    <n v="37504101506416"/>
    <x v="128"/>
    <s v="L'histoire du cinéma illustrée / Vincent Mirabel"/>
    <s v="Paris : First éditions, DL 2017"/>
    <s v="Mirabel, Vincent 070"/>
    <n v="2017"/>
    <s v="TROI"/>
    <s v="CN"/>
    <n v="7"/>
    <x v="3"/>
  </r>
  <r>
    <n v="37504101597811"/>
    <x v="129"/>
    <s v="Un art documentaire : enjeux esthétiques, politiques et éthiques / sous la direction d'Aline Caillet, Frédéric Pouil"/>
    <s v="Rennes : Presses universitaires de Rennes, 2017"/>
    <s v=""/>
    <n v="2017"/>
    <s v="TROI"/>
    <s v="CN"/>
    <n v="7"/>
    <x v="2"/>
  </r>
  <r>
    <n v="37504101670279"/>
    <x v="130"/>
    <s v="Filmer la peau / sous la direction de Priska Morrissey et Emmanuel Siety"/>
    <s v="Rennes : Presses universitaires de Rennes, 2017"/>
    <s v=""/>
    <n v="2017"/>
    <s v="TROI"/>
    <s v="CN"/>
    <n v="7"/>
    <x v="2"/>
  </r>
  <r>
    <n v="37504101674313"/>
    <x v="131"/>
    <s v="Les variations Hong Sang-Soo. 1 / sous la direction de Simon Daniellou, Antony Fiant ; préface Claire Denis"/>
    <s v="Grenoble : De l'incidence-éditeur, 2018"/>
    <s v=""/>
    <n v="2018"/>
    <s v="TROI"/>
    <s v="CN"/>
    <n v="7"/>
    <x v="1"/>
  </r>
  <r>
    <n v="37504101696928"/>
    <x v="67"/>
    <s v="Nanni Moretti : l'égarement du présent / Roberto De Gaetano"/>
    <s v="Milan (Italie) : Editions Mimésis, 2018"/>
    <s v="De Gaetano, Roberto 1965-.... 070"/>
    <n v="2018"/>
    <s v="TROI"/>
    <s v="CN"/>
    <n v="7"/>
    <x v="1"/>
  </r>
  <r>
    <n v="37504101698668"/>
    <x v="2"/>
    <s v="L'analyse du film / Raymond Bellour"/>
    <s v="[Paris] : Calmann-Lévy, 1995"/>
    <s v="Bellour, Raymond 1939-.... 070"/>
    <n v="1995"/>
    <s v="TROI"/>
    <s v="CN"/>
    <n v="7"/>
    <x v="2"/>
  </r>
  <r>
    <n v="37504101762852"/>
    <x v="132"/>
    <s v="L'espace du rêve / David Lynch et Kristine McKenna ; traduit de l'anglais (Etats-Unis) par Carole Delporte et Johan-Fr"/>
    <s v="Paris : Lattès, 2018"/>
    <s v="Lynch, David 1946-.... 070"/>
    <n v="2018"/>
    <s v="TROI"/>
    <s v="CN"/>
    <n v="7"/>
    <x v="1"/>
  </r>
  <r>
    <n v="37504101762902"/>
    <x v="24"/>
    <s v="Ingmar Bergman / Roberto Chiesi ; traduit de l'italien par Mario Cuxac"/>
    <s v="Paris : Gremese, 2018"/>
    <s v="Chiesi, Roberto 070"/>
    <n v="2018"/>
    <s v="TROI"/>
    <s v="CN"/>
    <n v="7"/>
    <x v="1"/>
  </r>
  <r>
    <n v="37504101768354"/>
    <x v="133"/>
    <s v="Cinéma absolu : avant-garde, 1920-1930 / Patrick de Haas"/>
    <s v="Paris : Mettray éditions : Éditions Macula, DL 2018"/>
    <s v="Haas, Patrick de 1953-.... 070"/>
    <n v="2018"/>
    <s v="TROI"/>
    <s v="CN"/>
    <n v="7"/>
    <x v="1"/>
  </r>
  <r>
    <n v="37504101768388"/>
    <x v="134"/>
    <s v="La forme de l'eau : créer un conte de fées pour une époque troublée / Gina McIntyre ; avant-propos par Guillermo del"/>
    <s v="Talence (Gironde) : Akileos, 2018"/>
    <s v="McIntyre, Gina 070"/>
    <n v="2018"/>
    <s v="TROI"/>
    <s v="CN"/>
    <n v="7"/>
    <x v="1"/>
  </r>
  <r>
    <n v="37504101768396"/>
    <x v="50"/>
    <s v="Godard : inventions d'un cinéma politique / David Faroult"/>
    <s v="Paris : Amsterdam : les Prairies ordinaires, 2018"/>
    <s v="Faroult, David 1974-.... 070"/>
    <n v="2018"/>
    <s v="TROI"/>
    <s v="CN"/>
    <n v="7"/>
    <x v="1"/>
  </r>
  <r>
    <n v="37504101788725"/>
    <x v="135"/>
    <s v="Les effets spéciaux au cinéma : un siècle de créations en France et dans le monde / Réjane Hamus-Vallée, Caroline"/>
    <s v="Malakoff (Hauts-de-Seine) : Armand Colin, 2018"/>
    <s v="Hamus-Vallée, Réjane 1975-.... 070"/>
    <n v="2018"/>
    <s v="TROI"/>
    <s v="CN"/>
    <n v="7"/>
    <x v="1"/>
  </r>
  <r>
    <n v="37504101869004"/>
    <x v="136"/>
    <s v="Dictionnaire du cinéma japonais en 101 cinéastes : l'âge d'or, 1935-1975 / sous la direction de Pascal-Alex Vincent ;"/>
    <s v="Paris : Carlotta Films : GM éditions, 2018"/>
    <s v=""/>
    <n v="2018"/>
    <s v="TROI"/>
    <s v="CN"/>
    <n v="7"/>
    <x v="1"/>
  </r>
  <r>
    <n v="37504101940391"/>
    <x v="137"/>
    <s v="Faire d'un bon scénario un scénario formidable / Linda Seger ; traduit de l'anglais par Brigitte Gauthier"/>
    <s v="Paris : Dixit, 2019"/>
    <s v="Seger, Linda 1945-.... 070"/>
    <n v="2019"/>
    <s v="TROI"/>
    <s v="CN"/>
    <n v="7"/>
    <x v="1"/>
  </r>
  <r>
    <n v="37504102300660"/>
    <x v="138"/>
    <s v="Des lumières et des ombres / Henri Alekan ; préface Alain Robbe-Grillet ; [annotation de Joseph Losey] ; postface, Ma"/>
    <s v="Paris : La Table ronde, DL 2022"/>
    <s v="Alekan, Henri 1909-2001 070"/>
    <n v="2022"/>
    <s v="TROI"/>
    <s v="CN"/>
    <n v="7"/>
    <x v="1"/>
  </r>
  <r>
    <n v="37504102347737"/>
    <x v="139"/>
    <s v="Nosferatu le vampire / Paola Palma, Dimitri Vezyroglou"/>
    <s v="Neuilly-sur-Seine (Hauts-de-Seine) : Atlande, 2021"/>
    <s v="Palma, Paola 1971-.... 070"/>
    <n v="2021"/>
    <s v="TROI"/>
    <s v="CN"/>
    <n v="7"/>
    <x v="1"/>
  </r>
  <r>
    <n v="37504102423199"/>
    <x v="140"/>
    <s v="écrire la ville au cinéma : traces, mouvements, imbrications / sous la direction de Nicolas Droin et Mélanie Forret"/>
    <s v="Saint-Denis : Presses Universitaires de Vincennes, DL 2022"/>
    <s v="Droin, Nicolas 651"/>
    <n v="2022"/>
    <s v="TROI"/>
    <s v="CN"/>
    <n v="7"/>
    <x v="1"/>
  </r>
  <r>
    <n v="37504102470422"/>
    <x v="141"/>
    <s v="Camp ! : 20 ans d'outrances dans le cinéma anglo-saxon (1960-1980). Volume I Horreur et exploitation / Pascal Françaix"/>
    <s v="Paris : Marest éditeur, 2021"/>
    <s v="Françaix, Pascal 1971-.... 070"/>
    <n v="2021"/>
    <s v="TROI"/>
    <s v="CN"/>
    <n v="7"/>
    <x v="1"/>
  </r>
  <r>
    <n v="37504102593793"/>
    <x v="142"/>
    <s v="Brigitte Bardot / Aurore Nive"/>
    <s v="Clichy : Casa éditions, DL 2022"/>
    <s v="Nive, Aurore 070"/>
    <n v="2022"/>
    <s v="TROI"/>
    <s v="CN"/>
    <n v="7"/>
    <x v="1"/>
  </r>
  <r>
    <n v="37504102602784"/>
    <x v="143"/>
    <s v="La fabrique de l'animation : pièces filmiques en chantier / sous la direction de Patrick Barrès, Bérénice Bonhomme,"/>
    <s v="Paris : l'Harmattan, impr. 2021"/>
    <s v=""/>
    <n v="2021"/>
    <s v="TROI"/>
    <s v="CN"/>
    <n v="7"/>
    <x v="1"/>
  </r>
  <r>
    <n v="37504102647813"/>
    <x v="144"/>
    <s v="Le grand livre des techniques du cinéma d'animation : écriture, production, post-production / Olivier Cotte ; préface"/>
    <s v="Malakoff (Hauts-de-Seine) : Dunod, 2021"/>
    <s v="Cotte, Olivier 1963-.... 070"/>
    <n v="2021"/>
    <s v="TROI"/>
    <s v="CN"/>
    <n v="7"/>
    <x v="1"/>
  </r>
  <r>
    <n v="37504000012631"/>
    <x v="145"/>
    <s v="&quot;L'exercice a été profitable, Monsieur.&quot; / Serge Daney ; texte présenté par Jean-Claude Biette et Emmanuel Crimail"/>
    <s v="Paris : POL, 1993"/>
    <s v="Daney, Serge 1944-1992"/>
    <n v="1993"/>
    <s v="TROI"/>
    <s v="CN"/>
    <n v="6"/>
    <x v="1"/>
  </r>
  <r>
    <n v="37504000484582"/>
    <x v="146"/>
    <s v="L'avant-garde cinématographique en France dans les années vingt : idées, conceptions, théories / Noureddine Ghali ; post"/>
    <s v="Paris : Paris Expérimental, 1995"/>
    <s v="Ghali, Noureddine 1945-1993"/>
    <n v="1995"/>
    <s v="TROI"/>
    <s v="CN"/>
    <n v="6"/>
    <x v="1"/>
  </r>
  <r>
    <n v="37504000489847"/>
    <x v="147"/>
    <s v="L'Écran démoniaque / Lotte H. Eisner"/>
    <s v="[Paris] : Ramsay, 1985"/>
    <s v="Eisner, Lotte H. 1896-1983 070"/>
    <n v="1985"/>
    <s v="TROI"/>
    <s v="CN"/>
    <n v="6"/>
    <x v="1"/>
  </r>
  <r>
    <n v="37504000520997"/>
    <x v="148"/>
    <s v="Le film hollywoodien classique / Jacqueline Nacache"/>
    <s v="Paris : Nathan université, 2001"/>
    <s v="Nacache, Jacqueline 1953-...."/>
    <n v="2001"/>
    <s v="TROI"/>
    <s v="CN"/>
    <n v="6"/>
    <x v="1"/>
  </r>
  <r>
    <n v="37504000595338"/>
    <x v="149"/>
    <s v="Décadrages : peinture et cinéma / Pascal Bonitzer"/>
    <s v="Paris : Cahiers du cinéma, 1985"/>
    <s v="Bonitzer, Pascal 1946-...."/>
    <n v="1985"/>
    <s v="TROI"/>
    <s v="CN"/>
    <n v="6"/>
    <x v="2"/>
  </r>
  <r>
    <n v="37504000637940"/>
    <x v="150"/>
    <s v="Un siècle de cinéma belge / Paul Thomas"/>
    <s v="Ottignies (Belgique) : Quorum, 1996"/>
    <s v="Thomas, Paul 1852-1937"/>
    <n v="1995"/>
    <s v="TROI"/>
    <s v="CN"/>
    <n v="6"/>
    <x v="1"/>
  </r>
  <r>
    <n v="37504000693596"/>
    <x v="151"/>
    <s v="Le je filmé / [éd. par Yann Beauvais, Jean-Michel Bouhours]"/>
    <s v="Paris : Centre Georges Pompidou, 1995"/>
    <s v=""/>
    <n v="1995"/>
    <s v="TROI"/>
    <s v="CN"/>
    <n v="6"/>
    <x v="2"/>
  </r>
  <r>
    <n v="37504000949519"/>
    <x v="152"/>
    <s v="Le cinéma chinois : 1984-1997 / Régis Bergeron"/>
    <s v="Aix-en-Provence : Institut de l'Image, 1997"/>
    <s v="Bergeron, Régis 1923-2007"/>
    <n v="1997"/>
    <s v="TROI"/>
    <s v="CN"/>
    <n v="6"/>
    <x v="1"/>
  </r>
  <r>
    <n v="37504001099041"/>
    <x v="153"/>
    <s v="Le son direct au cinéma : entretiens / Claudine Nougaret, Sophie Chiabaut"/>
    <s v="Paris : Institut de formation et d'enseignement pour les métiers de l'image et du son, 1997"/>
    <s v="Nougaret, Claudine 1958-...."/>
    <n v="1997"/>
    <s v="TROI"/>
    <s v="CN"/>
    <n v="6"/>
    <x v="1"/>
  </r>
  <r>
    <n v="37504001137775"/>
    <x v="138"/>
    <s v="Le vécu et l'imaginaire : chroniques d'un homme d'images / Henri Alekan ; introd. Philippe Pierre-Adolphe et José-Louis"/>
    <s v="Genève : Source publishing-La Sirène, 1999"/>
    <s v="Alekan, Henri 1909-2001"/>
    <n v="1999"/>
    <s v="TROI"/>
    <s v="CN"/>
    <n v="6"/>
    <x v="1"/>
  </r>
  <r>
    <n v="37504001208758"/>
    <x v="154"/>
    <s v="L'impossible Monsieur Raimu / Raymond Castans"/>
    <s v="Paris : Ed. de Fallois, 1999"/>
    <s v="Castans, Raymond 1920-2006"/>
    <n v="1999"/>
    <s v="TROI"/>
    <s v="CN"/>
    <n v="6"/>
    <x v="1"/>
  </r>
  <r>
    <n v="37504001368958"/>
    <x v="155"/>
    <s v="Direction montage / Jorge Sinclair"/>
    <s v="Biarritz : Atlantica, 1998"/>
    <s v="Sinclair, Jorge 1946-...."/>
    <n v="1998"/>
    <s v="TROI"/>
    <s v="CN"/>
    <n v="6"/>
    <x v="1"/>
  </r>
  <r>
    <n v="37504001405008"/>
    <x v="156"/>
    <s v="Just like a shadow / Jonas Mekas ; Art direction &amp; design by Michel Mallard, interview by Jerôme Sans"/>
    <s v="Paris : P. Remy studio Göttingen : Steidl, 2000"/>
    <s v="Mekas, Jonas 1922-2019 070"/>
    <n v="2000"/>
    <s v="TROI"/>
    <s v="CN"/>
    <n v="6"/>
    <x v="1"/>
  </r>
  <r>
    <n v="37504001493038"/>
    <x v="157"/>
    <s v="&quot;Pauline à la plage&quot; d'Eric Rohmer / Carole Desbarats"/>
    <s v="Crisnée : Yellow Now, 1990"/>
    <s v="Desbarats, Carole 1948-...."/>
    <n v="1990"/>
    <s v="TROI"/>
    <s v="CN"/>
    <n v="6"/>
    <x v="1"/>
  </r>
  <r>
    <n v="37504002303897"/>
    <x v="67"/>
    <s v="Nanni Moretti / Jean A. Gili"/>
    <s v="Rome : Gremese, 2001"/>
    <s v="Gili, Jean A. 1938-...."/>
    <n v="2001"/>
    <s v="TROI"/>
    <s v="CN"/>
    <n v="6"/>
    <x v="1"/>
  </r>
  <r>
    <n v="37504002970216"/>
    <x v="158"/>
    <s v="Histoire sociale du cinéma français / Yann Daré"/>
    <s v="Paris : Éd. la Découverte, 2000"/>
    <s v="Darré, Yann 1952-2005"/>
    <n v="2000"/>
    <s v="TROI"/>
    <s v="CN"/>
    <n v="6"/>
    <x v="0"/>
  </r>
  <r>
    <n v="37504003084694"/>
    <x v="159"/>
    <s v="Gels et dégels : une autre histoire du cinéma soviétique, 1926-1968 / sous la dir. de Bernard Eisenschitz"/>
    <s v="Milan : Mazzotta Paris : Centre Pompidou, 2002"/>
    <s v=""/>
    <n v="2002"/>
    <s v="TROI"/>
    <s v="CN"/>
    <n v="6"/>
    <x v="1"/>
  </r>
  <r>
    <n v="37504004076822"/>
    <x v="91"/>
    <s v="Marilyn : la dernière déesse / Jérôme Charyn ; traduit de l'américain par Geneviève Thomas"/>
    <s v="[Paris] : Gallimard, DL 2007"/>
    <s v="Charyn, Jerome 1937-.... 070"/>
    <n v="2007"/>
    <s v="TROI"/>
    <s v="CN"/>
    <n v="6"/>
    <x v="1"/>
  </r>
  <r>
    <n v="37504004076947"/>
    <x v="160"/>
    <s v="La bataille du film : 1933-1945, le cinéma français entre allégeance et résistance / Alain Weber"/>
    <s v="Paris : Ramsay, impr. 2007"/>
    <s v="Weber, Alain 1930-2019"/>
    <n v="2007"/>
    <s v="TROI"/>
    <s v="CN"/>
    <n v="6"/>
    <x v="0"/>
  </r>
  <r>
    <n v="37504004091961"/>
    <x v="161"/>
    <s v="Gilles Deleuze et les images / [sous la direction de François Dosse et Jean-Michel Frodon]"/>
    <s v="[Paris] : &quot;Cahiers du Cinéma&quot; [Bry-sur-Marne] : Institut national de l'audiovisuel, impr. 2008"/>
    <s v=""/>
    <n v="2008"/>
    <s v="TROI"/>
    <s v="CN"/>
    <n v="6"/>
    <x v="2"/>
  </r>
  <r>
    <n v="37504004113427"/>
    <x v="162"/>
    <s v="Esthétique du motif : cinéma, musique, peinture / Emmanuelle André"/>
    <s v="Saint-Denis : Presses universitaires de Vincennes, impr. 2007"/>
    <s v="André, Emmanuelle 1970-...."/>
    <n v="2007"/>
    <s v="TROI"/>
    <s v="CN"/>
    <n v="6"/>
    <x v="2"/>
  </r>
  <r>
    <n v="37504004113526"/>
    <x v="163"/>
    <s v="Cinéma et abstraction : des croisements / Raphaël Bassan"/>
    <s v="Paris : Paris expérimental, 2007"/>
    <s v="Bassan, Raphaël 1948-...."/>
    <n v="2007"/>
    <s v="TROI"/>
    <s v="CN"/>
    <n v="6"/>
    <x v="1"/>
  </r>
  <r>
    <n v="37504004139844"/>
    <x v="45"/>
    <s v="&quot;Hiroshima mon amour&quot; / Jean-Louis Leutrat"/>
    <s v="Paris : A. Colin, DL 2008"/>
    <s v="Leutrat, Jean-Louis 1941-2011"/>
    <n v="2008"/>
    <s v="TROI"/>
    <s v="CN"/>
    <n v="6"/>
    <x v="1"/>
  </r>
  <r>
    <n v="37504004199483"/>
    <x v="164"/>
    <s v="Le western, une histoire parallèle des États-Unis / William Bourton"/>
    <s v="Paris : Presses universitaires de France, impr. 2008"/>
    <s v="Bourton, William"/>
    <n v="2008"/>
    <s v="TROI"/>
    <s v="CN"/>
    <n v="6"/>
    <x v="1"/>
  </r>
  <r>
    <n v="37504004384291"/>
    <x v="165"/>
    <s v="Abbas Kiarostami : le cinéma à l'épreuve du réel / dir. Philippe Ragel"/>
    <s v="Toulouse : Presses universitaires du Mirail-Toulouse Crisnée (Belgique) : Yellow now, 2008"/>
    <s v=""/>
    <n v="2008"/>
    <s v="TROI"/>
    <s v="CN"/>
    <n v="6"/>
    <x v="1"/>
  </r>
  <r>
    <n v="37504004402606"/>
    <x v="166"/>
    <s v="Dictionnaire du cinéma asiatique / dir. Adrien Gombeaud"/>
    <s v="Paris : Nouveau Monde éditions, 2008"/>
    <s v=""/>
    <n v="2008"/>
    <s v="TROI"/>
    <s v="CN"/>
    <n v="6"/>
    <x v="1"/>
  </r>
  <r>
    <n v="37504004456586"/>
    <x v="167"/>
    <s v="Les Oscars du film d'animation : secrets de fabrication de 13 courts-métrages récompensés à Hollywood / Olivier Cott"/>
    <s v="Paris : Eyrolles, DL 2006"/>
    <s v="Cotte, Olivier 1963-.... 070"/>
    <n v="2006"/>
    <s v="TROI"/>
    <s v="CN"/>
    <n v="6"/>
    <x v="1"/>
  </r>
  <r>
    <n v="37504004482624"/>
    <x v="50"/>
    <s v="Histoire(s) du cinéma de Jean-Luc Godard : la force faible d'un art / Céline Scemama"/>
    <s v="Paris : L'Harmattan, 2006"/>
    <s v="Scemama, Céline 1972-...."/>
    <n v="2006"/>
    <s v="TROI"/>
    <s v="CN"/>
    <n v="6"/>
    <x v="1"/>
  </r>
  <r>
    <n v="37504004482772"/>
    <x v="47"/>
    <s v="Wong Kar Wai / Thierry Jousse"/>
    <s v="Paris : Cahiers du cinéma, 2006"/>
    <s v="Jousse, Thierry 1961-...."/>
    <n v="2006"/>
    <s v="TROI"/>
    <s v="CN"/>
    <n v="6"/>
    <x v="1"/>
  </r>
  <r>
    <n v="37504004629166"/>
    <x v="139"/>
    <s v="F.W. Murnau / Charles Jameux"/>
    <s v="Paris : Cerf, 2006"/>
    <s v="Jameux, Charles Bernard 1943-...."/>
    <n v="2006"/>
    <s v="TROI"/>
    <s v="CN"/>
    <n v="6"/>
    <x v="1"/>
  </r>
  <r>
    <n v="37504004642086"/>
    <x v="168"/>
    <s v="Histoire politique du cinéma. 1 / Régis Dubois, Antoine Coppola"/>
    <s v="Arles (Bouches-du-Rhône) : Sulliver, 2007"/>
    <s v="Dubois, Régis 1973-...."/>
    <n v="2007"/>
    <s v="TROI"/>
    <s v="CN"/>
    <n v="6"/>
    <x v="3"/>
  </r>
  <r>
    <n v="37504004743686"/>
    <x v="169"/>
    <s v="L'école de Barcelone : un cinéma d'avant-garde en Espagne sous le franquisme / Jean-Paul Aubert"/>
    <s v="Paris : L'Harmattan, 2009"/>
    <s v="Aubert, Jean-Paul 1966-...."/>
    <n v="2009"/>
    <s v="TROI"/>
    <s v="CN"/>
    <n v="6"/>
    <x v="1"/>
  </r>
  <r>
    <n v="37504004923312"/>
    <x v="170"/>
    <s v="Le point de vue : de la vision du cinéaste au regard du spectateur / Joël Magny"/>
    <s v="Paris : &quot;Cahiers du cinéma&quot; : CNDP, cop. 2001"/>
    <s v="Magny, Joël 1946-2017 070"/>
    <n v="2001"/>
    <s v="TROI"/>
    <s v="CN"/>
    <n v="6"/>
    <x v="2"/>
  </r>
  <r>
    <n v="37504005216153"/>
    <x v="171"/>
    <s v="Gowns by Adrian : the MGM years, 1928-1941 / by Howard Gutner"/>
    <s v="New York, N.Y. : Harry N. Abrams, 2001"/>
    <s v="Gutner, Howard"/>
    <n v="2001"/>
    <s v="TROI"/>
    <s v="CN"/>
    <n v="6"/>
    <x v="1"/>
  </r>
  <r>
    <n v="37504005222995"/>
    <x v="172"/>
    <s v="Fernandel / Jacques Lorcey"/>
    <s v="Paris : Ramsay, 1990"/>
    <s v="Lorcey, Jacques 1938-.... 070"/>
    <n v="1990"/>
    <s v="TROI"/>
    <s v="CN"/>
    <n v="6"/>
    <x v="1"/>
  </r>
  <r>
    <n v="37504005268063"/>
    <x v="173"/>
    <s v="Screen deco : a celebration of high style in Hollywood / Howard Mandelbaum, Eric Myers"/>
    <s v="Bromley : Columbus, 1985"/>
    <s v="Mandelbaum, Howard"/>
    <n v="1985"/>
    <s v="TROI"/>
    <s v="CN"/>
    <n v="6"/>
    <x v="1"/>
  </r>
  <r>
    <n v="37504005322498"/>
    <x v="174"/>
    <s v="L'adaptation cinématographique et littéraire / Jeanne-Marie Clerc, Monique Carcaud-Macaire"/>
    <s v="Paris : Klincksieck, 2004"/>
    <s v="Clerc, Jeanne-Marie 1941-...."/>
    <n v="2004"/>
    <s v="TROI"/>
    <s v="CN"/>
    <n v="6"/>
    <x v="1"/>
  </r>
  <r>
    <n v="37504005511322"/>
    <x v="175"/>
    <s v="Politique du cinéma iranien : le cinéma iranien de l'âyatollâh Khomeyni au président Khâtami / Agnès Devictor"/>
    <s v="Paris : CNRS Editions, 2004"/>
    <s v="Devictor, Agnès 1971-...."/>
    <n v="2004"/>
    <s v="TROI"/>
    <s v="CN"/>
    <n v="6"/>
    <x v="1"/>
  </r>
  <r>
    <n v="37504005553860"/>
    <x v="176"/>
    <s v="Lars von Trier : le provocateur / Jean-Claude Lamy"/>
    <s v="Paris : Grasset, 2005"/>
    <s v="Lamy, Jean-Claude 1941-...."/>
    <n v="2005"/>
    <s v="TROI"/>
    <s v="CN"/>
    <n v="6"/>
    <x v="1"/>
  </r>
  <r>
    <n v="37504005553894"/>
    <x v="177"/>
    <s v="Merci la vie ! : aventures cinématographiques / Claude Pinoteau"/>
    <s v="Paris : le Cherche Midi, 2005"/>
    <s v="Pinoteau, Claude 1925-2012"/>
    <n v="2005"/>
    <s v="TROI"/>
    <s v="CN"/>
    <n v="6"/>
    <x v="1"/>
  </r>
  <r>
    <n v="37504005556053"/>
    <x v="178"/>
    <s v="José Celso Martinez Correa : du théâtre au cinéma : publié à l'occasion du 16e Festival, 16 mars au 1er avril 2005 à Bob"/>
    <s v="Bobigny : Magic Cinéma, 2005"/>
    <s v=""/>
    <n v="2005"/>
    <s v="TROI"/>
    <s v="CN"/>
    <n v="6"/>
    <x v="1"/>
  </r>
  <r>
    <n v="37504005556145"/>
    <x v="179"/>
    <s v="Sautet par Sautet / N. T. Binh, Dominique Rabourdin ; avec la collaboration de Renaud Bezombes ; [avec les témoignages d"/>
    <s v="Paris : La Martinière, impr. 2005"/>
    <s v="Binh, N. T. 1958-...."/>
    <n v="2005"/>
    <s v="TROI"/>
    <s v="CN"/>
    <n v="6"/>
    <x v="1"/>
  </r>
  <r>
    <n v="37504005568470"/>
    <x v="180"/>
    <s v="Le cinéma et moi / Krzysztof Kieślowski ; traduit du polonais par Margot Carlier et Véronique Patte ; édition établ"/>
    <s v="Lausanne [Paris] : les Éd. Noir sur blanc, impr. 2006"/>
    <s v="Kieślowski, Krzysztof 1941-1996"/>
    <n v="2006"/>
    <s v="TROI"/>
    <s v="CN"/>
    <n v="6"/>
    <x v="1"/>
  </r>
  <r>
    <n v="37504005579345"/>
    <x v="181"/>
    <s v="Le film noir / Noël Simsolo"/>
    <s v="Paris : Cahiers du cinéma, 2005"/>
    <s v="Simsolo, Noël 1944-...."/>
    <n v="2005"/>
    <s v="TROI"/>
    <s v="CN"/>
    <n v="6"/>
    <x v="1"/>
  </r>
  <r>
    <n v="37504005641962"/>
    <x v="182"/>
    <s v="Le Cinéma chinois / textes de Geremie Barmé, Raphaël Bassan, Régis Bergeron, Chris Berry... [et al.] ; sous la dir."/>
    <s v="Paris : Centre Georges Pompidou, 1985"/>
    <s v=""/>
    <n v="1985"/>
    <s v="TROI"/>
    <s v="CN"/>
    <n v="6"/>
    <x v="1"/>
  </r>
  <r>
    <n v="37504006112369"/>
    <x v="183"/>
    <s v="Écrire l'animation : recueil de discours et d'informations pratiques sur le scénario du film d'animation / conception"/>
    <s v="Paris : AFCA, Association française du cinéma d'animation, 2001"/>
    <s v="Bak, Mikhal"/>
    <n v="2001"/>
    <s v="TROI"/>
    <s v="CN"/>
    <n v="6"/>
    <x v="1"/>
  </r>
  <r>
    <n v="37504100012010"/>
    <x v="83"/>
    <s v="L'art des foules : théories de la réception filmique comme phénomène collectif en France, 1908-1930 / Emmanuel Plasserau"/>
    <s v="Villeneuve-d'Ascq : Presses universitaires du Septentrion, 2011"/>
    <s v="Plasseraud, Emmanuel 1970-...."/>
    <n v="2011"/>
    <s v="TROI"/>
    <s v="CN"/>
    <n v="6"/>
    <x v="2"/>
  </r>
  <r>
    <n v="37504100022522"/>
    <x v="184"/>
    <s v="Textes sur le cinéma / Viktor Chklovski ; choisis, traduits et présentés par Valérie Pozner"/>
    <s v="Lausanne (Suisse) : L'Age d'Homme, 2012"/>
    <s v="Šklovskij, Viktor Borisovič 1893-1984"/>
    <n v="2012"/>
    <s v="TROI"/>
    <s v="CN"/>
    <n v="6"/>
    <x v="2"/>
  </r>
  <r>
    <n v="37504100034154"/>
    <x v="185"/>
    <s v="Le dictionnaire Eustache / sous la direction d'Antoine de Baecque"/>
    <s v="Paris : Léo Scheer, 2011"/>
    <s v="Baecque, Antoine de 1962-...."/>
    <n v="2011"/>
    <s v="TROI"/>
    <s v="CN"/>
    <n v="6"/>
    <x v="1"/>
  </r>
  <r>
    <n v="37504100037041"/>
    <x v="186"/>
    <s v="Les enjeux du cinéma espagnol : de la guerre à la postmodernité / sous la direction de Vicente Sanchez-Biosca, Vicente J"/>
    <s v="Paris : L'Harmattan, 2010"/>
    <s v=""/>
    <n v="2010"/>
    <s v="TROI"/>
    <s v="CN"/>
    <n v="6"/>
    <x v="1"/>
  </r>
  <r>
    <n v="37504100058013"/>
    <x v="187"/>
    <s v="Le cinéma critique : de l'argentique au numérique, voies et formes de l'objection visuelle / sous la direction de Nicole"/>
    <s v="Paris : Publications de la Sorbonne, 2010"/>
    <s v=""/>
    <n v="2010"/>
    <s v="TROI"/>
    <s v="CN"/>
    <n v="6"/>
    <x v="2"/>
  </r>
  <r>
    <n v="37504100392321"/>
    <x v="188"/>
    <s v="Hong Kong action : le sabre, le poing et le fusil / Marvin Montes"/>
    <s v="Lyon : Aardvark éditions, DL 2021"/>
    <s v="Montes, Marvin 198.-.... 070"/>
    <n v="2021"/>
    <s v="TROI"/>
    <s v="CN"/>
    <n v="6"/>
    <x v="1"/>
  </r>
  <r>
    <n v="37504100392347"/>
    <x v="189"/>
    <s v="John Ford : histoire, image et politique / collectif dirigé par Natacha Pfeiffer &amp; Laurent Van Eynde"/>
    <s v="Gollion (Suisse) [Paris] : Infolio, impr. 2021"/>
    <s v=""/>
    <n v="2021"/>
    <s v="TROI"/>
    <s v="CN"/>
    <n v="6"/>
    <x v="1"/>
  </r>
  <r>
    <n v="37504100406626"/>
    <x v="190"/>
    <s v="Nouvelles Chines, nouveaux cinémas : / Bérénice Reynaud"/>
    <s v="Paris : Cahiers du cinéma, 1999"/>
    <s v="Reynaud, Bérénice"/>
    <n v="1999"/>
    <s v="TROI"/>
    <s v="CN"/>
    <n v="6"/>
    <x v="1"/>
  </r>
  <r>
    <n v="37504100443066"/>
    <x v="191"/>
    <s v="Entre littérature et cinéma : les affinités électives : échanges, conversions, hybridations / Jean Cléder"/>
    <s v="Paris : Armand Colin, 2012"/>
    <s v="Cléder, Jean 1964-...."/>
    <n v="2012"/>
    <s v="TROI"/>
    <s v="CN"/>
    <n v="6"/>
    <x v="2"/>
  </r>
  <r>
    <n v="37504100443199"/>
    <x v="192"/>
    <s v="Réaliser un storyboard pour le cinéma / Louis de Rancourt, Olivier Saint-Vincent et Raphaël Saint-Vincent"/>
    <s v="Paris : Eyrolles, 2012"/>
    <s v="Rancourt, Louis de"/>
    <n v="2012"/>
    <s v="TROI"/>
    <s v="CN"/>
    <n v="6"/>
    <x v="1"/>
  </r>
  <r>
    <n v="37504100513587"/>
    <x v="193"/>
    <s v="Collection films / sous la direction de Philippe-Alain Michaud"/>
    <s v="Paris : Ed. du Centre Pompidou, 2012"/>
    <s v=""/>
    <n v="2012"/>
    <s v="TROI"/>
    <s v="CN"/>
    <n v="6"/>
    <x v="1"/>
  </r>
  <r>
    <n v="37504100581386"/>
    <x v="194"/>
    <s v="L'avenir de la mémoire : patrimoine, restauration, réemploi cinématographiques / édition André Habib, Michel Marie"/>
    <s v="Villeneuve-d'Ascq (Nord) : Presses universitaires du Septentrion, 2013"/>
    <s v=""/>
    <n v="2013"/>
    <s v="TROI"/>
    <s v="CN"/>
    <n v="6"/>
    <x v="1"/>
  </r>
  <r>
    <n v="37504100725306"/>
    <x v="195"/>
    <s v="Réflexions d'un cinéaste / Serge Eisenstein"/>
    <s v="Moscou : Editions du Progrès, 1958"/>
    <s v="Èjzenštejn, Sergej Mihajlovič 1898-1948"/>
    <n v="1958"/>
    <s v="TROI"/>
    <s v="CN"/>
    <n v="6"/>
    <x v="1"/>
  </r>
  <r>
    <n v="37504100725314"/>
    <x v="196"/>
    <s v="Le Cinéma russe et soviétique / textes de Émile Breton, Albert Cervoni, Bernard Eisenschitz, Jean-Marc Gayman... [et"/>
    <s v="Paris : l'Équerre : Centre Georges-Pompidou, 1981"/>
    <s v=""/>
    <n v="1981"/>
    <s v="TROI"/>
    <s v="CN"/>
    <n v="6"/>
    <x v="1"/>
  </r>
  <r>
    <n v="37504100726197"/>
    <x v="197"/>
    <s v="Les salles de cinéma : enjeux, défis et perspectives / sous la direction de Laurent Creton et Kira Kitsopanidou"/>
    <s v="Paris : Armand Colin, 2013"/>
    <s v=""/>
    <n v="2013"/>
    <s v="TROI"/>
    <s v="CN"/>
    <n v="6"/>
    <x v="1"/>
  </r>
  <r>
    <n v="37504100755568"/>
    <x v="198"/>
    <s v="Le méchant à l'écran : les paradoxes de l'indispensable figure du mal / responsable du numéro Karine Hidenbrand et Chris"/>
    <s v="Paris : L'Harmattan, 2013"/>
    <s v=""/>
    <n v="2013"/>
    <s v="TROI"/>
    <s v="CN"/>
    <n v="6"/>
    <x v="1"/>
  </r>
  <r>
    <n v="37504100779519"/>
    <x v="199"/>
    <s v="Techniques et technologies du cinéma : modalités, usages et pratiques des dispositifs cinématographiques à travers l"/>
    <s v="Rennes : Presses universitaires de Rennes, 2015"/>
    <s v=""/>
    <n v="2015"/>
    <s v="TROI"/>
    <s v="CN"/>
    <n v="6"/>
    <x v="1"/>
  </r>
  <r>
    <n v="37504100806064"/>
    <x v="200"/>
    <s v="Pour un cinéma contemporain soustractif / Antony Fiant"/>
    <s v="Saint-Denis : Presses universitaires de Vincennes, DL 2014"/>
    <s v="Fiant, Antony 1970-...."/>
    <n v="2014"/>
    <s v="TROI"/>
    <s v="CN"/>
    <n v="6"/>
    <x v="2"/>
  </r>
  <r>
    <n v="37504100912060"/>
    <x v="201"/>
    <s v="Le cinéma espagnol : histoire et culture / sous la direction de Pietsie Feenstra, Vicente Sanchez-Biosca"/>
    <s v="Paris : A. Colin, DL 2014"/>
    <s v=""/>
    <n v="2014"/>
    <s v="TROI"/>
    <s v="CN"/>
    <n v="6"/>
    <x v="1"/>
  </r>
  <r>
    <n v="37504100991759"/>
    <x v="202"/>
    <s v="Antonioni : exposition, Paris, Cinémathèque française, du 8 avril au 19 juillet 2015 / sous la direction de Dominique"/>
    <s v="Paris : Flammarion : Cinémathèque française, 2015"/>
    <s v=""/>
    <n v="2015"/>
    <s v="TROI"/>
    <s v="CN"/>
    <n v="6"/>
    <x v="1"/>
  </r>
  <r>
    <n v="37504101007761"/>
    <x v="203"/>
    <s v="Jeux sérieux : Cinéma et art contemporains transforment l'essai / Bertrand Bacqué, Cyril Neyrat, Clara Schulmann...[e"/>
    <s v="Genève : Mamco, Musée d'art moderne et contemporain de Genève : Head, Haute école d'art et de design, 2015"/>
    <s v=""/>
    <n v="2015"/>
    <s v="TROI"/>
    <s v="CN"/>
    <n v="6"/>
    <x v="2"/>
  </r>
  <r>
    <n v="37504101046827"/>
    <x v="80"/>
    <s v="Les chambres noires de David Fincher / Nathan Réra"/>
    <s v="Pertuis (Vaucluse) : Rouge profond, 2014"/>
    <s v="Réra, Nathan 1983-...."/>
    <n v="2014"/>
    <s v="TROI"/>
    <s v="CN"/>
    <n v="6"/>
    <x v="1"/>
  </r>
  <r>
    <n v="37504101205860"/>
    <x v="204"/>
    <s v="Daech, le cinéma et la mort / Jean-Louis Comolli"/>
    <s v="Lagrasse (Aude) : Verdier, 2016"/>
    <s v="Comolli, Jean-Louis 1941-2022 070"/>
    <n v="2016"/>
    <s v="TROI"/>
    <s v="CN"/>
    <n v="6"/>
    <x v="2"/>
  </r>
  <r>
    <n v="37504101277927"/>
    <x v="205"/>
    <s v="Tim Burton : horreurs enfantines / sous la direction de Mélanie Boissonneau, Bérénice Bonhomme et Adrienne Boutang"/>
    <s v="Paris : l'Harmattan, DL 2016"/>
    <s v=""/>
    <n v="2016"/>
    <s v="TROI"/>
    <s v="CN"/>
    <n v="6"/>
    <x v="1"/>
  </r>
  <r>
    <n v="37504101332441"/>
    <x v="120"/>
    <s v="Nunc. . 11 Tarkovski / textes réunis et présentés par Franck Damour"/>
    <s v="Clichy (Hauts-de-Seine) : Ed. de Corlevour, 2017"/>
    <s v=""/>
    <n v="2017"/>
    <s v="TROI"/>
    <s v="CN"/>
    <n v="6"/>
    <x v="1"/>
  </r>
  <r>
    <n v="37504101377420"/>
    <x v="206"/>
    <s v="Dans l'ombre où les regards se nouent : écrits sur le cinéma, l'art, la politique : 1926-1963 / Jacques-B. Brunius ;"/>
    <s v="Paris : Ed. du Sandre, 2016"/>
    <s v="Brunius, Jacques-Bernard 1906-1967 070"/>
    <n v="2016"/>
    <s v="TROI"/>
    <s v="CN"/>
    <n v="6"/>
    <x v="1"/>
  </r>
  <r>
    <n v="37504101436515"/>
    <x v="207"/>
    <s v="Le cinéma au XXe siècle : entre loi du marché et règles de l'art / Julien Duval"/>
    <s v="Paris : CNRS éditions, DL 2016"/>
    <s v="Duval, Julien 1972-.... 070"/>
    <n v="2016"/>
    <s v="TROI"/>
    <s v="CN"/>
    <n v="6"/>
    <x v="2"/>
  </r>
  <r>
    <n v="37504101462487"/>
    <x v="208"/>
    <s v="Ecrire une série télé : toutes les astuces pour rédiger une bible efficace / Karine De Falchi"/>
    <s v="Paris : Eyrolles, 2016"/>
    <s v="Falchi, Karine de 070"/>
    <n v="2016"/>
    <s v="TROI"/>
    <s v="CN"/>
    <n v="6"/>
    <x v="1"/>
  </r>
  <r>
    <n v="37504101556411"/>
    <x v="112"/>
    <s v="L'interprétation des films / Jacques Aumont"/>
    <s v="Malakoff (Hauts-de-Seine) : Armand Colin, 2017"/>
    <s v="Aumont, Jacques 1942-.... 070"/>
    <n v="2017"/>
    <s v="TROI"/>
    <s v="CN"/>
    <n v="6"/>
    <x v="2"/>
  </r>
  <r>
    <n v="37504101557385"/>
    <x v="92"/>
    <s v="L'autobiographie dilatée : entretiens avec Nanni Moretti / Jean A. Gili"/>
    <s v="Pertuis (Vaucluse) : Rouge profond, 2017"/>
    <s v="Moretti, Nanni 1953-.... 460"/>
    <n v="2017"/>
    <s v="TROI"/>
    <s v="CN"/>
    <n v="6"/>
    <x v="1"/>
  </r>
  <r>
    <n v="37504101673455"/>
    <x v="43"/>
    <s v="Naissances d'images : l'image dans l'image, des enluminures à la société des écrans / Vincent Amiel"/>
    <s v="Paris : Klincksieck, 2018"/>
    <s v="Amiel, Vincent 1956-.... 070"/>
    <n v="2018"/>
    <s v="TROI"/>
    <s v="CN"/>
    <n v="6"/>
    <x v="2"/>
  </r>
  <r>
    <n v="37504101779005"/>
    <x v="209"/>
    <s v="Peur : autobiographie / Dario Argento ; traduit de l'italien par Bianca Concolino Mancini et Paul Abram"/>
    <s v="Pertuis (Vaucluse) : Rouge profond, 2018"/>
    <s v="Argento, Dario 1940-.... 070"/>
    <n v="2018"/>
    <s v="TROI"/>
    <s v="CN"/>
    <n v="6"/>
    <x v="1"/>
  </r>
  <r>
    <n v="37504101871851"/>
    <x v="210"/>
    <s v="Catherine Deneuve : film par film / Isabelle Giordano ; avec la participation de Mathieu Guetta"/>
    <s v="[Paris] : Gallimard, DL 2018"/>
    <s v="Giordano, Isabelle 1963-.... 070"/>
    <n v="2018"/>
    <s v="TROI"/>
    <s v="CN"/>
    <n v="6"/>
    <x v="1"/>
  </r>
  <r>
    <n v="37504101875852"/>
    <x v="211"/>
    <s v="Twin Peaks : à l'intérieur du rêve / sous la direction de Sarah Hatchuel"/>
    <s v="Latresne (Gironde) : le Bord de l'eau, 2019"/>
    <s v=""/>
    <n v="2019"/>
    <s v="TROI"/>
    <s v="CN"/>
    <n v="6"/>
    <x v="1"/>
  </r>
  <r>
    <n v="37504101880951"/>
    <x v="211"/>
    <s v="La clef des songes : &quot;Mulholland drive&quot; / Pierre Tevanian"/>
    <s v="Strasbourg : Dans nos histoires, DL 2019"/>
    <s v="Tévanian, Pierre 1970-.... 070"/>
    <n v="2019"/>
    <s v="TROI"/>
    <s v="CN"/>
    <n v="6"/>
    <x v="1"/>
  </r>
  <r>
    <n v="37504101904454"/>
    <x v="110"/>
    <s v="Contribution à l'histoire du concept de montage : Kouléchov, Poudovkine, Vertov et Eisenstein / Dominique Chateau"/>
    <s v="Paris : l'Harmattan, impr. 2019"/>
    <s v="Chateau, Dominique 1948-.... 070"/>
    <n v="2019"/>
    <s v="TROI"/>
    <s v="CN"/>
    <n v="6"/>
    <x v="2"/>
  </r>
  <r>
    <n v="37504101916417"/>
    <x v="212"/>
    <s v="Désirs de rue : l'urbain, une matrice pour un nouveau cinéma / Hakim Boulouiz"/>
    <s v="Genève (Suisse) : MetisPresses, 2019"/>
    <s v="Boulouiz, Hakim 070"/>
    <n v="2019"/>
    <s v="TROI"/>
    <s v="CN"/>
    <n v="6"/>
    <x v="1"/>
  </r>
  <r>
    <n v="37504101919916"/>
    <x v="213"/>
    <s v="Belles et rebelles : celles qui ont dit non ! / Jean-Pierre Putters"/>
    <s v="Pertuis (Vaucluse) : Rouge profond, 2019"/>
    <s v="Putters, Jean-Pierre 1946-.... 070"/>
    <n v="2019"/>
    <s v="TROI"/>
    <s v="CN"/>
    <n v="6"/>
    <x v="1"/>
  </r>
  <r>
    <n v="37504101919957"/>
    <x v="31"/>
    <s v="Analyse d'une oeuvre : Fenêtre sur cour (Rear window), A. Hitchcock, 1954 / Eric Dufour, Laurent Jullier"/>
    <s v="Paris : Vrin, 2019"/>
    <s v="Dufour, Éric 1964-.... 070"/>
    <n v="2019"/>
    <s v="TROI"/>
    <s v="CN"/>
    <n v="6"/>
    <x v="1"/>
  </r>
  <r>
    <n v="37504101924932"/>
    <x v="214"/>
    <s v="Les cinémas de Caro &amp; Jeunet / avant-propos de Dominique Pinon ; préface de Claudie Ossard ; entretiens conduits par L"/>
    <s v="Paris : Cernunnos, 2018"/>
    <s v=""/>
    <n v="2018"/>
    <s v="TROI"/>
    <s v="CN"/>
    <n v="6"/>
    <x v="1"/>
  </r>
  <r>
    <n v="37504101944047"/>
    <x v="55"/>
    <s v="Entretiens (1949-1975) / Pier Paolo Pasolini ; édition établie par Maria Grazia Chiarcossi ; traduit de l'italien par"/>
    <s v="Paris : Delga, 2019"/>
    <s v="Pasolini, Pier Paolo 1922-1975 070"/>
    <n v="2019"/>
    <s v="TROI"/>
    <s v="CN"/>
    <n v="6"/>
    <x v="1"/>
  </r>
  <r>
    <n v="37504101944062"/>
    <x v="47"/>
    <s v="In the mood for love / Tony Rayns"/>
    <s v="Talence (Gironde) : Akileos, 2019"/>
    <s v="Rayns, Tony 070"/>
    <n v="2019"/>
    <s v="TROI"/>
    <s v="CN"/>
    <n v="6"/>
    <x v="1"/>
  </r>
  <r>
    <n v="37504101958427"/>
    <x v="215"/>
    <s v="Ecrire une série TV : la promesse d'un dénouement / Florent Favard"/>
    <s v="Tours : Presses universitaires François-Rabelais, 2019"/>
    <s v="Favard, Florent 1986-.... 070"/>
    <n v="2019"/>
    <s v="TROI"/>
    <s v="CN"/>
    <n v="6"/>
    <x v="1"/>
  </r>
  <r>
    <n v="37504102009881"/>
    <x v="216"/>
    <s v="Tu ne tueras point ton héros trop tôt : les 365 lois incontournables du scénariste / Alissa Wenz, Pierrick Bourgault"/>
    <s v="Malakoff (Hauts-de-Seine) : Armand Colin, 2019"/>
    <s v="Wenz, Alissa 070"/>
    <n v="2019"/>
    <s v="TROI"/>
    <s v="CN"/>
    <n v="6"/>
    <x v="1"/>
  </r>
  <r>
    <n v="37504102014022"/>
    <x v="217"/>
    <s v="La fin du cinéma ? : un média en crise à l'ère du numérique / André Gaudreault, Philippe Marion"/>
    <s v="Malakoff (Hauts-de-Seine) : Armand Colin, 2019"/>
    <s v="Gaudreault, André 1952-.... 070"/>
    <n v="2019"/>
    <s v="TROI"/>
    <s v="CN"/>
    <n v="6"/>
    <x v="2"/>
  </r>
  <r>
    <n v="37504102127501"/>
    <x v="218"/>
    <s v="501 acteurs / sous la direction de Steven Jay Schneider ; traduit et adapté de l'anglais par Jean-Charles Provost, Dani"/>
    <s v="Paris : Omnibus, 2019"/>
    <s v=""/>
    <n v="2019"/>
    <s v="TROI"/>
    <s v="CN"/>
    <n v="6"/>
    <x v="1"/>
  </r>
  <r>
    <n v="37504102134846"/>
    <x v="219"/>
    <s v="Zoom arrière. . 2 Les films de Nanni Moretti"/>
    <s v="Paris : Eurédit, 2019"/>
    <s v=""/>
    <n v="2019"/>
    <s v="TROI"/>
    <s v="CN"/>
    <n v="6"/>
    <x v="1"/>
  </r>
  <r>
    <n v="37504102159264"/>
    <x v="220"/>
    <s v="Chorégraphier le film : gestes, cadre, montage / sous la direction de Térésa Faucon et Caroline San Martin"/>
    <s v="Milan (Italie) : Editions Mimésis, 2019"/>
    <s v=""/>
    <n v="2019"/>
    <s v="TROI"/>
    <s v="CN"/>
    <n v="6"/>
    <x v="1"/>
  </r>
  <r>
    <n v="37504102262787"/>
    <x v="221"/>
    <s v="L'image : peinture, photographie, cinéma : des origines à l'ère numérique / Jacques Aumont"/>
    <s v="Malakoff (Hauts-de-Seine) : Armand Colin, 2020"/>
    <s v="Aumont, Jacques 1942-.... 070"/>
    <n v="2020"/>
    <s v="TROI"/>
    <s v="CN"/>
    <n v="6"/>
    <x v="1"/>
  </r>
  <r>
    <n v="37504102262803"/>
    <x v="222"/>
    <s v="Le cinéma : retenir l'essentiel / Francis Vanoye, Francis Frey, Anne Goliot-Lét"/>
    <s v="Paris : Nathan, 2020"/>
    <s v="Vanoye, Francis 070"/>
    <n v="2020"/>
    <s v="TROI"/>
    <s v="CN"/>
    <n v="6"/>
    <x v="3"/>
  </r>
  <r>
    <n v="37504102345848"/>
    <x v="31"/>
    <s v="Les jeux de rideau d'Alfred Hitchcock : le théâtre de l'amour et du crime / Lydie Decobert"/>
    <s v="Paris : L'Harmattan, 2020"/>
    <s v="Decobert, Lydie 1952-.... 070"/>
    <n v="2020"/>
    <s v="TROI"/>
    <s v="CN"/>
    <n v="6"/>
    <x v="1"/>
  </r>
  <r>
    <n v="37504102345988"/>
    <x v="131"/>
    <s v="Les variations Hong Sang-Soo. 2 / sous la direction de Simon Daniellou, Antony Fiant, Park Hui-Tae"/>
    <s v="Saint-Vincent-de-Mercuze (Isère) : De l'incidence-éditeur, 2020"/>
    <s v=""/>
    <n v="2020"/>
    <s v="TROI"/>
    <s v="CN"/>
    <n v="6"/>
    <x v="1"/>
  </r>
  <r>
    <n v="37504102348404"/>
    <x v="223"/>
    <s v="Les princesses Disney : histoires et destinées des plus grandes héroïnes / Charles Solomon"/>
    <s v="Paris New York : Huginn &amp; Muninn, DL 2020"/>
    <s v="Solomon, Charles 1950-.... 070"/>
    <n v="2020"/>
    <s v="TROI"/>
    <s v="CN"/>
    <n v="6"/>
    <x v="1"/>
  </r>
  <r>
    <n v="37504102360615"/>
    <x v="224"/>
    <s v="Bond : photographié par Terry O'Neill / James Clarke"/>
    <s v="Paris : l'Imprévu, DL 2020"/>
    <s v="O'Neill, Terry 1938-2019 440"/>
    <n v="2020"/>
    <s v="TROI"/>
    <s v="CN"/>
    <n v="6"/>
    <x v="1"/>
  </r>
  <r>
    <n v="37504102370986"/>
    <x v="225"/>
    <s v="L'art de Princesse Mononoké / un film de Hayao Miyazaki"/>
    <s v="Grenoble : Glénat, 2020"/>
    <s v="Miyazaki, Hayao 1941-.... 070"/>
    <n v="2020"/>
    <s v="TROI"/>
    <s v="CN"/>
    <n v="6"/>
    <x v="1"/>
  </r>
  <r>
    <n v="37504102406848"/>
    <x v="226"/>
    <s v="Patrimoine et patrimonialisation du cinéma / études réunies par Christophe Gauthier ; avec la collaboration de Marie"/>
    <s v="Paris : Ecole des chartes, 2020"/>
    <s v=""/>
    <n v="2020"/>
    <s v="TROI"/>
    <s v="CN"/>
    <n v="6"/>
    <x v="2"/>
  </r>
  <r>
    <n v="37504102419007"/>
    <x v="98"/>
    <s v="La transgression selon David Cronenberg / Fabien Demangeot"/>
    <s v="Levallois-Perret : Playlist society, DL 2021"/>
    <s v="Demangeot, Fabien 070"/>
    <n v="2021"/>
    <s v="TROI"/>
    <s v="CN"/>
    <n v="6"/>
    <x v="1"/>
  </r>
  <r>
    <n v="37504102425954"/>
    <x v="227"/>
    <s v="L'art documentaire et politique contemporain / sous la direction de Antony Fiant, Isabelle Le Corff"/>
    <s v="Saint-Denis : Presses Universitaires de Vincennes, DL 2022"/>
    <s v="Fiant, Antony 1970-.... 651"/>
    <n v="2022"/>
    <s v="TROI"/>
    <s v="CN"/>
    <n v="6"/>
    <x v="1"/>
  </r>
  <r>
    <n v="37504102513999"/>
    <x v="228"/>
    <s v="Hollywood, non merci ! / Lucie Dolène ; avec Grégoire Philibert"/>
    <s v="Paris : l'Harmattan"/>
    <s v="Dolène, Lucie 1931-2020 070"/>
    <n v="2021"/>
    <s v="TROI"/>
    <s v="CN"/>
    <n v="6"/>
    <x v="1"/>
  </r>
  <r>
    <n v="37504102563333"/>
    <x v="229"/>
    <s v="Théo Angelopoulos : le temps suspendu / Yorgos Archimandritis"/>
    <s v="[Arles] : Actes Sud : Institut Lumière, DL 2021"/>
    <s v="Archimandrítīs, Giṓrgos 070"/>
    <n v="2021"/>
    <s v="TROI"/>
    <s v="CN"/>
    <n v="6"/>
    <x v="1"/>
  </r>
  <r>
    <n v="37504102563390"/>
    <x v="230"/>
    <s v="L'histoire-caméra. 2 le cinéma est mort, vive le cinéma ! / Antoine de Baecque"/>
    <s v="[Paris] : Gallimard, DL 2021"/>
    <s v="Baecque, Antoine de 1962-.... 070"/>
    <n v="2021"/>
    <s v="TROI"/>
    <s v="CN"/>
    <n v="6"/>
    <x v="2"/>
  </r>
  <r>
    <n v="37504102576251"/>
    <x v="231"/>
    <s v="Encyclopédie des animés. volume 2 1980-1988 / [édité par Cedric Littardi]"/>
    <s v="[Lieu de publication inconnu] : AM Media Network Paris : Ynnis éditions, 2021"/>
    <s v="Littardi, Cedric 1973-.... 651"/>
    <n v="2022"/>
    <s v="TROI"/>
    <s v="CN"/>
    <n v="6"/>
    <x v="1"/>
  </r>
  <r>
    <n v="37504102582168"/>
    <x v="141"/>
    <s v="Camp ! : 20 ans d'outrances dans le cinéma anglo-saxon (1960-1980). Volume II Pop camp, comédie et film musical / Pasc"/>
    <s v="Paris : Marest éditeur, 2022"/>
    <s v="Françaix, Pascal 1971-.... 070"/>
    <n v="2022"/>
    <s v="TROI"/>
    <s v="CN"/>
    <n v="6"/>
    <x v="1"/>
  </r>
  <r>
    <n v="37504102582192"/>
    <x v="232"/>
    <s v="Dictionnaire d'iconologie filmique / sous la direction d'Emmanuelle André, Jean-Michel Durafour &amp; Luc Vancheri"/>
    <s v="Lyon : Presses universitaires de Lyon, DL 2022"/>
    <s v="André, Emmanuelle 1970-.... 651"/>
    <n v="2022"/>
    <s v="TROI"/>
    <s v="CN"/>
    <n v="6"/>
    <x v="2"/>
  </r>
  <r>
    <n v="37504102605423"/>
    <x v="233"/>
    <s v="L'ultima maniera : le giallo, un cinéma des passions / Alice Laguarda"/>
    <s v="Aix-en-Provence : Rouge Profond, DL 2021"/>
    <s v="Laguarda, Alice 070"/>
    <n v="2021"/>
    <s v="TROI"/>
    <s v="CN"/>
    <n v="6"/>
    <x v="4"/>
  </r>
  <r>
    <n v="37504102617030"/>
    <x v="234"/>
    <s v="Le petit Larousse des films / [direction de la publication Carine Girac-Marinier, coordination Christine Dauphant]"/>
    <s v="Paris : Larousse, DL 2022"/>
    <s v="Girac-Marinier, Carine 651"/>
    <n v="2022"/>
    <s v="TROI"/>
    <s v="CN"/>
    <n v="6"/>
    <x v="3"/>
  </r>
  <r>
    <n v="37504102651393"/>
    <x v="235"/>
    <s v="Visual storytelling pour le cinéma et la télévision : choisir et harmoniser les éléments visuels du film comme un r"/>
    <s v="Paris : Éditions Gremese, DL 2022"/>
    <s v="Barnwell, Jane 070"/>
    <n v="2022"/>
    <s v="TROI"/>
    <s v="CN"/>
    <n v="6"/>
    <x v="1"/>
  </r>
  <r>
    <n v="37504102482799"/>
    <x v="121"/>
    <s v="Michael Mann : mirages du contemporain / Jean-Baptiste Thoret"/>
    <s v="Paris : Flammarion, DL 2021"/>
    <s v="Thoret, Jean-Baptiste 070"/>
    <n v="2021"/>
    <s v="TROI"/>
    <s v="CN"/>
    <n v="52"/>
    <x v="1"/>
  </r>
  <r>
    <n v="37504000070571"/>
    <x v="236"/>
    <s v="Serguei Paradjanov / Patrick Cazals"/>
    <s v="Paris : &quot;Cahiers du cinéma&quot;, 1993"/>
    <s v="Cazals, Patrick 1946-.... 070"/>
    <n v="1993"/>
    <s v="TROI"/>
    <s v="CN"/>
    <n v="5"/>
    <x v="1"/>
  </r>
  <r>
    <n v="37504000404655"/>
    <x v="127"/>
    <s v="Film, perception et mémoire / Jean-Pierre Esquenazi"/>
    <s v="Paris : Ed. l'Harmattan, 1994"/>
    <s v="Esquenazi, Jean-Pierre 1950-...."/>
    <n v="1994"/>
    <s v="TROI"/>
    <s v="CN"/>
    <n v="5"/>
    <x v="2"/>
  </r>
  <r>
    <n v="37504000411502"/>
    <x v="237"/>
    <s v="Naples et le cinéma / sous la dir. d'Adriano Aprà et Jean A. Gili ; textes, Adriano Aprà, Aldo Bernardini, Gianni Bor"/>
    <s v="Paris : Centre Georges Pompidou [Milan] : Fabbri, 1994"/>
    <s v=""/>
    <n v="1994"/>
    <s v="TROI"/>
    <s v="CN"/>
    <n v="5"/>
    <x v="4"/>
  </r>
  <r>
    <n v="37504000500999"/>
    <x v="238"/>
    <s v="La métaphore au cinéma : les figures d'analogie dans les films de fiction / Jacques Gerstenkorn..."/>
    <s v="Paris : Méridiens Klincksieck, 1995"/>
    <s v="Gerstenkorn, Jacques 070"/>
    <n v="1995"/>
    <s v="TROI"/>
    <s v="CN"/>
    <n v="5"/>
    <x v="2"/>
  </r>
  <r>
    <n v="37504000501021"/>
    <x v="239"/>
    <s v="Louis Lumière : inventeur et cinéaste / par Vincent Pinel"/>
    <s v="Paris : Nathan, 1994"/>
    <s v="Pinel, Vincent 1937-2024 070"/>
    <n v="1994"/>
    <s v="TROI"/>
    <s v="CN"/>
    <n v="5"/>
    <x v="1"/>
  </r>
  <r>
    <n v="37504000549368"/>
    <x v="240"/>
    <s v="Marcel Pagnol ou Le cinéma en liberté / Claude Beylie"/>
    <s v="Paris : Ed. de Fallois, 1995"/>
    <s v="Beylie, Claude 1932-2001"/>
    <n v="1995"/>
    <s v="TROI"/>
    <s v="CN"/>
    <n v="5"/>
    <x v="1"/>
  </r>
  <r>
    <n v="37504000593382"/>
    <x v="241"/>
    <s v="Égypte, 100 ans de cinéma / Institut du monde arabe ; sous la dir. de Magda Wassef"/>
    <s v="Paris : Éd. Plume : Institut du monde arabe, 1995"/>
    <s v="Institut du monde arabe 070"/>
    <n v="1995"/>
    <s v="TROI"/>
    <s v="CN"/>
    <n v="5"/>
    <x v="1"/>
  </r>
  <r>
    <n v="37504000628337"/>
    <x v="242"/>
    <s v="La couleur en cinéma / par Emmanuelle André, Dominique Béchet, Raymond Bellour, et al... ; sous la dir. de Jacques Aumon"/>
    <s v="Milan : Mazzotta Paris : Cinémathèque française, 1995"/>
    <s v=""/>
    <n v="1995"/>
    <s v="TROI"/>
    <s v="CN"/>
    <n v="5"/>
    <x v="2"/>
  </r>
  <r>
    <n v="37504000766079"/>
    <x v="243"/>
    <s v="Faire un film / Federico Fellini ; [postf. par Liliana Betti] ; trad. de l'italien par Jean-Paul Manganaro..."/>
    <s v="Paris : Éd. du Seuil, 1996"/>
    <s v="Fellini, Federico 1920-1993 070"/>
    <n v="1996"/>
    <s v="TROI"/>
    <s v="CN"/>
    <n v="5"/>
    <x v="1"/>
  </r>
  <r>
    <n v="37504000775989"/>
    <x v="244"/>
    <s v="Le cinéma : un art moderne / Dominique Païni ; préf. d'Hubert Damisch"/>
    <s v="Paris : Cahiers du cinéma, 1997"/>
    <s v="Païni, Dominique 1947-...."/>
    <n v="1997"/>
    <s v="TROI"/>
    <s v="CN"/>
    <n v="5"/>
    <x v="2"/>
  </r>
  <r>
    <n v="37504000865558"/>
    <x v="86"/>
    <s v="Le cinéma japonais / Tadao Sato ; trad. de Karine Chesneau, Rose-Marie Makino-Fayolle et Chiharu Tanaka"/>
    <s v="Paris : Centre Georges Pompidou, 1997"/>
    <s v="Satō, Tadao 1930-.... 070"/>
    <n v="1997"/>
    <s v="TROI"/>
    <s v="CN"/>
    <n v="5"/>
    <x v="1"/>
  </r>
  <r>
    <n v="37504001298122"/>
    <x v="245"/>
    <s v="Les films &quot;magicks&quot; de Kenneth Anger / Pierre Hecker ;  préf. de Nicole Brenez"/>
    <s v="Paris : Paris expérimental, 1999"/>
    <s v="Hecker, Pierre 1949-...."/>
    <n v="1999"/>
    <s v="TROI"/>
    <s v="CN"/>
    <n v="5"/>
    <x v="1"/>
  </r>
  <r>
    <n v="37504001299377"/>
    <x v="246"/>
    <s v="La revue &quot;Cinéma&quot; et le néo-réalisme italien : autonomisation d'un champ esthétique / Laurent Scotto d'Ardino"/>
    <s v="Saint-Denis : Presses universitaires de Vincennes, cop. 1999"/>
    <s v="Scotto d'Ardino, Laurent 070"/>
    <n v="1999"/>
    <s v="TROI"/>
    <s v="CN"/>
    <n v="5"/>
    <x v="4"/>
  </r>
  <r>
    <n v="37504001340189"/>
    <x v="247"/>
    <s v="Histoire du cinéma iranien, 1900-1999 / Mamad Haghighat ; avec la collab. de Frédéric Sabouraud"/>
    <s v="Paris : Bibliothèque publique d'information, Centre Georges Pompidou, 1999"/>
    <s v="Haghighat, Mamad 1952-.... 070"/>
    <n v="1999"/>
    <s v="TROI"/>
    <s v="CN"/>
    <n v="5"/>
    <x v="1"/>
  </r>
  <r>
    <n v="37504001367919"/>
    <x v="31"/>
    <s v="Hitchcock : biographie, filmographie illustrée, analyse critique / Patrick Brion"/>
    <s v="Paris : La Martinière, 2000"/>
    <s v="Brion, Patrick 1941-...."/>
    <n v="2000"/>
    <s v="TROI"/>
    <s v="CN"/>
    <n v="5"/>
    <x v="1"/>
  </r>
  <r>
    <n v="37504001612942"/>
    <x v="248"/>
    <s v="Marlène, un portrait / Franz Hessel ; trad. de l'allemand par Josie Mély ; préf. de Stéphane Hessel ; postf. de Manfred"/>
    <s v="Paris : Arte Editions : Félin, 1997"/>
    <s v="Hessel, Franz 1880-1941"/>
    <n v="1997"/>
    <s v="TROI"/>
    <s v="CN"/>
    <n v="5"/>
    <x v="1"/>
  </r>
  <r>
    <n v="37504002318416"/>
    <x v="249"/>
    <s v="Jacques Rivette, secret compris / Hélène Frappat"/>
    <s v="Paris : Cahiers du cinéma, 2001"/>
    <s v="Frappat, Hélène 1969-...."/>
    <n v="2001"/>
    <s v="TROI"/>
    <s v="CN"/>
    <n v="5"/>
    <x v="1"/>
  </r>
  <r>
    <n v="37504002419685"/>
    <x v="250"/>
    <s v="Histoire(s) du cinéma / Jean-Luc Godard"/>
    <s v="[Paris] : Gallimard [Neuilly-sur-Seine] 30 Av. Charles-de-Gaulle, 92200 : Gaumont, 1998"/>
    <s v="Godard, Jean-Luc 1930-2022"/>
    <n v="1998"/>
    <s v="TROI"/>
    <s v="CN"/>
    <n v="5"/>
    <x v="1"/>
  </r>
  <r>
    <n v="37504002419693"/>
    <x v="250"/>
    <s v="Histoire(s) du cinéma / Jean-Luc Godard"/>
    <s v="[Paris] : Gallimard [Neuilly-sur-Seine] 30 Av. Charles-de-Gaulle, 92200 : Gaumont, 1998"/>
    <s v="Godard, Jean-Luc 1930-2022"/>
    <n v="1998"/>
    <s v="TROI"/>
    <s v="CN"/>
    <n v="5"/>
    <x v="1"/>
  </r>
  <r>
    <n v="37504002517165"/>
    <x v="251"/>
    <s v="Les plus belles robes du cinéma : la collection de la Cinémathèque française : [exposition, Paris], Pavillon des arts, 2"/>
    <s v="Paris : Paris-Musées : Cinémathèque française, 2001"/>
    <s v=""/>
    <n v="2001"/>
    <s v="TROI"/>
    <s v="CN"/>
    <n v="5"/>
    <x v="1"/>
  </r>
  <r>
    <n v="37504002524310"/>
    <x v="55"/>
    <s v="Médée / Pier Paolo Pasolini ; trad. de l'italien et présenté par Christophe Mileschi"/>
    <s v="Paris : Arléa, 2002"/>
    <s v="Pasolini, Pier Paolo 1922-1975"/>
    <n v="2002"/>
    <s v="TROI"/>
    <s v="CN"/>
    <n v="5"/>
    <x v="1"/>
  </r>
  <r>
    <n v="37504002546321"/>
    <x v="160"/>
    <s v="Cinéma(s) français 1900-1939 : pour un monde différent / Alain Weber ; préf. de Michel Marie"/>
    <s v="Paris : Séguier, 2002"/>
    <s v="Weber, Alain 1930-2019"/>
    <n v="2002"/>
    <s v="TROI"/>
    <s v="CN"/>
    <n v="5"/>
    <x v="0"/>
  </r>
  <r>
    <n v="37504003985379"/>
    <x v="211"/>
    <s v="Mulholland drive de David Lynch : Dirt walk with me / Hervé Aubron"/>
    <s v="Crisnée (Belgique) : Yellow now, 2006"/>
    <s v="Aubron, Hervé 1974-...."/>
    <n v="2006"/>
    <s v="TROI"/>
    <s v="CN"/>
    <n v="5"/>
    <x v="1"/>
  </r>
  <r>
    <n v="37504003992367"/>
    <x v="211"/>
    <s v="Mulholland drive / Pierre Sorlin, Yves-Jean Harder, Frédérique Toudoire-Surlapierre et al."/>
    <s v="Chatou (Yvelines) : Ed. de la transparence, 2007"/>
    <s v=""/>
    <n v="2007"/>
    <s v="TROI"/>
    <s v="CN"/>
    <n v="5"/>
    <x v="1"/>
  </r>
  <r>
    <n v="37504004013270"/>
    <x v="236"/>
    <s v="Sayat Nova de Serguei Paradjanov / Erik Bullot"/>
    <s v="Crisnée (Belgique) : Yellow now, 2007"/>
    <s v="Bullot, Érik 1963-...."/>
    <n v="2007"/>
    <s v="TROI"/>
    <s v="CN"/>
    <n v="5"/>
    <x v="1"/>
  </r>
  <r>
    <n v="37504004078828"/>
    <x v="252"/>
    <s v="Fritz Lang / Aurélien Ferenczi"/>
    <s v="Paris : Cahiers du cinéma, 2007"/>
    <s v="Ferenczi, Aurélien"/>
    <n v="2007"/>
    <s v="TROI"/>
    <s v="CN"/>
    <n v="5"/>
    <x v="1"/>
  </r>
  <r>
    <n v="37504004134084"/>
    <x v="253"/>
    <s v="Masters and masterpieces of iranian cinema / Hamid Dabashi"/>
    <s v="Washington, DC : Mage, 2004"/>
    <s v="Dabashi, Hamid 1951-...."/>
    <n v="2004"/>
    <s v="TROI"/>
    <s v="CN"/>
    <n v="5"/>
    <x v="1"/>
  </r>
  <r>
    <n v="37504004172670"/>
    <x v="254"/>
    <s v="Le décor de cinéma / Françoise Puaux"/>
    <s v="Paris : Cahiers du cinéma, 2008"/>
    <s v="Puaux, Françoise"/>
    <n v="2008"/>
    <s v="TROI"/>
    <s v="CN"/>
    <n v="5"/>
    <x v="1"/>
  </r>
  <r>
    <n v="37504004199798"/>
    <x v="24"/>
    <s v="Ingmar Bergman / Jacques Mandelbaum"/>
    <s v="Paris : &quot;Cahiers du cinéma&quot; : &quot;le Monde&quot;, DL 2007"/>
    <s v="Mandelbaum, Jacques 1958-...."/>
    <n v="2007"/>
    <s v="TROI"/>
    <s v="CN"/>
    <n v="5"/>
    <x v="1"/>
  </r>
  <r>
    <n v="37504004200000"/>
    <x v="205"/>
    <s v="Tim Burton / [ouvrage coordonné par Pierre Eisenreich]"/>
    <s v="[Paris] : Éd. Scope, impr. 2008"/>
    <s v=""/>
    <n v="2008"/>
    <s v="TROI"/>
    <s v="CN"/>
    <n v="5"/>
    <x v="1"/>
  </r>
  <r>
    <n v="37504004244941"/>
    <x v="255"/>
    <s v="Cinémas d'avant-garde / Nicole Brenez"/>
    <s v="[Paris] : &quot;Cahiers du cinéma&quot; : SCÉRÉN-CNDP, DL 2006"/>
    <s v="Brenez, Nicole 1961-...."/>
    <n v="2006"/>
    <s v="TROI"/>
    <s v="CN"/>
    <n v="5"/>
    <x v="1"/>
  </r>
  <r>
    <n v="37504004402572"/>
    <x v="57"/>
    <s v="Deleuze, philosophie et cinéma / Pierre Montebello"/>
    <s v="Paris : Vrin, 2008"/>
    <s v="Montebello, Pierre"/>
    <n v="2008"/>
    <s v="TROI"/>
    <s v="CN"/>
    <n v="5"/>
    <x v="2"/>
  </r>
  <r>
    <n v="37504004456545"/>
    <x v="61"/>
    <s v="Hollywood, un rêve européen / Jean-Loup Bourget"/>
    <s v="Paris : Armand Colin, 2006"/>
    <s v="Bourget, Jean-Loup 1944-...."/>
    <n v="2006"/>
    <s v="TROI"/>
    <s v="CN"/>
    <n v="5"/>
    <x v="1"/>
  </r>
  <r>
    <n v="37504004475396"/>
    <x v="98"/>
    <s v="The artist as monster : the cinema of David Cronenberg / William Beard"/>
    <s v=": : University of Toronto press, 2001"/>
    <s v="Beard, William 1946-...."/>
    <n v="2001"/>
    <s v="TROI"/>
    <s v="CN"/>
    <n v="5"/>
    <x v="1"/>
  </r>
  <r>
    <n v="37504004503056"/>
    <x v="256"/>
    <s v="Katharine Hepburn / ; éd. Paul Duncan / Alan Silver"/>
    <s v="Cologne (Allemagne) : Taschen, 2007"/>
    <s v="Silver, Alain 1947-...."/>
    <n v="2007"/>
    <s v="TROI"/>
    <s v="CN"/>
    <n v="5"/>
    <x v="1"/>
  </r>
  <r>
    <n v="37504004523120"/>
    <x v="257"/>
    <s v="Histoire du cinéma français : encyclopédie des films 1956-1960 / Maurice Bessy, Raymond Chirat. volume 5"/>
    <s v="Paris : Pygmalion, 1996"/>
    <s v="Bessy, Maurice 1910-1993"/>
    <n v="1986"/>
    <s v="TROI"/>
    <s v="CN"/>
    <n v="5"/>
    <x v="0"/>
  </r>
  <r>
    <n v="37504004569909"/>
    <x v="258"/>
    <s v="Le cinéma gothique : un genre mutant / Valérie Palacios ; préf. Sébastien Raizer"/>
    <s v="Rosières-en-Haye (Meurthe-et-Moselle) : Camion blanc, 2009"/>
    <s v="Palacios, Valérie"/>
    <n v="2009"/>
    <s v="TROI"/>
    <s v="CN"/>
    <n v="5"/>
    <x v="1"/>
  </r>
  <r>
    <n v="37504004569941"/>
    <x v="259"/>
    <s v="Cinéma et philosophie / Juliette Cerf"/>
    <s v="Futuroscope (Vienne) : CNDP Paris : Cahiers du cinéma, 2009"/>
    <s v="Cerf, Juliette"/>
    <n v="2009"/>
    <s v="TROI"/>
    <s v="CN"/>
    <n v="5"/>
    <x v="2"/>
  </r>
  <r>
    <n v="37504004569974"/>
    <x v="260"/>
    <s v="Cinéma et couleur = Film and colour / dir. Raphaëlle Costa de Beauregard"/>
    <s v="Paris : M. Houdiard, 2009"/>
    <s v=""/>
    <n v="2009"/>
    <s v="TROI"/>
    <s v="CN"/>
    <n v="5"/>
    <x v="1"/>
  </r>
  <r>
    <n v="37504004587240"/>
    <x v="261"/>
    <s v="Figures de l'absence / Marc Vernet"/>
    <s v="Paris : Ed. de l'Etoile, 1988"/>
    <s v="Vernet, Marc 1947-...."/>
    <n v="1988"/>
    <s v="TROI"/>
    <s v="CN"/>
    <n v="5"/>
    <x v="2"/>
  </r>
  <r>
    <n v="37504004629216"/>
    <x v="262"/>
    <s v="Juste une dernière chose : les mémoires de Columbo / Peter Falk ; traduit de l'anglais par Jean-Pascal Bernard"/>
    <s v="Neuilly-sur-Seine (Hauts-de-Seine) : M. Lafon, 2006"/>
    <s v="Falk, Peter 1927-2011"/>
    <n v="2006"/>
    <s v="TROI"/>
    <s v="CN"/>
    <n v="5"/>
    <x v="1"/>
  </r>
  <r>
    <n v="37504004629406"/>
    <x v="263"/>
    <s v="Histoire de la Cinémathèque française / Laurent Mannoni ; préface de Serge Toubiana"/>
    <s v="Paris : Gallimard, impr. 2006"/>
    <s v="Mannoni, Laurent 1966-...."/>
    <n v="2006"/>
    <s v="TROI"/>
    <s v="CN"/>
    <n v="5"/>
    <x v="0"/>
  </r>
  <r>
    <n v="37504004761357"/>
    <x v="264"/>
    <s v="Les stars et le star-système en France / Ginette Vincendeau"/>
    <s v="Paris : L'Harmattan, 2008"/>
    <s v="Vincendeau, Ginette 1948-...."/>
    <n v="2008"/>
    <s v="TROI"/>
    <s v="CN"/>
    <n v="5"/>
    <x v="1"/>
  </r>
  <r>
    <n v="37504004765119"/>
    <x v="265"/>
    <s v="Category III : sexe, sang et politique à Hong Kong / Julien Sévéon"/>
    <s v="Paris : Bazaar &amp; Co, 2008"/>
    <s v="Sévéon, Julien 1975-...."/>
    <n v="2008"/>
    <s v="TROI"/>
    <s v="CN"/>
    <n v="5"/>
    <x v="1"/>
  </r>
  <r>
    <n v="37504004771638"/>
    <x v="266"/>
    <s v="De Caligari à Hitler : une histoire psychologique du cinéma allemand / Siegfried Kracauer ; trad. de l'anglais Claude"/>
    <s v="Lausanne (Suisse) : l'Age d'homme, 2009"/>
    <s v="Kracauer, Siegfried 1889-1966"/>
    <n v="2009"/>
    <s v="TROI"/>
    <s v="CN"/>
    <n v="5"/>
    <x v="1"/>
  </r>
  <r>
    <n v="37504004794291"/>
    <x v="267"/>
    <s v="Dictionnaire du cinéma populaire français des origines à nos jours / dir. Yannick Dehée, Christian-Marc Bosséno ; préf."/>
    <s v="Paris : Nouveau Monde éditions, 2009"/>
    <s v=""/>
    <n v="2009"/>
    <s v="TROI"/>
    <s v="CN"/>
    <n v="5"/>
    <x v="0"/>
  </r>
  <r>
    <n v="37504004796239"/>
    <x v="268"/>
    <s v="Le cinéma et la guerre d'Algérie : la propagande à l'écran (1945-1962) : des origines du conflit à la proclamation de l'"/>
    <s v="Paris : Nouveau Monde éditions, 2009"/>
    <s v="Denis, Sébastien 1973-...."/>
    <n v="2009"/>
    <s v="TROI"/>
    <s v="CN"/>
    <n v="5"/>
    <x v="1"/>
  </r>
  <r>
    <n v="37504004950315"/>
    <x v="269"/>
    <s v="Cinéma Canada / sous la dir. de Marta Dvorak"/>
    <s v="Rennes : Presses universitaires de Rennes, 2000"/>
    <s v=""/>
    <n v="2000"/>
    <s v="TROI"/>
    <s v="CN"/>
    <n v="5"/>
    <x v="1"/>
  </r>
  <r>
    <n v="37504004981583"/>
    <x v="145"/>
    <s v="La maison cinéma et le monde. 1, Le temps des &quot;Cahiers&quot;, 1962-1981 / Serge Daney ; éd. présentée et établie par Patrice"/>
    <s v="Paris : POL : &quot;Trafic&quot;, 2001"/>
    <s v="Daney, Serge 1944-1992"/>
    <n v="2001"/>
    <s v="TROI"/>
    <s v="CN"/>
    <n v="5"/>
    <x v="1"/>
  </r>
  <r>
    <n v="37504005216195"/>
    <x v="270"/>
    <s v="Edith Head : the life and times of Hollywood's celebrated costume designer / by David Chierichetti"/>
    <s v="Los Angeles, CA : Harper Collins, 2003"/>
    <s v="Chierichetti, David"/>
    <n v="2003"/>
    <s v="TROI"/>
    <s v="CN"/>
    <n v="5"/>
    <x v="1"/>
  </r>
  <r>
    <n v="37504005220163"/>
    <x v="271"/>
    <s v="Richard Burton, mon frère / Graham Jenkins ; [trad. par Michèle Valandina]"/>
    <s v="[Paris] : Carrère, 1988"/>
    <s v="Jenkins, Graham 1927-.... 070"/>
    <n v="1988"/>
    <s v="TROI"/>
    <s v="CN"/>
    <n v="5"/>
    <x v="1"/>
  </r>
  <r>
    <n v="37504005220338"/>
    <x v="272"/>
    <s v="Anna Magnani / sous la dir. de Patrizia Pistagnesi ; avec des textes de Jean a. Gili, Stephen Harvey, Gene Lerner, Patri"/>
    <s v="Paris : Centre Georges Pompidou ; Milan, 1989"/>
    <s v=""/>
    <n v="1989"/>
    <s v="TROI"/>
    <s v="CN"/>
    <n v="5"/>
    <x v="1"/>
  </r>
  <r>
    <n v="37504005269954"/>
    <x v="273"/>
    <s v="André Bazin / Dudley Andrew ; traduction [de l'anglais] par Serge Grünberg ; [préface de François Truffaut]"/>
    <s v="Paris : Cahiers du cinéma Paris : Cinémathèque française, 1983"/>
    <s v="Andrew, Dudley 1945-.... 070"/>
    <n v="1983"/>
    <s v="TROI"/>
    <s v="CN"/>
    <n v="5"/>
    <x v="1"/>
  </r>
  <r>
    <n v="37504005299233"/>
    <x v="195"/>
    <s v="Cinématisme, peinture et cinéma : textes inédits / S. M. Eisenstein ; trad. du russe par Anne Zouboff ; introd., note"/>
    <s v="Bruxelles : Ed. complexe, 1980"/>
    <s v="Èjzenštejn, Sergej Mihajlovič 1898-1948"/>
    <n v="1980"/>
    <s v="TROI"/>
    <s v="CN"/>
    <n v="5"/>
    <x v="1"/>
  </r>
  <r>
    <n v="37504005322563"/>
    <x v="274"/>
    <s v="L'essai et le cinéma / sous la dir. de Suzanne Liandrat-Guigues et Murielle Gagnebin ; [textes de Diane Arnaud, Christa"/>
    <s v="Seyssel : Champ Vallon, 2004"/>
    <s v=""/>
    <n v="2004"/>
    <s v="TROI"/>
    <s v="CN"/>
    <n v="5"/>
    <x v="2"/>
  </r>
  <r>
    <n v="37504005424997"/>
    <x v="275"/>
    <s v="En lumière : les directeurs de la photographie vus par les cinéastes / entretiens réalisés par Dominique Maillet ; p"/>
    <s v="Paris : Dujarric, 2001"/>
    <s v="Maillet, Dominique 19..-.... cinéaste"/>
    <n v="2002"/>
    <s v="TROI"/>
    <s v="CN"/>
    <n v="5"/>
    <x v="1"/>
  </r>
  <r>
    <n v="37504005460652"/>
    <x v="276"/>
    <s v="Histoire générale du cinéma / Georges Sadoul"/>
    <s v="Paris : Denoël, 1973"/>
    <s v="Sadoul, Georges 1904-1967"/>
    <n v="1970"/>
    <s v="TROI"/>
    <s v="CN"/>
    <n v="5"/>
    <x v="3"/>
  </r>
  <r>
    <n v="37504005462450"/>
    <x v="195"/>
    <s v="Au-delà des étoiles / par S. M. Eisenstein ; tad. du russe par Jacques Aumont, Bernard Eisenschitz, Sylviane Mossé, A"/>
    <s v="Paris : Union générale d'éd., 1974"/>
    <s v="Èjzenštejn, Sergej Mihajlovič 1898-1948"/>
    <n v="1974"/>
    <s v="TROI"/>
    <s v="CN"/>
    <n v="5"/>
    <x v="1"/>
  </r>
  <r>
    <n v="37504005477797"/>
    <x v="277"/>
    <s v="Une histoire du cinéma / Musée national d'art moderne, 1er trimestre 1976 ; exposition conçue par Peter Kubelka, organis"/>
    <s v="Paris : Musée national d'art moderne, 1976"/>
    <s v=""/>
    <n v="1976"/>
    <s v="TROI"/>
    <s v="CN"/>
    <n v="5"/>
    <x v="1"/>
  </r>
  <r>
    <n v="37504005478696"/>
    <x v="88"/>
    <s v="Cinémas métis : de Hollywood aux films beurs / par Guy Hennebelle et Roland Schneider"/>
    <s v="Condé-sur-Noireau : Corlet, 1990"/>
    <s v="Hennebelle, Guy 1941-2003"/>
    <n v="1990"/>
    <s v="TROI"/>
    <s v="CN"/>
    <n v="5"/>
    <x v="1"/>
  </r>
  <r>
    <n v="37504005553803"/>
    <x v="257"/>
    <s v="Histoire(s) de films français : [réalisateurs, acteurs, scénaristes...] / sous la direction de Jean-Luc Douin et Daniel"/>
    <s v="Paris : Bordas, 2005"/>
    <s v=""/>
    <n v="2005"/>
    <s v="TROI"/>
    <s v="CN"/>
    <n v="5"/>
    <x v="0"/>
  </r>
  <r>
    <n v="37504005568488"/>
    <x v="278"/>
    <s v="Conversation avec Bergman / Olivier Assayas &amp; S. Björkman"/>
    <s v="Paris : Cahiers du cinéma, 2006"/>
    <s v="Bergman, Ingmar 1918-2007"/>
    <n v="2006"/>
    <s v="TROI"/>
    <s v="CN"/>
    <n v="5"/>
    <x v="1"/>
  </r>
  <r>
    <n v="37504005576317"/>
    <x v="279"/>
    <s v="Ma vie / Jane Fonda ; traduit de l'anglais (États-Unis) par Marie-Hélène Dumas"/>
    <s v="[Paris] : Plon, impr. 2005"/>
    <s v="Fonda, Jane 1937-...."/>
    <n v="2005"/>
    <s v="TROI"/>
    <s v="CN"/>
    <n v="5"/>
    <x v="1"/>
  </r>
  <r>
    <n v="37504005579287"/>
    <x v="280"/>
    <s v="Le cinéma des Français : 15 ans d'années trente (1929-1944) / Jean-Pierre Jeancolas"/>
    <s v="Paris : Nouveau Monde éditions, 2005"/>
    <s v="Jeancolas, Jean-Pierre 1937-2017"/>
    <n v="2005"/>
    <s v="TROI"/>
    <s v="CN"/>
    <n v="5"/>
    <x v="0"/>
  </r>
  <r>
    <n v="37504005642192"/>
    <x v="281"/>
    <s v="Tim Burton : entretiens avec Mark Salisbury / Tim Burton ; préf. Johnny Deep ; trad. de l'anglais Bernard Achour"/>
    <s v="Paris : Sonatine éditions, 2009"/>
    <s v="Burton, Tim 1958-...."/>
    <n v="2009"/>
    <s v="TROI"/>
    <s v="CN"/>
    <n v="5"/>
    <x v="1"/>
  </r>
  <r>
    <n v="37504005653462"/>
    <x v="282"/>
    <s v="Les effets spéciaux / Réjane Hamus-Vallée"/>
    <s v="[Paris] : &quot;Cahiers du cinéma&quot; : SCÉRÈN-CNDP, cop. 2004"/>
    <s v="Hamus-Vallée, Réjane 1975-...."/>
    <n v="2004"/>
    <s v="TROI"/>
    <s v="CN"/>
    <n v="5"/>
    <x v="1"/>
  </r>
  <r>
    <n v="37504005680994"/>
    <x v="50"/>
    <s v="Jean-Luc Godard : documents / Nicole Brenez"/>
    <s v="Paris : éditions du Centre Pompidou, 2006"/>
    <s v="Brenez, Nicole 1961-...."/>
    <n v="2006"/>
    <s v="TROI"/>
    <s v="CN"/>
    <n v="5"/>
    <x v="1"/>
  </r>
  <r>
    <n v="37504006020869"/>
    <x v="283"/>
    <s v="Orphée de Jean Cocteau / Laurence Schifano"/>
    <s v="Neuilly-sur-Seine (Hauts-de-Seine) : Atlande, 2002"/>
    <s v="Schifano, Laurence 1947-...."/>
    <n v="2002"/>
    <s v="TROI"/>
    <s v="CN"/>
    <n v="5"/>
    <x v="1"/>
  </r>
  <r>
    <n v="37504006140105"/>
    <x v="120"/>
    <s v="Andreï Tarkovski, l'art et la pensée / Luca Governatori"/>
    <s v="Paris Budapest Torino : l'Harmattan, 2002"/>
    <s v="Governatori, Luca 1977-...."/>
    <n v="2002"/>
    <s v="TROI"/>
    <s v="CN"/>
    <n v="5"/>
    <x v="1"/>
  </r>
  <r>
    <n v="37504006141715"/>
    <x v="127"/>
    <s v="Le Je à l'écran : actes du colloque de Cerisy-la-Salle, 14-21 août 1999 / co-dirigé par André Gardies, Jacques Gerstenko"/>
    <s v="Paris : L'Harmattan, 2006"/>
    <s v=""/>
    <n v="2006"/>
    <s v="TROI"/>
    <s v="CN"/>
    <n v="5"/>
    <x v="2"/>
  </r>
  <r>
    <n v="37504006141798"/>
    <x v="15"/>
    <s v="Proust, Visconti / Florence Colombani"/>
    <s v="Paris : P. Rey, 2006"/>
    <s v="Colombani, Florence"/>
    <n v="2006"/>
    <s v="TROI"/>
    <s v="CN"/>
    <n v="5"/>
    <x v="1"/>
  </r>
  <r>
    <n v="37504006210403"/>
    <x v="284"/>
    <s v="Le Cinéma brésilien / sous la dir. de Paulo Antonio Paranagua... ; textes de Sergio Augusto, José Carlos Avellar, Jea"/>
    <s v="[Paris] : Centre Georges Pompidou, 1987"/>
    <s v=""/>
    <n v="1987"/>
    <s v="TROI"/>
    <s v="CN"/>
    <n v="5"/>
    <x v="1"/>
  </r>
  <r>
    <n v="37504100012168"/>
    <x v="285"/>
    <s v="Vincente Minnelli / Emmanuel Burdeau"/>
    <s v="Nantes : Capricci éditions, 2011"/>
    <s v="Burdeau, Emmanuel 1974-...."/>
    <n v="2011"/>
    <s v="TROI"/>
    <s v="CN"/>
    <n v="5"/>
    <x v="1"/>
  </r>
  <r>
    <n v="37504100013877"/>
    <x v="286"/>
    <s v="Béla Tarr : le temps d'après / Jacques Rancière"/>
    <s v="Nantes : Capricci, 2011"/>
    <s v="Rancière, Jacques 1940-...."/>
    <n v="2011"/>
    <s v="TROI"/>
    <s v="CN"/>
    <n v="5"/>
    <x v="1"/>
  </r>
  <r>
    <n v="37504100013893"/>
    <x v="280"/>
    <s v="Histoire du cinéma français / Jean-Pierre Jeancolas ; sous la dir. de Michel Marie"/>
    <s v="Paris : Armand Colin, 2011"/>
    <s v="Jeancolas, Jean-Pierre 1937-2017"/>
    <n v="2011"/>
    <s v="TROI"/>
    <s v="CN"/>
    <n v="5"/>
    <x v="0"/>
  </r>
  <r>
    <n v="37504100014040"/>
    <x v="287"/>
    <s v="La préhistoire du cinéma : origines paléolithiques de la narration graphique et du cinématographe / Marc Azéma ; préface"/>
    <s v="Paris : Errance, 2011"/>
    <s v="Azéma, Marc 1967-...."/>
    <n v="2011"/>
    <s v="TROI"/>
    <s v="CN"/>
    <n v="5"/>
    <x v="3"/>
  </r>
  <r>
    <n v="37504100022480"/>
    <x v="288"/>
    <s v="Analyser un film : de l'émotion à l'interprétation / Laurent Jullier"/>
    <s v="Paris : Flammarion, 2012"/>
    <s v="Jullier, Laurent 1960-...."/>
    <n v="2012"/>
    <s v="TROI"/>
    <s v="CN"/>
    <n v="5"/>
    <x v="2"/>
  </r>
  <r>
    <n v="37504100022530"/>
    <x v="289"/>
    <s v="L'imaginaire de l'apocalypse au cinéma / sous la direction de Arnaud Join-Lambert, Serge Goriely et Sébastien Fevry"/>
    <s v="Paris : L'Harmattan, 2012"/>
    <s v=""/>
    <n v="2012"/>
    <s v="TROI"/>
    <s v="CN"/>
    <n v="5"/>
    <x v="1"/>
  </r>
  <r>
    <n v="37504100023942"/>
    <x v="290"/>
    <s v="Analyse d'une oeuvre : Les ailes du désir, Wim Wenders, 1987 / Sébastien Denis"/>
    <s v="Paris : Vrin, 2012"/>
    <s v="Denis, Sébastien 1973-...."/>
    <n v="2012"/>
    <s v="TROI"/>
    <s v="CN"/>
    <n v="5"/>
    <x v="1"/>
  </r>
  <r>
    <n v="37504100029980"/>
    <x v="291"/>
    <s v="Cinéaste et producteur : un duo infernal ? / coordonné par N. T. Binh, François Margolin, Frédéric Sojcher ; avec la par"/>
    <s v="Paris : Klincksieck, 2010"/>
    <s v=""/>
    <n v="2010"/>
    <s v="TROI"/>
    <s v="CN"/>
    <n v="5"/>
    <x v="1"/>
  </r>
  <r>
    <n v="37504100031424"/>
    <x v="292"/>
    <s v="Le cinéma français de la Nouvelle vague à nos jours / Jean-Michel Frodon"/>
    <s v="Paris : Cahiers du cinéma, 2010"/>
    <s v="Frodon, Jean-Michel 1953-...."/>
    <n v="2010"/>
    <s v="TROI"/>
    <s v="CN"/>
    <n v="5"/>
    <x v="0"/>
  </r>
  <r>
    <n v="37504100034105"/>
    <x v="293"/>
    <s v="Cinéma / Alain Badiou ; textes rassemblés et présentés par Antoine de Baecque"/>
    <s v="Paris : Nova éditions, 2010"/>
    <s v="Badiou, Alain 1937-...."/>
    <n v="2010"/>
    <s v="TROI"/>
    <s v="CN"/>
    <n v="5"/>
    <x v="2"/>
  </r>
  <r>
    <n v="37504100051489"/>
    <x v="294"/>
    <s v="Le cinéma nous rend-il meilleurs ? / Stanley Cavell ; textes réunis par Elise Domenach ; trad. de l'anglais Christian"/>
    <s v="Montrouge (Hauts-de-Seine) : Bayard, 2010"/>
    <s v="Cavell, Stanley 1926-2018"/>
    <n v="2010"/>
    <s v="TROI"/>
    <s v="CN"/>
    <n v="5"/>
    <x v="2"/>
  </r>
  <r>
    <n v="37504100061025"/>
    <x v="295"/>
    <s v="Comédie, mode d'emploi : entretien avec Emmanuel Burdeau / Judd Apatow"/>
    <s v="Nantes : Capricci éditions, 2010"/>
    <s v="Apatow, Judd 1967-...."/>
    <n v="2010"/>
    <s v="TROI"/>
    <s v="CN"/>
    <n v="5"/>
    <x v="1"/>
  </r>
  <r>
    <n v="37504100142817"/>
    <x v="110"/>
    <s v="L'esthétisation de l'art : art contemporain et cinéma / Dominique Chateau"/>
    <s v="[Paris] : Éd. de l'Amandier : Archimbaud éd., impr. 2014"/>
    <s v="Chateau, Dominique 1948-.... 070"/>
    <n v="2014"/>
    <s v="TROI"/>
    <s v="CN"/>
    <n v="5"/>
    <x v="2"/>
  </r>
  <r>
    <n v="37504100213519"/>
    <x v="296"/>
    <s v="Stanley Kubrick : une odyssée philosophique / Sam Azulys"/>
    <s v="Chatou (Yvelines) : Ed. de la transparence, 2011"/>
    <s v="Azulys, Sam"/>
    <n v="2011"/>
    <s v="TROI"/>
    <s v="CN"/>
    <n v="5"/>
    <x v="1"/>
  </r>
  <r>
    <n v="37504100282076"/>
    <x v="297"/>
    <s v="Révolutions ! : textes et films engagés : Cuba, Vietnam, Palestine / Sylvain Dreyer"/>
    <s v="Paris : Armand Colin, 2013"/>
    <s v="Dreyer, Sylvain 1977-...."/>
    <n v="2013"/>
    <s v="TROI"/>
    <s v="CN"/>
    <n v="5"/>
    <x v="1"/>
  </r>
  <r>
    <n v="37504100286523"/>
    <x v="229"/>
    <s v="Théo Angelopoulos au fil du temps / sous la direction de Sylvie Rollet ; épilogue de Théo Angelopoulos"/>
    <s v="[Paris] : Presses Sorbonne nouvelle, DL 2007"/>
    <s v=""/>
    <n v="2007"/>
    <s v="TROI"/>
    <s v="CN"/>
    <n v="5"/>
    <x v="1"/>
  </r>
  <r>
    <n v="37504100298015"/>
    <x v="37"/>
    <s v="Pasolini Roma : [publié à l'occasion de l'exposition de la Cinémathèque française, à Paris, du 16 octobre au 26 ja"/>
    <s v="Paris : Skira-Flammarion, 2013"/>
    <s v="Balló, Jordi 1954-...."/>
    <m/>
    <s v="TROI"/>
    <s v="CN"/>
    <n v="5"/>
    <x v="1"/>
  </r>
  <r>
    <n v="37504100333606"/>
    <x v="205"/>
    <s v="Tim Burton : exposition, Paris, Cinémathèque française, 7 mars-5 août 2012 / sous la direction de Ron Magliozzi, Jen"/>
    <s v="New York (N.Y.) : Museum of modern art, Paris : Cinémathèque française, 2012"/>
    <s v=""/>
    <n v="2012"/>
    <s v="TROI"/>
    <s v="CN"/>
    <n v="5"/>
    <x v="1"/>
  </r>
  <r>
    <n v="37504100382777"/>
    <x v="37"/>
    <s v="Accattone / : scénario et dossier / Pier Paolo Pasolini"/>
    <s v="Paris : Macula, 2015"/>
    <s v="Pasolini, Pier Paolo 1922-1975"/>
    <n v="2015"/>
    <s v="TROI"/>
    <s v="CN"/>
    <n v="5"/>
    <x v="1"/>
  </r>
  <r>
    <n v="37504100387198"/>
    <x v="296"/>
    <s v="Stanley Kubrick's A clockwork orange : la création d'un chef-d'oeuvre / édité par Alison Castle ; en coopération ave"/>
    <s v="Cologne (Allemagne) : Taschen, 2019"/>
    <s v=""/>
    <n v="2019"/>
    <s v="TROI"/>
    <s v="CN"/>
    <n v="5"/>
    <x v="1"/>
  </r>
  <r>
    <n v="37504100392313"/>
    <x v="298"/>
    <s v="Hollywood, les hommes et moi / Barbara Payton ; traduit de l'anglais (Etats-Unis) par Dominique Forma"/>
    <s v="Paris : la Manufacture de livres, 2021"/>
    <s v=""/>
    <n v="2021"/>
    <s v="TROI"/>
    <s v="CN"/>
    <n v="5"/>
    <x v="1"/>
  </r>
  <r>
    <n v="37504100442969"/>
    <x v="299"/>
    <s v="L'atelier des cinéastes : de la Nouvelle Vague à nos jours / [conversations menées par] José Moure, Gaël Pasquier et Cla"/>
    <s v="Paris : Klincksieck : Archimbaud éditeur, 2012"/>
    <s v=""/>
    <n v="2012"/>
    <s v="TROI"/>
    <s v="CN"/>
    <n v="5"/>
    <x v="0"/>
  </r>
  <r>
    <n v="37504100453081"/>
    <x v="300"/>
    <s v="Le cinéma américain face à ses mythes : une foi incrédule / responsable du numéro Christian Gutleben"/>
    <s v="Paris : L'Harmattan, 2012"/>
    <s v=""/>
    <n v="2012"/>
    <s v="TROI"/>
    <s v="CN"/>
    <n v="5"/>
    <x v="1"/>
  </r>
  <r>
    <n v="37504100479458"/>
    <x v="301"/>
    <s v="Marlon Brando / Florence Colombani"/>
    <s v="Paris : Cahiers du cinéma, 2013"/>
    <s v="Colombani, Florence"/>
    <n v="2013"/>
    <s v="TROI"/>
    <s v="CN"/>
    <n v="5"/>
    <x v="1"/>
  </r>
  <r>
    <n v="37504100648300"/>
    <x v="302"/>
    <s v="Al Pacino / Karina Longworth"/>
    <s v="Paris : Cahiers du cinéma, 2013"/>
    <s v="Longworth, Karina 1980-...."/>
    <n v="2013"/>
    <s v="TROI"/>
    <s v="CN"/>
    <n v="5"/>
    <x v="1"/>
  </r>
  <r>
    <n v="37504100754637"/>
    <x v="157"/>
    <s v="Éric Rohmer : biographie / Antoine de Baecque et Noël Herpe"/>
    <s v="Paris : Stock, impr. 2013"/>
    <s v="Baecque, Antoine de 1962-...."/>
    <n v="2013"/>
    <s v="TROI"/>
    <s v="CN"/>
    <n v="5"/>
    <x v="1"/>
  </r>
  <r>
    <n v="37504100816071"/>
    <x v="303"/>
    <s v="New Argentine cinema / Jens Andermann"/>
    <s v="London : I.B. Tauris, 2012"/>
    <s v="Andermann, Jens 1968-.... 070"/>
    <n v="2012"/>
    <s v="TROI"/>
    <s v="CN"/>
    <n v="5"/>
    <x v="1"/>
  </r>
  <r>
    <n v="37504100849684"/>
    <x v="304"/>
    <s v="Diaries, notes and sketches de Jonas Mekas : d'un paradis à l'autre / Patrice Rollet"/>
    <s v="Crisnée : Yellow now, impr. 2013"/>
    <s v="Rollet, Patrice 1951-...."/>
    <n v="2013"/>
    <s v="TROI"/>
    <s v="CN"/>
    <n v="5"/>
    <x v="1"/>
  </r>
  <r>
    <n v="37504100868213"/>
    <x v="305"/>
    <s v="Robert De Niro / Glenn Kenny"/>
    <s v="Paris : Cahiers du cinéma, 2014"/>
    <s v="Kenny, Glenn"/>
    <n v="2014"/>
    <s v="TROI"/>
    <s v="CN"/>
    <n v="5"/>
    <x v="1"/>
  </r>
  <r>
    <n v="37504100901956"/>
    <x v="50"/>
    <s v="Godard, le dos au musée : histoire d'une exposition / Anne Marquez"/>
    <s v="Dijon : les Presses du réel, DL 2014"/>
    <s v="Marquez, Anne"/>
    <n v="2014"/>
    <s v="TROI"/>
    <s v="CN"/>
    <n v="5"/>
    <x v="1"/>
  </r>
  <r>
    <n v="37504100911864"/>
    <x v="306"/>
    <s v="Shanghai, Hong Kong : villes de cinéma / Christophe Falin"/>
    <s v="Paris : A. Colin, DL 2014"/>
    <s v="Falin, Christophe 1976-.... 070"/>
    <n v="2014"/>
    <s v="TROI"/>
    <s v="CN"/>
    <n v="5"/>
    <x v="1"/>
  </r>
  <r>
    <n v="37504100911880"/>
    <x v="307"/>
    <s v="La projection / sous la direction de Véronique Campan"/>
    <s v="Rennes : Presses universitaires de Rennes, 2014"/>
    <s v=""/>
    <n v="2014"/>
    <s v="TROI"/>
    <s v="CN"/>
    <n v="5"/>
    <x v="2"/>
  </r>
  <r>
    <n v="37504100911963"/>
    <x v="243"/>
    <s v="8 1/2 : scénario bilingue / Federico Fellini ; présenté et trad. de l'italien par Jean-Paul Mangarano"/>
    <s v="[Paris] : Éd. du Seuil, 1996"/>
    <s v="Fellini, Federico 1920-1993 070"/>
    <n v="1996"/>
    <s v="TROI"/>
    <s v="CN"/>
    <n v="5"/>
    <x v="1"/>
  </r>
  <r>
    <n v="37504100940004"/>
    <x v="308"/>
    <s v="La vie des salles de cinéma / sous la direction de Claude Forest et Hélène Valmary"/>
    <s v="Paris : Presses Sorbonne nouvelle, DL 2014"/>
    <s v=""/>
    <n v="2014"/>
    <s v="TROI"/>
    <s v="CN"/>
    <n v="5"/>
    <x v="1"/>
  </r>
  <r>
    <n v="37504100999976"/>
    <x v="112"/>
    <s v="Le cinéma et la mise en scène / Jacques Aumont"/>
    <s v="Paris : Armand Colin, 2015"/>
    <s v="Aumont, Jacques 1942-.... 070"/>
    <n v="2015"/>
    <s v="TROI"/>
    <s v="CN"/>
    <n v="5"/>
    <x v="2"/>
  </r>
  <r>
    <n v="37504101005146"/>
    <x v="309"/>
    <s v="Le populisme américain au cinéma de D.W. Griffith à Clint Eastwood : un héros populiste pour unir ou diviser le peup"/>
    <s v="La Madeleine: : LettMotif, 2015"/>
    <s v="Da Silva, David 1979-...."/>
    <n v="2015"/>
    <s v="TROI"/>
    <s v="CN"/>
    <n v="5"/>
    <x v="1"/>
  </r>
  <r>
    <n v="37504101005153"/>
    <x v="103"/>
    <s v="Rainer Werner Fassbinder : identité allemande et crise du sujet / Claire Kaiser"/>
    <s v="Pessac (Gironde) : Presses universitaires de Bordeaux, 2015"/>
    <s v="Kaiser, Claire 070"/>
    <n v="2015"/>
    <s v="TROI"/>
    <s v="CN"/>
    <n v="5"/>
    <x v="1"/>
  </r>
  <r>
    <n v="37504101064580"/>
    <x v="310"/>
    <s v="Cinéma et histoire / Marc Ferro"/>
    <s v="[Paris] : Gallimard, 1993"/>
    <s v="Ferro, Marc 1924-2021 070"/>
    <n v="1993"/>
    <s v="TROI"/>
    <s v="CN"/>
    <n v="5"/>
    <x v="1"/>
  </r>
  <r>
    <n v="37504101068631"/>
    <x v="311"/>
    <s v="Martin Scorsese : rétrospective / Tom Shone"/>
    <s v="Paris : Gründ, 2014"/>
    <s v="Shone, Tom 1967-.... 070"/>
    <n v="2014"/>
    <s v="TROI"/>
    <s v="CN"/>
    <n v="5"/>
    <x v="1"/>
  </r>
  <r>
    <n v="37504101071635"/>
    <x v="312"/>
    <s v="Le cadre : approches croisées entre arts &amp; médias / Collectif DAEM"/>
    <s v="Paris : l'Harmattan, DL 2015"/>
    <s v="Collectif Doctorants Arts et médias Paris 070"/>
    <n v="2015"/>
    <s v="TROI"/>
    <s v="CN"/>
    <n v="5"/>
    <x v="2"/>
  </r>
  <r>
    <n v="37504101072468"/>
    <x v="313"/>
    <s v="Homoherejías fílmicas : Cine homosexual subversivo en España en los años setenta y ochenta / Alberto Berzosa"/>
    <s v="Madrid : Ed. Brumaria, 2014"/>
    <s v="Berzosa Camacho, Alberto 1982-...."/>
    <n v="2014"/>
    <s v="TROI"/>
    <s v="CN"/>
    <n v="5"/>
    <x v="1"/>
  </r>
  <r>
    <n v="37504101073771"/>
    <x v="314"/>
    <s v="Le vocabulaire du cinéma / Marie-Thérèse Journot"/>
    <s v="Paris : Armand Colin, 2015"/>
    <s v="Journot, Marie-Thérèse 070"/>
    <n v="2015"/>
    <s v="TROI"/>
    <s v="CN"/>
    <n v="5"/>
    <x v="3"/>
  </r>
  <r>
    <n v="37504101105102"/>
    <x v="315"/>
    <s v="La direction de spectateurs : création et réception au cinéma / ouvrage sous la direction de Dominique Chateau"/>
    <s v="[Bruxelles] : les Impressions nouvelles, DL 2015"/>
    <s v=""/>
    <n v="2015"/>
    <s v="TROI"/>
    <s v="CN"/>
    <n v="5"/>
    <x v="2"/>
  </r>
  <r>
    <n v="37504101136891"/>
    <x v="316"/>
    <s v="Sophie Marceau : la belle échappée / Frédéric Quinonero"/>
    <s v="Paris : Éditions Carpentier, DL 2015"/>
    <s v="Quinonero, Frédéric 1963-.... 070"/>
    <n v="2015"/>
    <s v="TROI"/>
    <s v="CN"/>
    <n v="5"/>
    <x v="1"/>
  </r>
  <r>
    <n v="37504101277224"/>
    <x v="317"/>
    <s v="Enfances et adolescences dans le cinéma hispanique / Bénédicte Brémard"/>
    <s v="Dijon : Éditions universitaires de Dijon, 2016"/>
    <s v="Brémard, Bénédicte 1976-.... 070"/>
    <n v="2016"/>
    <s v="TROI"/>
    <s v="CN"/>
    <n v="5"/>
    <x v="1"/>
  </r>
  <r>
    <n v="37504101277901"/>
    <x v="318"/>
    <s v="Arts plastiques et cinéma : dialogue autour de la restauration : actes des rencontres Viva patrimoine / conçues par Lu"/>
    <s v="Grenoble : De l'incidence éditeur, 2016"/>
    <s v=""/>
    <n v="2016"/>
    <s v="TROI"/>
    <s v="CN"/>
    <n v="5"/>
    <x v="1"/>
  </r>
  <r>
    <n v="37504101278461"/>
    <x v="319"/>
    <s v="Rétro Taiwan : le temps retrouvé dans le cinéma sinophone contemporain / Corrado Neri ; préface de Stéphane Corcuff"/>
    <s v="Paris : l'Asiathèque, 2016"/>
    <s v="Neri, Corrado 1977-.... 070"/>
    <n v="2016"/>
    <s v="TROI"/>
    <s v="CN"/>
    <n v="5"/>
    <x v="1"/>
  </r>
  <r>
    <n v="37504101288098"/>
    <x v="320"/>
    <s v="Sur le film / Philippe-Alain Michaud"/>
    <s v="Paris : Macula, 2016"/>
    <s v="Michaud, Philippe-Alain 1961-.... 070"/>
    <n v="2016"/>
    <s v="TROI"/>
    <s v="CN"/>
    <n v="5"/>
    <x v="2"/>
  </r>
  <r>
    <n v="37504101290805"/>
    <x v="321"/>
    <s v="Le cinéma, art subversif / Amos Vogel ; traduit de l'anglais (États-Unis) par Claude Frégnac"/>
    <s v="[Paris] : Capricci, DL 2016"/>
    <s v="Vogel, Amos 1921-2012 070"/>
    <n v="2016"/>
    <s v="TROI"/>
    <s v="CN"/>
    <n v="5"/>
    <x v="2"/>
  </r>
  <r>
    <n v="37504101380705"/>
    <x v="322"/>
    <s v="Christianisme &amp; cinéma / Joseph Marty ; préface de Jean-Michel Maldam"/>
    <s v="Toulouse : Domuni Press : Presses universitaires de l'Institut catholique de Toulouse, 2016"/>
    <s v="Marty, Joseph 1942-.... 070"/>
    <n v="2016"/>
    <s v="TROI"/>
    <s v="CN"/>
    <n v="5"/>
    <x v="1"/>
  </r>
  <r>
    <n v="37504101398129"/>
    <x v="323"/>
    <s v="Chronique d'un monde d'images : le CNC, 70 ans au service de la création / [textes de Bertrand Richard et Bénédicte J"/>
    <s v="Paris : CNC : Cherche midi, DL 2016"/>
    <s v="Richard, Bertrand 1978-.... 070"/>
    <n v="2016"/>
    <s v="TROI"/>
    <s v="CN"/>
    <n v="5"/>
    <x v="0"/>
  </r>
  <r>
    <n v="37504101445763"/>
    <x v="324"/>
    <s v="Le nouveau cinéma latino-américain : 1960-1974 / Ignacio Del Valle Davila"/>
    <s v="Rennes : Presses universitaires de Rennes, DL 2015"/>
    <s v="Valle Dávila, Ignacio del 1982-.... 070"/>
    <n v="2015"/>
    <s v="TROI"/>
    <s v="CN"/>
    <n v="5"/>
    <x v="1"/>
  </r>
  <r>
    <n v="37504101450276"/>
    <x v="325"/>
    <s v="La création cinéma / Alain Bergala"/>
    <s v="Crisnée (Belgique) : Yellow now [Le Kremlin-Bicêtre] : diffusion les Belles lettres, DL 2016"/>
    <s v="Bergala, Alain 1943-.... 070"/>
    <n v="2016"/>
    <s v="TROI"/>
    <s v="CN"/>
    <n v="5"/>
    <x v="2"/>
  </r>
  <r>
    <n v="37504101487104"/>
    <x v="326"/>
    <s v="&quot;Meurtre d'un bookmaker chinois&quot; de John Cassavetes : strip-tease / Gilles Mouëllic"/>
    <s v="Crisnée (Belgique) : Yellow now [Le Kremlin-Bicêtre] : diffusion les Belles lettres, impr. 2017"/>
    <s v="Mouëllic, Gilles 070"/>
    <n v="2017"/>
    <s v="TROI"/>
    <s v="CN"/>
    <n v="5"/>
    <x v="1"/>
  </r>
  <r>
    <n v="37504101487153"/>
    <x v="327"/>
    <s v="Les extraterrestres au cinéma / Stéphane Benaïm ; préface Alain Schlockoff"/>
    <s v="La Madeleine (Nord) : Lett Motif, 2017"/>
    <s v="Benaïm, Stéphane 1970-.... 070"/>
    <n v="2017"/>
    <s v="TROI"/>
    <s v="CN"/>
    <n v="5"/>
    <x v="1"/>
  </r>
  <r>
    <n v="37504101491924"/>
    <x v="191"/>
    <s v="Analyser une adaptation : du texte à l'écran/ / Jean Cléder, Laurent Jullier"/>
    <s v="Paris : Flammarion, 2017"/>
    <s v="Cléder, Jean 1964-.... 070"/>
    <n v="2017"/>
    <s v="TROI"/>
    <s v="CN"/>
    <n v="5"/>
    <x v="2"/>
  </r>
  <r>
    <n v="37504101495917"/>
    <x v="67"/>
    <s v="A Rome avec Nanni Moretti / Paolo Di Paolo, Giorgio Biferali ; traduit de l'italien par Karine Degliame-O'Keeffe"/>
    <s v="Paris : La Table ronde : Quai Voltaire, 2017"/>
    <s v="Di Paolo, Paolo 1983-.... 070"/>
    <n v="2017"/>
    <s v="TROI"/>
    <s v="CN"/>
    <n v="5"/>
    <x v="1"/>
  </r>
  <r>
    <n v="37504101500203"/>
    <x v="328"/>
    <s v="La direction d'acteur / Olivier Assayas, Stéphane Brizé, Youssef Chahine et al. ; coordonné par Frédéric Sojcher"/>
    <s v="Bruxelles : les Impressions nouvelles, 2017"/>
    <s v=""/>
    <n v="2017"/>
    <s v="TROI"/>
    <s v="CN"/>
    <n v="5"/>
    <x v="1"/>
  </r>
  <r>
    <n v="37504101511481"/>
    <x v="329"/>
    <s v="Bourvil, le ciné d'André : la filmographie complète / Annie Boucher, Pascal Delmotte ; préface de Francis Huster"/>
    <s v="Paris : Flammarion, 2017"/>
    <s v="Boucher, Annie 070"/>
    <n v="2017"/>
    <s v="TROI"/>
    <s v="CN"/>
    <n v="5"/>
    <x v="1"/>
  </r>
  <r>
    <n v="37504101563326"/>
    <x v="330"/>
    <s v="L'esprit du lieu : 10 ans de résidence à l'abbaye du Fontevraud : 15 films d'animation / [sous la direction de Xavier"/>
    <s v="Bagnolet (Seine-Saint-Denis) : La Traverse, 2017 Montreuil (Seine-Saint-Denis) : Ed. de l'Oeil, 2017"/>
    <s v=""/>
    <n v="2017"/>
    <s v="TROI"/>
    <s v="CN"/>
    <n v="5"/>
    <x v="1"/>
  </r>
  <r>
    <n v="37504101598991"/>
    <x v="331"/>
    <s v="Il était une fois, la comédie à l'italienne : l'histoire, les lieux, les auteurs, les acteurs, les films / Enrico Gia"/>
    <s v="Saint-Denis-sur-Sarthon (Orne) : Gremese, 2017"/>
    <s v="Giacovelli, Enrico 1958-.... 070"/>
    <n v="2017"/>
    <s v="TROI"/>
    <s v="CN"/>
    <n v="5"/>
    <x v="4"/>
  </r>
  <r>
    <n v="37504101610507"/>
    <x v="240"/>
    <s v="Marcel Pagnol : 1895-1974 : l'album d'une vie / Nicolas Pagnol"/>
    <s v="Paris : Flammarion, 2017"/>
    <s v="Pagnol, Nicolas 1973-.... 070"/>
    <n v="2017"/>
    <s v="TROI"/>
    <s v="CN"/>
    <n v="5"/>
    <x v="1"/>
  </r>
  <r>
    <n v="37504101635405"/>
    <x v="332"/>
    <s v="Point de vue et point d'écoute au cinéma : approches techniques / sous la direction de Antony Fiant, Roxane Hamery et"/>
    <s v="Rennes : Presses universitaires de Rennes, 2017"/>
    <s v=""/>
    <n v="2017"/>
    <s v="TROI"/>
    <s v="CN"/>
    <n v="5"/>
    <x v="2"/>
  </r>
  <r>
    <n v="37504101643862"/>
    <x v="31"/>
    <s v="Peinture à l'oeuvre dans le cinéma d'Alfred Hitchcock / Lydie Decobert"/>
    <s v="Paris : L'Harmattan, 2017"/>
    <s v="Decobert, Lydie 1952-.... 070"/>
    <n v="2017"/>
    <s v="TROI"/>
    <s v="CN"/>
    <n v="5"/>
    <x v="1"/>
  </r>
  <r>
    <n v="37504101670287"/>
    <x v="333"/>
    <s v="Guide des aides à la création cinématographique, audiovisuelle et multimédia / directeur de publication, Frédéric"/>
    <s v="Paris : Vidéadoc, 2017"/>
    <s v="Larguèze, Brigitte"/>
    <n v="2017"/>
    <s v="TROI"/>
    <s v="CN"/>
    <n v="5"/>
    <x v="1"/>
  </r>
  <r>
    <n v="37504101676631"/>
    <x v="334"/>
    <s v="Un siècle d'animation japonaise / Matthieu Pinon et Philippe Bunel"/>
    <s v="Paris : Ynnis éditions, 2017"/>
    <s v="Bunel, Philippe 070"/>
    <n v="2017"/>
    <s v="TROI"/>
    <s v="CN"/>
    <n v="5"/>
    <x v="1"/>
  </r>
  <r>
    <n v="37504101676656"/>
    <x v="335"/>
    <s v="Le dessin animé au pays du film : quand l'animation graphique rencontre le cinéma en prises de vues réelles / Jean-Ba"/>
    <s v="Rennes : Presses universitaires de Rennes, 2017"/>
    <s v="Massuet, Jean-Baptiste 070"/>
    <n v="2017"/>
    <s v="TROI"/>
    <s v="CN"/>
    <n v="5"/>
    <x v="1"/>
  </r>
  <r>
    <n v="37504101691218"/>
    <x v="336"/>
    <s v="Through a different lens : Stanley Kubrick photographs / Museum of the City of New York ; Donald Albrecht, Sean Corcoran"/>
    <s v="Cologne (Allemagne) : Taschen, 2018"/>
    <s v="Sante, Lucy 1954-.... 070"/>
    <n v="2018"/>
    <s v="TROI"/>
    <s v="CN"/>
    <n v="5"/>
    <x v="1"/>
  </r>
  <r>
    <n v="37504101692802"/>
    <x v="337"/>
    <s v="Guy Maddin, un cinéma hanté / Laura Pardonnet"/>
    <s v="Paris : Marest éditeur, 2018"/>
    <s v="Pardonnet, Laura 070"/>
    <n v="2018"/>
    <s v="TROI"/>
    <s v="CN"/>
    <n v="5"/>
    <x v="1"/>
  </r>
  <r>
    <n v="37504101696977"/>
    <x v="338"/>
    <s v="Quand l'oeil écoute : psychanalyse et cinéma / Jacques Ascher, Philippe Collinet, Jean-Pierre Fernandez et al. ; coord"/>
    <s v="Wattignies (Nord) : Editions Borromées, 2018"/>
    <s v=""/>
    <n v="2018"/>
    <s v="TROI"/>
    <s v="CN"/>
    <n v="5"/>
    <x v="2"/>
  </r>
  <r>
    <n v="37504101759726"/>
    <x v="339"/>
    <s v="Paris : 100 films de légende / Philippe Lombard ; [traduction, Mary Deschamps]"/>
    <s v="Paris : Parigramme, DL 2018"/>
    <s v="Lombard, Philippe 1972-.... 070"/>
    <n v="2018"/>
    <s v="TROI"/>
    <s v="CN"/>
    <n v="5"/>
    <x v="1"/>
  </r>
  <r>
    <n v="37504101762829"/>
    <x v="340"/>
    <s v="Le cinéma français de 1958 à 1967 : de la nouvelle vague aux prémices de mai 68 / Francis Goubel"/>
    <s v="Paris : L'Harmattan, 2018"/>
    <s v="Goubel, Francis 070"/>
    <n v="2018"/>
    <s v="TROI"/>
    <s v="CN"/>
    <n v="5"/>
    <x v="0"/>
  </r>
  <r>
    <n v="37504101788592"/>
    <x v="162"/>
    <s v="Canudo et le cinéma / Fabio Andreazza"/>
    <s v="Paris : Nouvelles éditions Place, 2018"/>
    <s v="Andreazza, Fabio 1974-.... 070"/>
    <n v="2018"/>
    <s v="TROI"/>
    <s v="CN"/>
    <n v="5"/>
    <x v="2"/>
  </r>
  <r>
    <n v="37504101788717"/>
    <x v="341"/>
    <s v="Ecrire pour le cinéma et la télévision : structure du scénario, outils et nouvelles techniques d'écriture créative"/>
    <s v="Malakoff (Hauts-de-Seine) : Dunod, 2018"/>
    <s v="Cotte, Olivier 1963-.... 070"/>
    <n v="2018"/>
    <s v="TROI"/>
    <s v="CN"/>
    <n v="5"/>
    <x v="1"/>
  </r>
  <r>
    <n v="37504101872024"/>
    <x v="342"/>
    <s v="Tout sur Sergio Leone/ / Oreste De Fornari ; sous la direction de Enrico Giacovelli ; avec la contribution de Franco Fer"/>
    <s v="Paris : Gremese, 2018"/>
    <s v="De Fornari, Oreste 070"/>
    <n v="2018"/>
    <s v="TROI"/>
    <s v="CN"/>
    <n v="5"/>
    <x v="1"/>
  </r>
  <r>
    <n v="37504101876215"/>
    <x v="45"/>
    <s v="Alain Resnais, le pari de la forme / Franck Tourret"/>
    <s v="Paris : l'Harmattan, impr. 2019"/>
    <s v="Tourret, Franck 1966-.... 070"/>
    <n v="2019"/>
    <s v="TROI"/>
    <s v="CN"/>
    <n v="5"/>
    <x v="1"/>
  </r>
  <r>
    <n v="37504101884052"/>
    <x v="343"/>
    <s v="Chant-contre-chant : fonctions de la chanson dans les films de Nanni Moretti / Pierre Sky ; préface de Thierry Jousse"/>
    <s v="Paris : Marest éditeur, 2019"/>
    <s v="Sky, Pierre 1974-.... 070"/>
    <n v="2019"/>
    <s v="TROI"/>
    <s v="CN"/>
    <n v="5"/>
    <x v="1"/>
  </r>
  <r>
    <n v="37504101900387"/>
    <x v="344"/>
    <s v="Planter le décor : une sociologie des tournages / Gwenaële Rot"/>
    <s v="Paris : Sciences po, les presses, DL 2019"/>
    <s v="Rot, Gwenaële 1969-.... 070"/>
    <n v="2019"/>
    <s v="TROI"/>
    <s v="CN"/>
    <n v="5"/>
    <x v="1"/>
  </r>
  <r>
    <n v="37504101946935"/>
    <x v="345"/>
    <s v="Pascale Ogier : ma sœur / Émeraude Nicolas"/>
    <s v="[Trézélan] : Filigranes éditions, DL 2018"/>
    <s v="Nicolas, Émeraude 1972-.... 070"/>
    <n v="2018"/>
    <s v="TROI"/>
    <s v="CN"/>
    <n v="5"/>
    <x v="1"/>
  </r>
  <r>
    <n v="37504102005012"/>
    <x v="346"/>
    <s v="Homosexualité : censure &amp; cinéma / Grégory Bouak, Alain Brassart, Benjamin Campion et al."/>
    <s v="La Madeleine (Nord) : Lett Motif, 2019"/>
    <s v=""/>
    <n v="2019"/>
    <s v="TROI"/>
    <s v="CN"/>
    <n v="5"/>
    <x v="1"/>
  </r>
  <r>
    <n v="37504102009873"/>
    <x v="347"/>
    <s v="Les motifs au cinéma / sous la direction de Jordi Ballo et Alain Bergala"/>
    <s v="Rennes : Presses universitaires de Rennes, 2019"/>
    <s v=""/>
    <n v="2019"/>
    <s v="TROI"/>
    <s v="CN"/>
    <n v="5"/>
    <x v="1"/>
  </r>
  <r>
    <n v="37504102013990"/>
    <x v="348"/>
    <s v="Le cinéma ouest-africain francophone : et pourtant, ils tournent ! / Mame Rokhaya Ndoye"/>
    <s v="Paris : L'Harmattan, 2019"/>
    <s v="Rokhaya Ndoye, Mame 070"/>
    <n v="2019"/>
    <s v="TROI"/>
    <s v="CN"/>
    <n v="5"/>
    <x v="1"/>
  </r>
  <r>
    <n v="37504102067632"/>
    <x v="142"/>
    <s v="Bardot / Guillaume Evin ; avec la collaboration de François Bagnaud ; préface Alain Delon"/>
    <s v="Malakoff (Hauts-de-Seine) : Dunod, 2019"/>
    <s v="Evin, Guillaume 1971-.... 070"/>
    <n v="2019"/>
    <s v="TROI"/>
    <s v="CN"/>
    <n v="5"/>
    <x v="1"/>
  </r>
  <r>
    <n v="37504102159306"/>
    <x v="349"/>
    <s v="Comédie à la française / Sofilm ; préfacé par Éric Judor"/>
    <s v="Paris : Marabout, 2019"/>
    <s v="Sofilm 070"/>
    <n v="2019"/>
    <s v="TROI"/>
    <s v="CN"/>
    <n v="5"/>
    <x v="1"/>
  </r>
  <r>
    <n v="37504102159389"/>
    <x v="350"/>
    <s v="La belle histoire des génériques télé : de Goldorak à Pokémon / Olivier Fallaix, Rui Pascoal"/>
    <s v="Paris : Ynnis éditions, 2019"/>
    <s v="Fallaix, Olivier 070"/>
    <n v="2019"/>
    <s v="TROI"/>
    <s v="CN"/>
    <n v="5"/>
    <x v="1"/>
  </r>
  <r>
    <n v="37504102170261"/>
    <x v="351"/>
    <s v="Ecrits complets. 6 1945-1950 : cours, Esprit de cinéma, articles / Jean Epstein ; sous la direction de Yann Gonzales, M"/>
    <s v="Montreuil (Seine-Saint-Denis) : Ed. de l'Oeil, 2020"/>
    <s v="Epstein, Jean 1897-1953 070"/>
    <n v="2020"/>
    <s v="TROI"/>
    <s v="CN"/>
    <n v="5"/>
    <x v="1"/>
  </r>
  <r>
    <n v="37504102203518"/>
    <x v="352"/>
    <s v="Stop motion : un autre cinéma d'animation / Xavier Kawa-Topor et Philippe Moins"/>
    <s v="Nantes : Capricci éditions, 2020"/>
    <s v="Kawa-Topor, Xavier 1967-.... 070"/>
    <n v="2020"/>
    <s v="TROI"/>
    <s v="CN"/>
    <n v="5"/>
    <x v="1"/>
  </r>
  <r>
    <n v="37504102228267"/>
    <x v="353"/>
    <s v="Hors cadre : imaginaires cinématographiques de l'histoire / Michèle Lagny ; textes réunis et présentés par Emmanuel"/>
    <s v="Paris : Hermann, 2020"/>
    <s v="Lagny, Michèle 1938-2018 070"/>
    <n v="2020"/>
    <s v="TROI"/>
    <s v="CN"/>
    <n v="5"/>
    <x v="1"/>
  </r>
  <r>
    <n v="37504102265897"/>
    <x v="221"/>
    <s v="Le cinéma fait sa littérature : étude de la réception de la littérature par le cinéma / Michel Serceau"/>
    <s v="Paris : Classiques Garnier, 2019"/>
    <s v="Serceau, Michel 1941-2020 070"/>
    <n v="2019"/>
    <s v="TROI"/>
    <s v="CN"/>
    <n v="5"/>
    <x v="1"/>
  </r>
  <r>
    <n v="37504102265996"/>
    <x v="354"/>
    <s v="Nous sommes tous des enfants de la télé / Thierry Moreau ; préface Laurent Ruquier ; postface Arthur"/>
    <s v="Paris : Hors collection, 2019"/>
    <s v="Moreau, Thierry 1964-.... journaliste 070"/>
    <n v="2019"/>
    <s v="TROI"/>
    <s v="CN"/>
    <n v="5"/>
    <x v="1"/>
  </r>
  <r>
    <n v="37504102285531"/>
    <x v="355"/>
    <s v="Les cinémas associatifs : un autre paysage des salles françaises / entretiens, Lola Devant et Mathilde Rolland ; illu"/>
    <s v="Laval : Warm, DL 2022"/>
    <s v="Devant, Lola 19..-.... 070 470"/>
    <n v="2022"/>
    <s v="TROI"/>
    <s v="CN"/>
    <n v="5"/>
    <x v="1"/>
  </r>
  <r>
    <n v="37504102308945"/>
    <x v="91"/>
    <s v="Fragments / Marilyn Monroe ; édité par Stanley Buchthal et Bernard Comment ; traduit de l'anglais par Tiphaine Samoy"/>
    <s v="Paris : Points, DL 2022"/>
    <s v="Monroe, Marilyn 1926-1962 070"/>
    <n v="2022"/>
    <s v="TROI"/>
    <s v="CN"/>
    <n v="5"/>
    <x v="1"/>
  </r>
  <r>
    <n v="37504102354394"/>
    <x v="356"/>
    <s v="Créer une série : témoignages croisés et confidences des auteurs de The shield, Dix pour cent, Happy Valley, Borgen."/>
    <s v="Malakoff (Hauts-de-Seine) : Armand Colin, 2021"/>
    <s v="Langlais, Pierre 19..-.... 070"/>
    <n v="2021"/>
    <s v="TROI"/>
    <s v="CN"/>
    <n v="5"/>
    <x v="1"/>
  </r>
  <r>
    <n v="37504102360649"/>
    <x v="357"/>
    <s v="Le ciénma et ses doubles : l'image de film l'ère du foundfootage numérique et des écrans de poche"/>
    <s v="Lormont : le Bord de l'eau, 2021"/>
    <s v="Beugnet, Martine"/>
    <m/>
    <s v="TROI"/>
    <s v="CN"/>
    <n v="5"/>
    <x v="2"/>
  </r>
  <r>
    <n v="37504102362165"/>
    <x v="358"/>
    <s v="L'attrait du silence / Antony Fiant"/>
    <s v="Crisne (Belgique) : Yellow now, DL 2021"/>
    <s v="Fiant, Antony 1970-.... 070"/>
    <n v="2021"/>
    <s v="TROI"/>
    <s v="CN"/>
    <n v="5"/>
    <x v="1"/>
  </r>
  <r>
    <n v="37504102382825"/>
    <x v="359"/>
    <s v="Prendre au sérieux la comédie / Yannick Mouren"/>
    <s v="Paris : CNRS Editions, 2020"/>
    <s v="Mouren, Yannick 070"/>
    <n v="2020"/>
    <s v="TROI"/>
    <s v="CN"/>
    <n v="5"/>
    <x v="1"/>
  </r>
  <r>
    <n v="37504102382965"/>
    <x v="360"/>
    <s v="Japanime / Clément Cusseau, Sébastien-Abdelhamid Godelu ; avec la participation de Chef Otaku"/>
    <s v="Levallois-Perret (Hauts-de-Seine) : Webedia Books, 2020"/>
    <s v="Cusseau, Clément 070"/>
    <n v="2020"/>
    <s v="TROI"/>
    <s v="CN"/>
    <n v="5"/>
    <x v="1"/>
  </r>
  <r>
    <n v="37504102406780"/>
    <x v="50"/>
    <s v="Godard-machines / sous la direction de Antoine de Baecque et Gilles Mouëllic"/>
    <s v="Crisnée (Belgique) : Yellow now, 2020"/>
    <s v=""/>
    <n v="2020"/>
    <s v="TROI"/>
    <s v="CN"/>
    <n v="5"/>
    <x v="1"/>
  </r>
  <r>
    <n v="37504102426028"/>
    <x v="79"/>
    <s v="Le manuel de la réalisation : cinéma &amp; audiovisuel / Julien Monestiez"/>
    <s v="Paris : Ellipses, DL 2022"/>
    <s v="Monestiez, Julien 070"/>
    <n v="2022"/>
    <s v="TROI"/>
    <s v="CN"/>
    <n v="5"/>
    <x v="1"/>
  </r>
  <r>
    <n v="37504102449541"/>
    <x v="141"/>
    <s v="Camp ! : 20 ans d'outrances dans le cinéma anglo-saxon, 1960-1980. Volume III Soap opera &amp; camp gay / Pascal Françaix"/>
    <s v="Paris : Marest éditeur, 2023"/>
    <s v="Françaix, Pascal 1971-.... 070"/>
    <n v="2023"/>
    <s v="TROI"/>
    <s v="CN"/>
    <n v="5"/>
    <x v="1"/>
  </r>
  <r>
    <n v="37504102514062"/>
    <x v="361"/>
    <s v="Un siecle de financement du cinema : la saga Natixis Coficine / Didier Courtois Duverger ; prefaces de Pierre Lescure et"/>
    <s v="Paris : Le cherche midi, DL 2021"/>
    <s v="Courtois Duverger, Didier 070"/>
    <n v="2021"/>
    <s v="TROI"/>
    <s v="CN"/>
    <n v="5"/>
    <x v="1"/>
  </r>
  <r>
    <n v="37504102576244"/>
    <x v="231"/>
    <s v="Encyclopédie des animés. volume 1 1963-1979 / [édité par Cedric Littardi]"/>
    <s v="[Lieu de publication inconnu] : AM Media Network Paris : Ynnis éditions, 2021"/>
    <s v="Littardi, Cedric 1973-.... 651"/>
    <n v="2021"/>
    <s v="TROI"/>
    <s v="CN"/>
    <n v="5"/>
    <x v="1"/>
  </r>
  <r>
    <n v="37504102576269"/>
    <x v="362"/>
    <s v="Entretiens / Robert Bresson ; rassemblés par Mylène Bresson ; [préface de Pascal Mérigeau] ; [ouvrage sous la direct"/>
    <s v="Paris : Flammarion, DL 2022"/>
    <s v="Bresson, Robert 1901-1999 070"/>
    <n v="2022"/>
    <s v="TROI"/>
    <s v="CN"/>
    <n v="5"/>
    <x v="1"/>
  </r>
  <r>
    <n v="37504102593314"/>
    <x v="124"/>
    <s v="Anime : le guide des meilleurs dessins animés japonais / Michael Leader &amp; Jake Cunningham ; [traduction, Nadia Fischer]"/>
    <s v="Paris : Gründ, DL 2022"/>
    <s v="Leader, Michael 070"/>
    <n v="2022"/>
    <s v="TROI"/>
    <s v="CN"/>
    <n v="5"/>
    <x v="1"/>
  </r>
  <r>
    <n v="37504102611561"/>
    <x v="363"/>
    <s v="Dictionnaire du cinéma coréen"/>
    <s v="Paris : Nouveau Monde éditions, 2021"/>
    <s v="Coppola, Antoine 1965-...."/>
    <n v="2021"/>
    <s v="TROI"/>
    <s v="CN"/>
    <n v="5"/>
    <x v="1"/>
  </r>
  <r>
    <n v="37504102665344"/>
    <x v="364"/>
    <s v="Téléréalité: la fabrique du sexisme"/>
    <s v="vanves : hachette Livre, DL 2022"/>
    <s v="Rey-Robert, Valérie 1975-...."/>
    <m/>
    <s v="TROI"/>
    <s v="CN"/>
    <n v="5"/>
    <x v="1"/>
  </r>
  <r>
    <n v="37504100026713"/>
    <x v="365"/>
    <s v="L'image-temps / Gilles Deleuze"/>
    <s v="Paris : Minuit, 1985"/>
    <s v="Deleuze, Gilles 1925-1995"/>
    <n v="1985"/>
    <s v="TROI"/>
    <s v="CN"/>
    <n v="46"/>
    <x v="2"/>
  </r>
  <r>
    <n v="37504000003465"/>
    <x v="366"/>
    <s v="Le cinéma mexicain / sous la dir. de Paulo Antonio Paranaguá ; textes de Nelson Carro, Gustavo Garcia, Emilio Garcia R"/>
    <s v="Paris : Centre Georges Pompidou, 1992"/>
    <s v=""/>
    <n v="1992"/>
    <s v="TROI"/>
    <s v="CN"/>
    <n v="4"/>
    <x v="1"/>
  </r>
  <r>
    <n v="37504000024461"/>
    <x v="195"/>
    <s v="Leçons de mise en scène / Serguei Mikhaïlovitch Eisenstein, Vladimir Nijny ; [trad. du russe par Jacques Aumont]"/>
    <s v="[Paris] : Fondation européenne des métiers de l'image et du son, cop. 1989"/>
    <s v="Èjzenštejn, Sergej Mihajlovič 1898-1948"/>
    <n v="1989"/>
    <s v="TROI"/>
    <s v="CN"/>
    <n v="4"/>
    <x v="1"/>
  </r>
  <r>
    <n v="37504000083392"/>
    <x v="367"/>
    <s v="Krzysztof Kieślowski / présenté par Michel Estève ; avec des textes de Yvette Biró, Thomas Bourguignon, Catherine B"/>
    <s v="Paris : Lettres modernes, 1994"/>
    <s v=""/>
    <n v="1994"/>
    <s v="TROI"/>
    <s v="CN"/>
    <n v="4"/>
    <x v="1"/>
  </r>
  <r>
    <n v="37504000086635"/>
    <x v="157"/>
    <s v="Éric Rohmer / par Joël Magny"/>
    <s v="Paris : Payot et Rivages, 1995"/>
    <s v="Magny, Joël 1946-2017 070"/>
    <n v="1995"/>
    <s v="TROI"/>
    <s v="CN"/>
    <n v="4"/>
    <x v="1"/>
  </r>
  <r>
    <n v="37504000200947"/>
    <x v="368"/>
    <s v="Histoire de ma vie / Charles Chaplin ; trad. de l'anglais par Jean Rosenthal"/>
    <s v="Paris : R. Laffont, 1993"/>
    <s v="Chaplin, Charles 1889-1977 070"/>
    <n v="1993"/>
    <s v="TROI"/>
    <s v="CN"/>
    <n v="4"/>
    <x v="1"/>
  </r>
  <r>
    <n v="37504000202539"/>
    <x v="139"/>
    <s v="Nosferatu / M. Bouvier, J.-L. Leutrat ; préface de Julien Gracq"/>
    <s v="Paris : Cahiers du cinéma : Gallimard, 1981"/>
    <s v="Bouvier, Michel 1946-...."/>
    <n v="1981"/>
    <s v="TROI"/>
    <s v="CN"/>
    <n v="4"/>
    <x v="1"/>
  </r>
  <r>
    <n v="37504000214765"/>
    <x v="157"/>
    <s v="Éric Rohmer / présenté par Michel Estève"/>
    <s v="Paris : Lettres modernes, 1985-1986"/>
    <s v=""/>
    <n v="1985"/>
    <s v="TROI"/>
    <s v="CN"/>
    <n v="4"/>
    <x v="1"/>
  </r>
  <r>
    <n v="37504000373447"/>
    <x v="269"/>
    <s v="Les cinémas du Canada : Québec, Ontario, Prairies, côte Ouest, Atlantique / sous la dir. de Sylvain Garel et André Pâque"/>
    <s v="Paris : Centre Georges Pompidou, 1992"/>
    <s v=""/>
    <n v="1992"/>
    <s v="TROI"/>
    <s v="CN"/>
    <n v="4"/>
    <x v="1"/>
  </r>
  <r>
    <n v="37504000399012"/>
    <x v="369"/>
    <s v="Rock Hudson : mon histoire / Sara Davidson, Rock Hudson ; trad. de l'américain par Gérard Piloquet"/>
    <s v="Paris : Mazarine, 1986"/>
    <s v="Hudson, Rock 1925-1985 070"/>
    <n v="1986"/>
    <s v="TROI"/>
    <s v="CN"/>
    <n v="4"/>
    <x v="1"/>
  </r>
  <r>
    <n v="37504000470250"/>
    <x v="370"/>
    <s v="Naissance du cinéma / Léon Moussinac"/>
    <s v="Paris : Ed d'Aujourd'hui, 1983"/>
    <s v="Moussinac, Léon 1890-1964"/>
    <n v="1983"/>
    <s v="TROI"/>
    <s v="CN"/>
    <n v="4"/>
    <x v="3"/>
  </r>
  <r>
    <n v="37504000566123"/>
    <x v="15"/>
    <s v="Les images du temps dans &quot;Vaghe stelle dell'Orsa&quot; de Luchino Visconti / Suzanne Liandrat-Guigues"/>
    <s v="[Paris] : Presses de la Sorbonne nouvelle, 1995"/>
    <s v="Liandrat-Guigues, Suzanne 070"/>
    <n v="1995"/>
    <s v="TROI"/>
    <s v="CN"/>
    <n v="4"/>
    <x v="1"/>
  </r>
  <r>
    <n v="37504000568467"/>
    <x v="371"/>
    <s v="La figure de l'ange au cinéma / Maïté Vienne"/>
    <s v="Paris : Ed. du Cerf, 1995"/>
    <s v="Villacampa, Maïté 1944-.... 070"/>
    <n v="1995"/>
    <s v="TROI"/>
    <s v="CN"/>
    <n v="4"/>
    <x v="1"/>
  </r>
  <r>
    <n v="37504000604817"/>
    <x v="372"/>
    <s v="Cinéma : cent ans de cinéma en Belgique = honderd jaar film in Belgie = one hundred years movies in Belgium / Jean Brism"/>
    <s v="Liège (Belgique) : Mardaga, 1995"/>
    <s v="Brismée, Jean 1926-...."/>
    <n v="1995"/>
    <s v="TROI"/>
    <s v="CN"/>
    <n v="4"/>
    <x v="1"/>
  </r>
  <r>
    <n v="37504000644284"/>
    <x v="373"/>
    <s v="L'image de l'enfant au cinéma / François Vallet"/>
    <s v="Paris : Ed. du Cerf, 1991"/>
    <s v="Vallet, François 1954-...."/>
    <n v="1991"/>
    <s v="TROI"/>
    <s v="CN"/>
    <n v="4"/>
    <x v="1"/>
  </r>
  <r>
    <n v="37504000737781"/>
    <x v="374"/>
    <s v="Le cinéma tchèque et slovaque / textes de Luboš Bartošek, Marie Benešová, Michal Bregant... [et al.] / sous la dir"/>
    <s v="Paris : Centre Georges Pompidou, 1996"/>
    <s v=""/>
    <n v="1996"/>
    <s v="TROI"/>
    <s v="CN"/>
    <n v="4"/>
    <x v="1"/>
  </r>
  <r>
    <n v="37504000751899"/>
    <x v="154"/>
    <s v="Raimu / Maurice Périsset"/>
    <s v="Toulon : Plein Sud, 1996"/>
    <s v="Périsset, Maurice 1920-1999"/>
    <n v="1996"/>
    <s v="TROI"/>
    <s v="CN"/>
    <n v="4"/>
    <x v="1"/>
  </r>
  <r>
    <n v="37504000786762"/>
    <x v="375"/>
    <s v="Les cinémas d'Afrique noire : le regard en question / Olivier Barlet"/>
    <s v="Paris : L'Harmattan, 1996"/>
    <s v="Barlet, Olivier 1952-...."/>
    <n v="1996"/>
    <s v="TROI"/>
    <s v="CN"/>
    <n v="4"/>
    <x v="1"/>
  </r>
  <r>
    <n v="37504000788859"/>
    <x v="376"/>
    <s v="L'art du mouvement : Collection cinématographique du Musée national d'art moderne, 1919-1996 / Catalogue sous la directi"/>
    <s v="Paris : Centre G. Pompidou, 1996"/>
    <s v="Musée national d'art moderne Paris"/>
    <n v="1996"/>
    <s v="TROI"/>
    <s v="CN"/>
    <n v="4"/>
    <x v="1"/>
  </r>
  <r>
    <n v="37504000863348"/>
    <x v="257"/>
    <s v="Histoire du cinéma français : encyclopédie des films1929-1934 / Maurice Bessy, Raymond Chirat"/>
    <s v="Paris : Pygmalion, 1986"/>
    <s v="Bessy, Maurice 1910-1993"/>
    <n v="1986"/>
    <s v="TROI"/>
    <s v="CN"/>
    <n v="4"/>
    <x v="0"/>
  </r>
  <r>
    <n v="37504000868032"/>
    <x v="377"/>
    <s v="Le cinéma américain / Olivier-René Veillon"/>
    <s v="Paris : Ed. du Seuil, 1984-"/>
    <s v="Veillon, Olivier-René 1954-...."/>
    <n v="1984"/>
    <s v="TROI"/>
    <s v="CN"/>
    <n v="4"/>
    <x v="1"/>
  </r>
  <r>
    <n v="37504000901726"/>
    <x v="378"/>
    <s v="Le Cinéma portugais / sous la dir. de Jean-Loup Passek"/>
    <s v="Paris : Centre Georges Pompidou, 1987"/>
    <s v=""/>
    <n v="1987"/>
    <s v="TROI"/>
    <s v="CN"/>
    <n v="4"/>
    <x v="1"/>
  </r>
  <r>
    <n v="37504000901775"/>
    <x v="379"/>
    <s v="Histoire du cinéma : art et industrie / Jean Mitry"/>
    <s v="Paris : Ed. universitaires, 1968-1980"/>
    <s v="Mitry, Jean 1903-1988"/>
    <n v="1973"/>
    <s v="TROI"/>
    <s v="CN"/>
    <n v="4"/>
    <x v="3"/>
  </r>
  <r>
    <n v="37504000973733"/>
    <x v="380"/>
    <s v="Voyage de Martin Scorsese à travers le cinéma américain / Martin Scorsese et Michael Henry Wilson ; trad. de l'anglais p"/>
    <s v="Paris : Cahiers du cinéma, 1997"/>
    <s v="Scorsese, Martin 1942-...."/>
    <n v="1997"/>
    <s v="TROI"/>
    <s v="CN"/>
    <n v="4"/>
    <x v="1"/>
  </r>
  <r>
    <n v="37504001117298"/>
    <x v="120"/>
    <s v="Andreï Tarkovski / Larissa Tarkovski ; avec la collab. de Luba Jurgenson"/>
    <s v="Paris : Calmann-Lévy, 1998"/>
    <s v="Tarkovskaia, Larissa 1933-1998"/>
    <n v="1998"/>
    <s v="TROI"/>
    <s v="CN"/>
    <n v="4"/>
    <x v="1"/>
  </r>
  <r>
    <n v="37504001118486"/>
    <x v="157"/>
    <s v="Eric Rohmer : Comédies et proverbes / Alain Hertay"/>
    <s v="Liège (Belgique) : Ed. du CEFAL, 1998"/>
    <s v="Hertay, Alain 1968-...."/>
    <n v="1998"/>
    <s v="TROI"/>
    <s v="CN"/>
    <n v="4"/>
    <x v="1"/>
  </r>
  <r>
    <n v="37504001158151"/>
    <x v="381"/>
    <s v="Hollywood classique : le temps des géants / Pierre Berthomieu"/>
    <s v="Pertuis (Vaucluse) : Rouge profond, 2009"/>
    <s v="Berthomieu, Pierre 1969-...."/>
    <n v="2009"/>
    <s v="TROI"/>
    <s v="CN"/>
    <n v="4"/>
    <x v="1"/>
  </r>
  <r>
    <n v="37504001197019"/>
    <x v="37"/>
    <s v="Pier Paolo Pasolini / présenté par Michel Estève ; avec des textes de Barthélémy Amengual, France Farago, Guido Fink, El"/>
    <s v="Paris : Lettres Modernes"/>
    <s v=""/>
    <n v="1976"/>
    <s v="TROI"/>
    <s v="CN"/>
    <n v="4"/>
    <x v="1"/>
  </r>
  <r>
    <n v="37504001270493"/>
    <x v="382"/>
    <s v="Initiales B.B. : mémoires / Brigitte Bardot"/>
    <s v="Paris : B. Grasset, 1996"/>
    <s v="Bardot, Brigitte 1934-.... 070"/>
    <n v="1996"/>
    <s v="TROI"/>
    <s v="CN"/>
    <n v="4"/>
    <x v="1"/>
  </r>
  <r>
    <n v="37504001294782"/>
    <x v="383"/>
    <s v="Silence, elles tournent ! : les femmes et le cinéma en Tunisie / Abdelkrim Gabous"/>
    <s v="Tunis : CREDIF : Cérès, 1998"/>
    <s v="Gabous, Abdelkrim"/>
    <n v="1998"/>
    <s v="TROI"/>
    <s v="CN"/>
    <n v="4"/>
    <x v="1"/>
  </r>
  <r>
    <n v="37504001391596"/>
    <x v="157"/>
    <s v="Eric Rohmer : les jeux de l'amour, du hasard et du discours / Michel Serceau"/>
    <s v="Paris : Cerf, 2000"/>
    <s v="Serceau, Michel 1941-2020"/>
    <n v="2000"/>
    <s v="TROI"/>
    <s v="CN"/>
    <n v="4"/>
    <x v="1"/>
  </r>
  <r>
    <n v="37504001418449"/>
    <x v="384"/>
    <s v="&quot;L'Atalante&quot;, un film de Jean Vigo... / par Nathalie Bourgeois, Bernard Benoliel et Stéfani de Loppinot ; textes de Ren"/>
    <s v="Paris : la Cinémathèque française [Marseille ?] : le Pôle méditerranéen d'éducation cinématographique, 2000"/>
    <s v="Bourgeois, Nathalie 1962-...."/>
    <n v="2000"/>
    <s v="TROI"/>
    <s v="CN"/>
    <n v="4"/>
    <x v="1"/>
  </r>
  <r>
    <n v="37504001441128"/>
    <x v="29"/>
    <s v="Le mouvement des images : [exposition, Paris, Centre Pompidou, Musée national d'art moderne-Centre de création industr"/>
    <s v="Paris : Centre Pompidou, impr. 2006"/>
    <s v=""/>
    <n v="2006"/>
    <s v="TROI"/>
    <s v="CN"/>
    <n v="4"/>
    <x v="2"/>
  </r>
  <r>
    <n v="37504001485307"/>
    <x v="50"/>
    <s v="Amnésies : fictions du cinéma d'après Jean-Luc Godard / Jacques Aumont"/>
    <s v="Paris : POL, 1999"/>
    <s v="Aumont, Jacques 1942-...."/>
    <n v="1999"/>
    <s v="TROI"/>
    <s v="CN"/>
    <n v="4"/>
    <x v="1"/>
  </r>
  <r>
    <n v="37504001495470"/>
    <x v="385"/>
    <s v="Une histoire économique du cinéma français (1895-1995) : regards croisés franco-américains / sous la dir. de Pierre-Jean"/>
    <s v="Paris : L'Harmattan, 1997"/>
    <s v=""/>
    <n v="1997"/>
    <s v="TROI"/>
    <s v="CN"/>
    <n v="4"/>
    <x v="3"/>
  </r>
  <r>
    <n v="37504001850294"/>
    <x v="45"/>
    <s v="L'art d'Alain Resnais / par Alain Fleischer ; dir. Gisèle Breteau-Skira"/>
    <s v="Paris : Ed. du Centre Pompidou, 1999"/>
    <s v="Fleischer, Alain 1944-...."/>
    <n v="1998"/>
    <s v="TROI"/>
    <s v="CN"/>
    <n v="4"/>
    <x v="1"/>
  </r>
  <r>
    <n v="37504002410288"/>
    <x v="250"/>
    <s v="Eloge de l'amour : phrases (sorties d'un film) / Jean-Luc Godard"/>
    <s v="Paris : POL, 2001"/>
    <s v="Godard, Jean-Luc 1930-2022"/>
    <n v="2001"/>
    <s v="TROI"/>
    <s v="CN"/>
    <n v="4"/>
    <x v="1"/>
  </r>
  <r>
    <n v="37504002419669"/>
    <x v="250"/>
    <s v="Histoire(s) du cinéma / Jean-Luc Godard"/>
    <s v="[Paris] : Gallimard [Neuilly-sur-Seine] 30 Av. Charles-de-Gaulle, 92200 : Gaumont, 1998"/>
    <s v="Godard, Jean-Luc 1930-2022"/>
    <n v="1998"/>
    <s v="TROI"/>
    <s v="CN"/>
    <n v="4"/>
    <x v="1"/>
  </r>
  <r>
    <n v="37504002419677"/>
    <x v="250"/>
    <s v="Histoire(s) du cinéma / Jean-Luc Godard"/>
    <s v="[Paris] : Gallimard [Neuilly-sur-Seine] 30 Av. Charles-de-Gaulle, 92200 : Gaumont, 1998"/>
    <s v="Godard, Jean-Luc 1930-2022"/>
    <n v="1998"/>
    <s v="TROI"/>
    <s v="CN"/>
    <n v="4"/>
    <x v="1"/>
  </r>
  <r>
    <n v="37504002510665"/>
    <x v="386"/>
    <s v="Montand raconte Montand / Y. Montand ; éd. Hervé Hamon, Patrick Rotman"/>
    <s v="Paris : Seuil, 2001"/>
    <s v="Montand, Yves 1921-1991"/>
    <n v="2001"/>
    <s v="TROI"/>
    <s v="CN"/>
    <n v="4"/>
    <x v="1"/>
  </r>
  <r>
    <n v="37504002516944"/>
    <x v="387"/>
    <s v="Cinéma et inconscient / Léonard Alonso, Diane Arnaud, Jacques Aubert ; dir. Murielle Gagnebin"/>
    <s v="Seyssel (Ain) : Champ Vallon, 2001"/>
    <s v=""/>
    <n v="2001"/>
    <s v="TROI"/>
    <s v="CN"/>
    <n v="4"/>
    <x v="2"/>
  </r>
  <r>
    <n v="37504002522454"/>
    <x v="156"/>
    <s v="Déclarations de Paris = Statements from Paris / Jonas Mekas"/>
    <s v="Paris : Paris expérimental, 2001"/>
    <s v="Mekas, Jonas 1922-2019"/>
    <n v="2001"/>
    <s v="TROI"/>
    <s v="CN"/>
    <n v="4"/>
    <x v="1"/>
  </r>
  <r>
    <n v="37504002524328"/>
    <x v="367"/>
    <s v="Krzysztof Kieslowski, doubles vies, secondes chances / Annette Insdorf ; préf. d'Irène Jacob ; trad. de l'anglais par"/>
    <s v="Paris : Cahiers du cinéma, 2002"/>
    <s v="Insdorf, Annette 1950-...."/>
    <n v="2001"/>
    <s v="TROI"/>
    <s v="CN"/>
    <n v="4"/>
    <x v="1"/>
  </r>
  <r>
    <n v="37504002974754"/>
    <x v="388"/>
    <s v="Les cahiers de Conques, Le Moyen Age vu par le cinema Européen : actes du colloques organisé par le Centre Européen d'Ar"/>
    <s v="Conques : Centre Européen d'art et de civilisation Médiévale, 2001"/>
    <s v=""/>
    <n v="1995"/>
    <s v="TROI"/>
    <s v="CN"/>
    <n v="4"/>
    <x v="1"/>
  </r>
  <r>
    <n v="37504003084447"/>
    <x v="389"/>
    <s v="Le cinéma et la presse 1895-1960 [mille huit cent quatre-vingt quinze-mille neuf cent soixante] / René Jeanne, Charles F"/>
    <s v="Paris : Armand Colin, 1961"/>
    <s v="Jeanne, René 1887-1969"/>
    <n v="1961"/>
    <s v="TROI"/>
    <s v="CN"/>
    <n v="4"/>
    <x v="3"/>
  </r>
  <r>
    <n v="37504003084801"/>
    <x v="390"/>
    <s v="Métaphores et vision/ / Stan Brakhage ; trad. de l'américain par Pierre Camus"/>
    <s v="Paris : Centre Georges Pompidou, 1998"/>
    <s v="Brakhage, Stan 1933-2003"/>
    <n v="1998"/>
    <s v="TROI"/>
    <s v="CN"/>
    <n v="4"/>
    <x v="1"/>
  </r>
  <r>
    <n v="37504003084850"/>
    <x v="31"/>
    <s v="Hitchcock et l'art : coïncidences fatales / sous la dir. de Dominique Païni, Guy Cogeval"/>
    <s v="Paris : Centre Pompidou Milano : Mazzotta, 2000"/>
    <s v=""/>
    <n v="2000"/>
    <s v="TROI"/>
    <s v="CN"/>
    <n v="4"/>
    <x v="1"/>
  </r>
  <r>
    <n v="37504003984091"/>
    <x v="391"/>
    <s v="Encyclopédie du cinéma de Hong Kong / Emrik Gouneau, Léonard Amara"/>
    <s v="Paris : Belles lettres, 2006"/>
    <s v="Gouneau, Emrik"/>
    <n v="2006"/>
    <s v="TROI"/>
    <s v="CN"/>
    <n v="4"/>
    <x v="1"/>
  </r>
  <r>
    <n v="37504003985452"/>
    <x v="248"/>
    <s v="Marlène Dietrich / Jean Pavans"/>
    <s v="Paris : Gallimard, 2007"/>
    <s v="Pavans, Jean 1949-...."/>
    <n v="2007"/>
    <s v="TROI"/>
    <s v="CN"/>
    <n v="4"/>
    <x v="1"/>
  </r>
  <r>
    <n v="37504003992250"/>
    <x v="392"/>
    <s v="Comment devenir assistant réalisateur au cinéma et à la télévision / Tonino Valerii"/>
    <s v="Rome : Gremese, 2007"/>
    <s v="Valerii, Tonino 1934-2016"/>
    <n v="2007"/>
    <s v="TROI"/>
    <s v="CN"/>
    <n v="4"/>
    <x v="1"/>
  </r>
  <r>
    <n v="37504004078745"/>
    <x v="211"/>
    <s v="David Lynch / Michel Chion"/>
    <s v="Paris : Cahiers du cinéma, 2007"/>
    <s v="Chion, Michel 1947-...."/>
    <n v="2007"/>
    <s v="TROI"/>
    <s v="CN"/>
    <n v="4"/>
    <x v="1"/>
  </r>
  <r>
    <n v="37504004091995"/>
    <x v="387"/>
    <s v="Cinéma 68 / textes et entretiens réunis par Antoine de Baecque, Stéphane Bouquet, Emmanuel Burdeau"/>
    <s v="[Paris] : &quot;Cahiers du cinéma&quot;, impr. 2008"/>
    <s v=""/>
    <n v="2008"/>
    <s v="TROI"/>
    <s v="CN"/>
    <n v="4"/>
    <x v="2"/>
  </r>
  <r>
    <n v="37504004092001"/>
    <x v="393"/>
    <s v="Hollywood, cinéma et idéologie / Régis Dubois"/>
    <s v="[Cabris] : Éd. Sulliver, impr. 2008"/>
    <s v="Dubois, Régis 1973-...."/>
    <n v="2008"/>
    <s v="TROI"/>
    <s v="CN"/>
    <n v="4"/>
    <x v="1"/>
  </r>
  <r>
    <n v="37504004092126"/>
    <x v="31"/>
    <s v="L'escalier dans le cinéma d'Alfred Hitchcock : une dynamique de l'effroi / Lydie Decobert"/>
    <s v="Paris : l'Harmattan, DL 2008"/>
    <s v="Decobert, Lydie 1952-...."/>
    <n v="2008"/>
    <s v="TROI"/>
    <s v="CN"/>
    <n v="4"/>
    <x v="1"/>
  </r>
  <r>
    <n v="37504004113419"/>
    <x v="394"/>
    <s v="Comprendre le cinéma et les images / dir. René Gardies, préf. de Michel Marie"/>
    <s v="Paris : Armand Colin, 2007"/>
    <s v="Gardies, René 1937-2019"/>
    <n v="2007"/>
    <s v="TROI"/>
    <s v="CN"/>
    <n v="4"/>
    <x v="2"/>
  </r>
  <r>
    <n v="37504004139778"/>
    <x v="147"/>
    <s v="Le cinéma allemand / Bernard Eisenschitz ; sous la dir. de Francis Vanoye"/>
    <s v="Paris : Armand Colin, 2008"/>
    <s v="Eisenschitz, Bernard 1944-...."/>
    <n v="2008"/>
    <s v="TROI"/>
    <s v="CN"/>
    <n v="4"/>
    <x v="1"/>
  </r>
  <r>
    <n v="37504004139968"/>
    <x v="395"/>
    <s v="Roberto Rossellini / Hélène Frappat"/>
    <s v="Paris : &quot;Cahiers du cinéma&quot; : &quot;Le Monde&quot;, DL 2007"/>
    <s v="Frappat, Hélène 1969-...."/>
    <n v="2007"/>
    <s v="TROI"/>
    <s v="CN"/>
    <n v="4"/>
    <x v="1"/>
  </r>
  <r>
    <n v="37504004152268"/>
    <x v="396"/>
    <s v="The cinema of Werner Herzog : aesthetic ecstasy and truth / Brad Prager"/>
    <s v=": : Wallflower, 2007"/>
    <s v="Prager, Brad 1971-...."/>
    <n v="2007"/>
    <s v="TROI"/>
    <s v="CN"/>
    <n v="4"/>
    <x v="1"/>
  </r>
  <r>
    <n v="37504004179188"/>
    <x v="205"/>
    <s v="Tim Burton / Aurélien Ferenczi"/>
    <s v="Paris : &quot;Cahiers du cinéma&quot; : &quot;Le Monde&quot;, DL 2007"/>
    <s v="Ferenczi, Aurélien"/>
    <n v="2007"/>
    <s v="TROI"/>
    <s v="CN"/>
    <n v="4"/>
    <x v="1"/>
  </r>
  <r>
    <n v="37504004184592"/>
    <x v="397"/>
    <s v="&quot;Devant la recrudescence des vols de sacs à main&quot; : cinéma, télévision, information : 1988-1991 / Serge Daney dialogue a"/>
    <s v="Lyon : Aléas éd., 1991"/>
    <s v="Daney, Serge 1944-1992"/>
    <n v="1991"/>
    <s v="TROI"/>
    <s v="CN"/>
    <n v="4"/>
    <x v="2"/>
  </r>
  <r>
    <n v="37504004245021"/>
    <x v="398"/>
    <s v="Patrick Dewaere : la douleur de vivre / Bertrand Tessier"/>
    <s v="Paris : Albin Michel, 2007"/>
    <s v="Tessier, Bertrand 1960-...."/>
    <n v="2007"/>
    <s v="TROI"/>
    <s v="CN"/>
    <n v="4"/>
    <x v="1"/>
  </r>
  <r>
    <n v="37504004358501"/>
    <x v="399"/>
    <s v="Elia Kazan : le plaisir de mettre en scène : carnets, essais et conférences / E. Kazan ; préfaces de Michel Ciment, John"/>
    <s v="Paris : G3J, 2010"/>
    <s v="Kazan, Elia 1909-2003"/>
    <n v="2010"/>
    <s v="TROI"/>
    <s v="CN"/>
    <n v="4"/>
    <x v="1"/>
  </r>
  <r>
    <n v="37504004358543"/>
    <x v="245"/>
    <s v="Eloge de Kenneth Anger : vraie et fausse magie au cinéma / Olivier Assayas"/>
    <s v="Paris : Cahiers du cinéma, 1999"/>
    <s v="Assayas, Olivier 1955-...."/>
    <n v="1999"/>
    <s v="TROI"/>
    <s v="CN"/>
    <n v="4"/>
    <x v="1"/>
  </r>
  <r>
    <n v="37504004361232"/>
    <x v="400"/>
    <s v="Werner Herzog, manuel de survie : entretien avec Hervé Aubron et Emmanuel Burdeau"/>
    <s v="Nantes : Capricci éditions Paris : Ed. du Centre Pompidou, 2008"/>
    <s v="Herzog, Werner 1942-...."/>
    <n v="2008"/>
    <s v="TROI"/>
    <s v="CN"/>
    <n v="4"/>
    <x v="1"/>
  </r>
  <r>
    <n v="37504004361307"/>
    <x v="401"/>
    <s v="Poétique du film : textes des formalistes russes sur le cinéma / Viktor Chklovski, Boris Eikhenbaum, Boris Kazanski et a"/>
    <s v="Lausanne (Suisse) : l'Age d'homme, 2009"/>
    <s v=""/>
    <n v="2009"/>
    <s v="TROI"/>
    <s v="CN"/>
    <n v="4"/>
    <x v="2"/>
  </r>
  <r>
    <n v="37504004427090"/>
    <x v="402"/>
    <s v="Beat Takeshi Kitano : gosse de peintre : exposition, Fondation Cartier, 11 mars-12 septembre 2010"/>
    <s v="Paris : Fondation Cartier pour l'art contemporain, 2010"/>
    <s v=""/>
    <n v="2010"/>
    <s v="TROI"/>
    <s v="CN"/>
    <n v="4"/>
    <x v="1"/>
  </r>
  <r>
    <n v="37504004461669"/>
    <x v="403"/>
    <s v="L'adaptation : le cinéma a tant besoin d'histoires / Frédéric Sabouraud"/>
    <s v="Paris : Scéren : Cahiers du cinéma, 2006"/>
    <s v="Sabouraud, Frédéric 1955-...."/>
    <n v="2006"/>
    <s v="TROI"/>
    <s v="CN"/>
    <n v="4"/>
    <x v="1"/>
  </r>
  <r>
    <n v="37504004500896"/>
    <x v="10"/>
    <s v="Le film structurel / P. Adams Sitney ; trad. de l'anglais par Eduardo De Gregorio, Dominique Noguez Suivi de Quelques co"/>
    <s v="Paris : Paris expérimental, 2006"/>
    <s v="Sitney, P. Adams 1944-...."/>
    <n v="2006"/>
    <s v="TROI"/>
    <s v="CN"/>
    <n v="4"/>
    <x v="1"/>
  </r>
  <r>
    <n v="37504004539068"/>
    <x v="404"/>
    <s v="Le Sud au cinéma : de The birth of a nation à Cold Mountain / dir. Marie Liénard-Yeterian et Taïna Tuhkunen"/>
    <s v="Palaiseau (Essonne) : Ecole polytechnique, 2009"/>
    <s v=""/>
    <n v="2009"/>
    <s v="TROI"/>
    <s v="CN"/>
    <n v="4"/>
    <x v="1"/>
  </r>
  <r>
    <n v="37504004629117"/>
    <x v="405"/>
    <s v="Le cinéma chinois / Jean-Michel Frodon"/>
    <s v="Paris : CNDP : Cahiers du cinéma, 2006"/>
    <s v="Frodon, Jean-Michel 1953-...."/>
    <n v="2006"/>
    <s v="TROI"/>
    <s v="CN"/>
    <n v="4"/>
    <x v="1"/>
  </r>
  <r>
    <n v="37504004713234"/>
    <x v="156"/>
    <s v="Jonas Mekas à Pétrarque : qui traversa les collines de Provence à pied"/>
    <s v="Paris : Dis voir, 2009"/>
    <s v="Mekas, Jonas 1922-2019"/>
    <n v="2009"/>
    <s v="TROI"/>
    <s v="CN"/>
    <n v="4"/>
    <x v="1"/>
  </r>
  <r>
    <n v="37504004720684"/>
    <x v="120"/>
    <s v="Le Miroir de Andreï Tarkovski : le drame d'Eros / Jean-Christophe Ferrari ; préf. Antoine de Baecque"/>
    <s v="Crisnée (Belgique) : Yellow now, 2009"/>
    <s v="Ferrari, Jean-Christophe"/>
    <n v="2009"/>
    <s v="TROI"/>
    <s v="CN"/>
    <n v="4"/>
    <x v="1"/>
  </r>
  <r>
    <n v="37504004720692"/>
    <x v="406"/>
    <s v="La direction de production / Jacques Faure ; avec la collaboration de Henri Vart"/>
    <s v="Paris : Dixit éd., impr. 2009"/>
    <s v="Faure, Jacques 1946-.... 070"/>
    <n v="2009"/>
    <s v="TROI"/>
    <s v="CN"/>
    <n v="4"/>
    <x v="1"/>
  </r>
  <r>
    <n v="37504004721377"/>
    <x v="90"/>
    <s v="Danièle Huillet et Jean-Marie Straub, objectivistes en cinéma / Benoît Turquety"/>
    <s v="Lausanne (Suisse) : l'Age d'homme, 2009"/>
    <s v="Turquety, Benoît 1974-...."/>
    <n v="2009"/>
    <s v="TROI"/>
    <s v="CN"/>
    <n v="4"/>
    <x v="1"/>
  </r>
  <r>
    <n v="37504004761324"/>
    <x v="112"/>
    <s v="Matière d'images : redux / Jacques Aumont"/>
    <s v="Paris : la Différence, 2009"/>
    <s v="Aumont, Jacques 1942-...."/>
    <n v="2009"/>
    <s v="TROI"/>
    <s v="CN"/>
    <n v="4"/>
    <x v="2"/>
  </r>
  <r>
    <n v="37504004775381"/>
    <x v="407"/>
    <s v="Le cinéma au prisme des rapports de sexe / Noël Burch et Geneviève Sellier"/>
    <s v="Paris : Vrin, 2009"/>
    <s v="Burch, Noël 1932-...."/>
    <n v="2009"/>
    <s v="TROI"/>
    <s v="CN"/>
    <n v="4"/>
    <x v="1"/>
  </r>
  <r>
    <n v="37504004775720"/>
    <x v="408"/>
    <s v="Filmer le travail, films et travail : cinéma et sciences sociales / dir. Corine Eyraud, Guy Lambert"/>
    <s v="Aix-en-Provence (Bouches-du-Rhône) : Publications de l'Université de Provence, 2009"/>
    <s v=""/>
    <n v="2009"/>
    <s v="TROI"/>
    <s v="CN"/>
    <n v="4"/>
    <x v="1"/>
  </r>
  <r>
    <n v="37504004780803"/>
    <x v="91"/>
    <s v="Marilyn Monroe : l'enfer de la gloire / Frédéric Valmont"/>
    <s v="Paris : D. Carpentier, 2009"/>
    <s v="Valmont, Frédéric 1945-...."/>
    <n v="2009"/>
    <s v="TROI"/>
    <s v="CN"/>
    <n v="4"/>
    <x v="1"/>
  </r>
  <r>
    <n v="37504004796346"/>
    <x v="409"/>
    <s v="Micmacs encyclopédiques à tire-larigot : d'après le film de Jean-Pierre Jeunet / textes et légendes Bruno Léandri et Phi"/>
    <s v="Paris : Ed. des Arènes, 2009"/>
    <s v="Léandri, Bruno 1951-...."/>
    <n v="2009"/>
    <s v="TROI"/>
    <s v="CN"/>
    <n v="4"/>
    <x v="1"/>
  </r>
  <r>
    <n v="37504004796528"/>
    <x v="410"/>
    <s v="Cinéma bis / Laurent Aknin"/>
    <s v="Paris : Nouveau Monde éditions, 2009"/>
    <s v="Aknin, Laurent 1961-...."/>
    <n v="2009"/>
    <s v="TROI"/>
    <s v="CN"/>
    <n v="4"/>
    <x v="1"/>
  </r>
  <r>
    <n v="37504004812143"/>
    <x v="31"/>
    <s v="Hitchcock au travail / Bill Krohn ; trad. de l'américain Simone Mouton Di Giovanni"/>
    <s v="Paris : Cahiers du cinéma, 2009"/>
    <s v="Krohn, Bill"/>
    <n v="2009"/>
    <s v="TROI"/>
    <s v="CN"/>
    <n v="4"/>
    <x v="1"/>
  </r>
  <r>
    <n v="37504004812226"/>
    <x v="411"/>
    <s v="Penser et expérimenter le montage / Térésa Faucon"/>
    <s v="Paris : Presses Sorbonne nouvelle, 2009"/>
    <s v="Faucon, Térésa 1971-...."/>
    <n v="2009"/>
    <s v="TROI"/>
    <s v="CN"/>
    <n v="4"/>
    <x v="1"/>
  </r>
  <r>
    <n v="37504004911259"/>
    <x v="412"/>
    <s v="Le cinéma d'auteur, une vieille lune ? / René Prédal"/>
    <s v="Paris : Éd. du Cerf, 2001"/>
    <s v="Prédal, René 1941-...."/>
    <n v="2001"/>
    <s v="TROI"/>
    <s v="CN"/>
    <n v="4"/>
    <x v="1"/>
  </r>
  <r>
    <n v="37504004956585"/>
    <x v="413"/>
    <s v="Le cinéma en Amérique latine : le miroir éclaté : historiographie et comparatisme / Paulo Antonio Paranaguá"/>
    <s v="Paris Montréal (Québec) : l'Harmattan, 2000"/>
    <s v="Paranaguá, Paulo Antonio 1948-...."/>
    <n v="2000"/>
    <s v="TROI"/>
    <s v="CN"/>
    <n v="4"/>
    <x v="1"/>
  </r>
  <r>
    <n v="37504005221385"/>
    <x v="414"/>
    <s v="Glissements progressifs du plaisir / Alain Robbe-Grillet"/>
    <s v="Paris : Éd. de Minuit, 1974"/>
    <s v="Robbe-Grillet, Alain 1922-2008"/>
    <n v="1974"/>
    <s v="TROI"/>
    <s v="CN"/>
    <n v="4"/>
    <x v="1"/>
  </r>
  <r>
    <n v="37504005296783"/>
    <x v="415"/>
    <s v="Le cinéma de l'occupation et de la résistance / André Bazin ; préf. de François Truffaut"/>
    <s v="Paris : U.G.E., 1975"/>
    <s v="Bazin, André 1918-1958"/>
    <n v="1975"/>
    <s v="TROI"/>
    <s v="CN"/>
    <n v="4"/>
    <x v="0"/>
  </r>
  <r>
    <n v="37504005296841"/>
    <x v="372"/>
    <s v="Cinéma Wallonie-Bruxelles : du documentaire social au film de fiction / Jean-Claude Batz, Didier Geluck, André Thirifays"/>
    <s v="Grace-Hollogne : Ewaré, 1989"/>
    <s v=""/>
    <n v="1989"/>
    <s v="TROI"/>
    <s v="CN"/>
    <n v="4"/>
    <x v="1"/>
  </r>
  <r>
    <n v="37504005299340"/>
    <x v="243"/>
    <s v="Propos / Federico Fellini"/>
    <s v="Paris : Buchet/Chastel, 1980"/>
    <s v="Fellini, Federico 1920-1993"/>
    <n v="1980"/>
    <s v="TROI"/>
    <s v="CN"/>
    <n v="4"/>
    <x v="1"/>
  </r>
  <r>
    <n v="37504005326796"/>
    <x v="416"/>
    <s v="Le cinéma asiatique : Chine, Corée, Japon, Hong-Kong, Taïwan / Antoine Coppola"/>
    <s v="Paris Budapest Torino : l'Harmattan, 2004"/>
    <s v="Coppola, Antoine 1965-...."/>
    <n v="2004"/>
    <s v="TROI"/>
    <s v="CN"/>
    <n v="4"/>
    <x v="1"/>
  </r>
  <r>
    <n v="37504005423833"/>
    <x v="417"/>
    <s v="Deleuze : philosophie et cinéma : le passage de l'image-mouvement à l'image-temps / Suzanne Hême de Lacotte"/>
    <s v="Paris : L'Harmattan, 2001"/>
    <s v="Hême de Lacotte, Suzanne"/>
    <n v="2001"/>
    <s v="TROI"/>
    <s v="CN"/>
    <n v="4"/>
    <x v="2"/>
  </r>
  <r>
    <n v="37504005478720"/>
    <x v="88"/>
    <s v="Cinémas de l'emigration / dossier réuni par Guy Hennebelle"/>
    <s v="Paris : [L'harmattan], 1979"/>
    <s v=""/>
    <n v="1979"/>
    <s v="TROI"/>
    <s v="CN"/>
    <n v="4"/>
    <x v="1"/>
  </r>
  <r>
    <n v="37504005576358"/>
    <x v="418"/>
    <s v="Le surréalisme au cinéma / Ado Kyrou"/>
    <s v="Paris : Ramsay, impr. 2005"/>
    <s v="Kyrou, Ado 1923-1985"/>
    <n v="2005"/>
    <s v="TROI"/>
    <s v="CN"/>
    <n v="4"/>
    <x v="1"/>
  </r>
  <r>
    <n v="37504005579444"/>
    <x v="419"/>
    <s v="La Nouvelle Vague : un cinéma au masculin singulier / Geneviève Sellier"/>
    <s v="Paris : CNRS Editions, 2005"/>
    <s v="Sellier, Geneviève 1949-...."/>
    <n v="2005"/>
    <s v="TROI"/>
    <s v="CN"/>
    <n v="4"/>
    <x v="2"/>
  </r>
  <r>
    <n v="37504005594302"/>
    <x v="420"/>
    <s v="Une anagramme d'idée sur l'art, la forme et le cinéma / Maya Deren ; trad. de l'anglais Eric Alloi et Julie Beaulieu"/>
    <s v="Paris : Paris expérimental, 2004"/>
    <s v="Deren, Maya 1917-1961"/>
    <n v="2004"/>
    <s v="TROI"/>
    <s v="CN"/>
    <n v="4"/>
    <x v="1"/>
  </r>
  <r>
    <n v="37504005652340"/>
    <x v="421"/>
    <s v="Entre film et photographie : essai sur l'empreinte / Barabara Le Maître"/>
    <s v="Saint-Denis (Seine-Saint-Denis) : Presses universitaires de Vincennes, 2004"/>
    <s v="Le Maître, Barbara 1970-...."/>
    <n v="2004"/>
    <s v="TROI"/>
    <s v="CN"/>
    <n v="4"/>
    <x v="2"/>
  </r>
  <r>
    <n v="37504005676984"/>
    <x v="422"/>
    <s v="Récits de jeunesse / Andreï Tarkovski ; trad. du russe par Cécile Giroldi [et Hélène Henry-Safier] ; préf. de Char"/>
    <s v="Paris : P. Rey, 2004"/>
    <s v="Tarkovskij, Andrej Arsenʹevič 1932-1986"/>
    <n v="2004"/>
    <s v="TROI"/>
    <s v="CN"/>
    <n v="4"/>
    <x v="1"/>
  </r>
  <r>
    <n v="37504005740731"/>
    <x v="423"/>
    <s v="Nouvelle vague / Jean Douchet ; avec la collab. de Cédric Anger"/>
    <s v="Paris : Cinémathèque française : Hazan, [2004]"/>
    <s v="Douchet, Jean 1929-...."/>
    <n v="2004"/>
    <s v="TROI"/>
    <s v="CN"/>
    <n v="4"/>
    <x v="0"/>
  </r>
  <r>
    <n v="37504005777360"/>
    <x v="424"/>
    <s v="L'avant-garde au cinéma / François Albera"/>
    <s v="Paris : Armand Colin, 2005"/>
    <s v="Albera, François 1948-...."/>
    <n v="2005"/>
    <s v="TROI"/>
    <s v="CN"/>
    <n v="4"/>
    <x v="1"/>
  </r>
  <r>
    <n v="37504005823396"/>
    <x v="425"/>
    <s v="Jean-Daniel Pollet : tours d'horizon / Suzanne Liandrat-Guigues, Jean-Louis Leutrat"/>
    <s v="[Montreuil] : Éd de l'Oeil, 2004"/>
    <s v="Liandrat-Guigues, Suzanne"/>
    <n v="2004"/>
    <s v="TROI"/>
    <s v="CN"/>
    <n v="4"/>
    <x v="1"/>
  </r>
  <r>
    <n v="37504005833460"/>
    <x v="185"/>
    <s v="Jean Eustache / Alain Philippon"/>
    <s v="Paris : Cahiers du cinéma, 2005"/>
    <s v="Philippon, Alain 1947-1998"/>
    <n v="2005"/>
    <s v="TROI"/>
    <s v="CN"/>
    <n v="4"/>
    <x v="1"/>
  </r>
  <r>
    <n v="37504005948516"/>
    <x v="120"/>
    <s v="Andrei Tarkovski / Antoine de Baecque"/>
    <s v="Paris : &quot;Cahiers du cinéma&quot;, 1989"/>
    <s v="Baecque, Antoine de 1962-.... 070"/>
    <n v="1989"/>
    <s v="TROI"/>
    <s v="CN"/>
    <n v="4"/>
    <x v="1"/>
  </r>
  <r>
    <n v="37504006017931"/>
    <x v="426"/>
    <s v="Le signifiant imaginaire : psychanalyse et cinéma / Christian Metz"/>
    <s v="Paris : Bourgois, 2002"/>
    <s v="Metz, Christian 1931-1993"/>
    <n v="2002"/>
    <s v="TROI"/>
    <s v="CN"/>
    <n v="4"/>
    <x v="2"/>
  </r>
  <r>
    <n v="37504006019572"/>
    <x v="427"/>
    <s v="Le cinéma français et les écrivains : histoire d'une rencontre, 1906-1914 / Alain Carou ; préf. Emmanuelle Toulet"/>
    <s v="Paris : Association française de recherche sur l'histoire du cinéma, 2002"/>
    <s v="Carou, Alain 1974-...."/>
    <n v="2002"/>
    <s v="TROI"/>
    <s v="CN"/>
    <n v="4"/>
    <x v="0"/>
  </r>
  <r>
    <n v="37504006048761"/>
    <x v="428"/>
    <s v="Cinéma et littérature au Brésil : les mythes du Sertào, émergence d'une identité nationale / Sylvie Debs ; préf."/>
    <s v="Paris Budapest Torino : l'Harmattan, 2002"/>
    <s v="Debs, Sylvie 1955-...."/>
    <n v="2002"/>
    <s v="TROI"/>
    <s v="CN"/>
    <n v="4"/>
    <x v="1"/>
  </r>
  <r>
    <n v="37504006076101"/>
    <x v="429"/>
    <s v="L'acteur de cinéma / Jacqueline Nacache"/>
    <s v="[Paris] : A. Colin, 2005"/>
    <s v="Nacache, Jacqueline 1953-...."/>
    <n v="2005"/>
    <s v="TROI"/>
    <s v="CN"/>
    <n v="4"/>
    <x v="1"/>
  </r>
  <r>
    <n v="37504006110561"/>
    <x v="430"/>
    <s v="L'hypothèse cinéma : petit traité de transmission du cinéma à l'école et ailleurs / Alain Bergala"/>
    <s v="Paris : Cahiers du cinéma, 2002"/>
    <s v="Bergala, Alain 1943-...."/>
    <n v="2002"/>
    <s v="TROI"/>
    <s v="CN"/>
    <n v="4"/>
    <x v="0"/>
  </r>
  <r>
    <n v="37504006135972"/>
    <x v="274"/>
    <s v="Cinéma et sculpture, un aspect de la modernité des années soixante / Suzanne Liandrat-Guigues"/>
    <s v="Paris : L'Harmattan, 2002"/>
    <s v="Liandrat-Guigues, Suzanne"/>
    <n v="2002"/>
    <s v="TROI"/>
    <s v="CN"/>
    <n v="4"/>
    <x v="2"/>
  </r>
  <r>
    <n v="37504006222044"/>
    <x v="156"/>
    <s v="Lettres de nulle part = = Letters from nowhere / Jonas Mekas ; textes réunis par Algimantas Antanas Naujokaitis ; trad."/>
    <s v="Paris : Paris expérimental, 2003"/>
    <s v="Mekas, Jonas 1922-2019"/>
    <n v="2003"/>
    <s v="TROI"/>
    <s v="CN"/>
    <n v="4"/>
    <x v="1"/>
  </r>
  <r>
    <n v="37504006228678"/>
    <x v="431"/>
    <s v="Des enfants et des monstres / Pierre Alféri"/>
    <s v="Paris : POL, 2004"/>
    <s v="Alferi, Pierre 1963-2023"/>
    <n v="2004"/>
    <s v="TROI"/>
    <s v="CN"/>
    <n v="4"/>
    <x v="2"/>
  </r>
  <r>
    <n v="37504006228801"/>
    <x v="40"/>
    <s v="Trois siècles de cinéma : de la lanterne magique au Cinématographe : collections de la Cinémathèque française : [Exposit"/>
    <s v="Paris : Editions de la Réunion des musées nationaux, 1995"/>
    <s v="Mannoni, Laurent 1966-...."/>
    <n v="1995"/>
    <s v="TROI"/>
    <s v="CN"/>
    <n v="4"/>
    <x v="3"/>
  </r>
  <r>
    <n v="37504006275000"/>
    <x v="126"/>
    <s v="Quand l'Italie faisait son cinéma / Claude Schwartz, photographe ; préf. Gilbert Salachas"/>
    <s v="Suilly-la-Tour : Findakly, 2002"/>
    <s v=""/>
    <n v="2002"/>
    <s v="TROI"/>
    <s v="CN"/>
    <n v="4"/>
    <x v="4"/>
  </r>
  <r>
    <n v="37504006290025"/>
    <x v="432"/>
    <s v="Théâtres au cinéma : Raoul Ruiz / [organisé par ] le Magic Cinéma en coproduction avec la Ville de Bobigny, le Conseil g"/>
    <s v="Bobigny : Magic Cinéma, 2003"/>
    <s v="Magic cinéma Bobigny"/>
    <n v="2003"/>
    <s v="TROI"/>
    <s v="CN"/>
    <n v="4"/>
    <x v="1"/>
  </r>
  <r>
    <n v="37504006303265"/>
    <x v="433"/>
    <s v="La vie de Jésus : (Juin 1996) texte pour le scénario du film réalisé en 1996 / Bruno Dumont"/>
    <s v="Paris : Dis voir, 2001"/>
    <s v="Dumont, Bruno 1958-...."/>
    <n v="2001"/>
    <s v="TROI"/>
    <s v="CN"/>
    <n v="4"/>
    <x v="1"/>
  </r>
  <r>
    <n v="37504006310674"/>
    <x v="310"/>
    <s v="Cinéma : une vision de l'histoire / Marc Ferro"/>
    <s v="[Paris] : Éd. du Chêne, 2003"/>
    <s v="Ferro, Marc 1924-2021"/>
    <n v="2003"/>
    <s v="TROI"/>
    <s v="CN"/>
    <n v="4"/>
    <x v="1"/>
  </r>
  <r>
    <n v="37504006365405"/>
    <x v="434"/>
    <s v="Les mille yeux de Brian de Palma / Luc lagier"/>
    <s v="Paris : Dark Star, 2003"/>
    <s v="Lagier, Luc 1972-...."/>
    <n v="2003"/>
    <s v="TROI"/>
    <s v="CN"/>
    <n v="4"/>
    <x v="1"/>
  </r>
  <r>
    <n v="37504100013067"/>
    <x v="165"/>
    <s v="Le cinéma d'Abbas Kiarostami : un voyage dans l'Orient mystique / Sussan Shams"/>
    <s v="Paris : L'Harmattan, 2011"/>
    <s v="Shams, Sussan 1966-...."/>
    <n v="2011"/>
    <s v="TROI"/>
    <s v="CN"/>
    <n v="4"/>
    <x v="1"/>
  </r>
  <r>
    <n v="37504100013984"/>
    <x v="435"/>
    <s v="Décrire le film de cinéma : au départ de l'analyse / Jessie Martin"/>
    <s v="Paris : Presses Sorbonne nouvelle, 2011"/>
    <s v="Martin, Jessie"/>
    <n v="2011"/>
    <s v="TROI"/>
    <s v="CN"/>
    <n v="4"/>
    <x v="2"/>
  </r>
  <r>
    <n v="37504100014081"/>
    <x v="436"/>
    <s v="Scorsese par Scorsese / Michael Henry Wilson"/>
    <s v="Paris : Cahiers du cinéma, 2011"/>
    <s v="Scorsese, Martin 1942-...."/>
    <n v="2011"/>
    <s v="TROI"/>
    <s v="CN"/>
    <n v="4"/>
    <x v="1"/>
  </r>
  <r>
    <n v="37504100019247"/>
    <x v="437"/>
    <s v="Les interprètes de Tarzan, le roi de la jungle / Christian Dureau"/>
    <s v="Paris : D. Carpentier, 2012"/>
    <s v="Dureau, Christian 1945-...."/>
    <n v="2012"/>
    <s v="TROI"/>
    <s v="CN"/>
    <n v="4"/>
    <x v="1"/>
  </r>
  <r>
    <n v="37504100023629"/>
    <x v="37"/>
    <s v="Salo ou Les 120 journées de Sodome de Pier Paolo Pasolini / par Hervé Joubert-Laurencin"/>
    <s v="Chatou (Yvelines) : Ed. de la Transparence, 2012"/>
    <s v="Joubert-Laurencin, Hervé 1945-...."/>
    <n v="2012"/>
    <s v="TROI"/>
    <s v="CN"/>
    <n v="4"/>
    <x v="1"/>
  </r>
  <r>
    <n v="37504100029964"/>
    <x v="438"/>
    <s v="Jacques Demy / Marie Colmant, Olivier Père ; préambule Mathieu Demy"/>
    <s v="Paris : La Martinière, 2010"/>
    <s v="Colmant, Marie 1956-...."/>
    <n v="2010"/>
    <s v="TROI"/>
    <s v="CN"/>
    <n v="4"/>
    <x v="1"/>
  </r>
  <r>
    <n v="37504100031416"/>
    <x v="3"/>
    <s v="Fassbinder par lui-même : entretiens (1969-1982) / Rainer Werner Fassbinder ; édition établie et présentée par Robert Fi"/>
    <s v="Paris : G3J, 2010"/>
    <s v="Fassbinder, Rainer Werner 1945-1982"/>
    <n v="2010"/>
    <s v="TROI"/>
    <s v="CN"/>
    <n v="4"/>
    <x v="1"/>
  </r>
  <r>
    <n v="37504100142874"/>
    <x v="325"/>
    <s v="Le miroir et le simulacre : le cinéma dans le monde devenu fable / Paolo Bertetto ; traduction de Altiero Scicchitano et"/>
    <s v="Rennes : Presses universitaires de Rennes, 2015"/>
    <s v="Bertetto, Paolo 1944-.... 070"/>
    <n v="2015"/>
    <s v="TROI"/>
    <s v="CN"/>
    <n v="4"/>
    <x v="2"/>
  </r>
  <r>
    <n v="37504100177896"/>
    <x v="439"/>
    <s v="Cinéma &amp; littérature : le grand jeu / dir. Jean-Louis Leutrat"/>
    <s v="Le Havre (Seine-Maritime) : De l'incidence-éditeur, 2010"/>
    <s v=""/>
    <n v="2010"/>
    <s v="TROI"/>
    <s v="CN"/>
    <n v="4"/>
    <x v="1"/>
  </r>
  <r>
    <n v="37504100177953"/>
    <x v="165"/>
    <s v="Abbas Kiarostami : le cinéma revisité / Frédéric Sabouraud"/>
    <s v="Rennes : Presses universitaires de Rennes, 2010"/>
    <s v="Sabouraud, Frédéric 1955-...."/>
    <n v="2010"/>
    <s v="TROI"/>
    <s v="CN"/>
    <n v="4"/>
    <x v="1"/>
  </r>
  <r>
    <n v="37504100182177"/>
    <x v="31"/>
    <s v="Tout ce que vous avez toujours voulu savoir sur Lacan... sans jamais oser le demander à Hitchcock / textes de Miran Bozo"/>
    <s v="Nantes : Capricci éditions, 2010"/>
    <s v=""/>
    <n v="2010"/>
    <s v="TROI"/>
    <s v="CN"/>
    <n v="4"/>
    <x v="1"/>
  </r>
  <r>
    <n v="37504100266640"/>
    <x v="440"/>
    <s v="Sériescopie : guide thématique des séries télé / Pierre Sérisier, Marjolaine Boutet, Joël Bassaget"/>
    <s v="Paris : Ellipses, 2011"/>
    <s v="Sérisier, Pierre 1964-...."/>
    <n v="2011"/>
    <s v="TROI"/>
    <s v="CN"/>
    <n v="4"/>
    <x v="1"/>
  </r>
  <r>
    <n v="37504100282035"/>
    <x v="202"/>
    <s v="Antonioni : le maestro du cinéma moderne : exposition, Bruxelles, Bozar, 22 juin au 8 septembre 2013"/>
    <s v="Gand (Belgique) : Snoeck Publishers, 2013"/>
    <s v=""/>
    <n v="2013"/>
    <s v="TROI"/>
    <s v="CN"/>
    <n v="4"/>
    <x v="1"/>
  </r>
  <r>
    <n v="37504100296993"/>
    <x v="441"/>
    <s v="Le cinéma japonais contemporain : coup de projecteur sur vingt années d'une cinématographie riche et singulière / sous l"/>
    <s v="Paris : Écrans, [2012]"/>
    <s v=""/>
    <n v="2012"/>
    <s v="TROI"/>
    <s v="CN"/>
    <n v="4"/>
    <x v="1"/>
  </r>
  <r>
    <n v="37504100298882"/>
    <x v="45"/>
    <s v="Alain Resnais / Jean-Luc Douin"/>
    <s v="Paris : La Martinière, impr. 2013"/>
    <s v="Douin, Jean-Luc 1947-...."/>
    <n v="2013"/>
    <s v="TROI"/>
    <s v="CN"/>
    <n v="4"/>
    <x v="1"/>
  </r>
  <r>
    <n v="37504100299021"/>
    <x v="442"/>
    <s v="Michael Cimino, les voix perdues de l'Amérique / Jean-Baptiste Thoret"/>
    <s v="[Paris] : Flammarion, DL 2013"/>
    <s v="Thoret, Jean-Baptiste"/>
    <n v="2013"/>
    <s v="TROI"/>
    <s v="CN"/>
    <n v="4"/>
    <x v="1"/>
  </r>
  <r>
    <n v="37504100354248"/>
    <x v="50"/>
    <s v="Filmer après Auschwitz : Jean-Luc Godard et la question juive / Maurice Darmon"/>
    <s v="Cognac (Charente) : Le Temps qu'il fait, 2011"/>
    <s v="Darmon, Maurice 1943-...."/>
    <n v="2011"/>
    <s v="TROI"/>
    <s v="CN"/>
    <n v="4"/>
    <x v="1"/>
  </r>
  <r>
    <n v="37504100369733"/>
    <x v="443"/>
    <s v="Les pensées figurales de l'image / Luc Vancheri"/>
    <s v="Paris : Armand Colin, 2011"/>
    <s v="Vancheri, Luc"/>
    <n v="2011"/>
    <s v="TROI"/>
    <s v="CN"/>
    <n v="4"/>
    <x v="2"/>
  </r>
  <r>
    <n v="37504100382769"/>
    <x v="55"/>
    <s v="Accattone / : scénario et dossier / Pier Paolo Pasolini"/>
    <s v="Paris : Macula, 2015"/>
    <s v="Pasolini, Pier Paolo 1922-1975"/>
    <n v="2015"/>
    <s v="TROI"/>
    <s v="CN"/>
    <n v="4"/>
    <x v="1"/>
  </r>
  <r>
    <n v="37504100382793"/>
    <x v="444"/>
    <s v="Cinémas libertaires : au service des forces de transgression et de révolte / Nicole Brenez, Isabelle Marinone, dir."/>
    <s v="Villeneuve-d'Ascq : Presses universitaires du Septentrion, 2015"/>
    <s v=""/>
    <n v="2015"/>
    <s v="TROI"/>
    <s v="CN"/>
    <n v="4"/>
    <x v="1"/>
  </r>
  <r>
    <n v="37504100383304"/>
    <x v="445"/>
    <s v="Bellefaye : annuaire du cinéma et de l'audiovisuel"/>
    <s v="Paris : Editions Bellefaye"/>
    <s v=""/>
    <n v="2010"/>
    <s v="TROI"/>
    <s v="CN"/>
    <n v="4"/>
    <x v="1"/>
  </r>
  <r>
    <n v="37504100392305"/>
    <x v="446"/>
    <s v="Géopolitique et cinéma : image(s) de la puissance, puissance des images / Maxime Didat ; préface de Serge Sur"/>
    <s v="Paris : l'Harmattan, impr. 2021"/>
    <s v="Didat, Maxime 070"/>
    <n v="2021"/>
    <s v="TROI"/>
    <s v="CN"/>
    <n v="4"/>
    <x v="1"/>
  </r>
  <r>
    <n v="37504100392370"/>
    <x v="447"/>
    <s v="Mémoire des lieux et écriture cinématographique de l'histoire / sous la direction de Francois Amy de La Bretèque et"/>
    <s v="Perpignan : Presses universitaires de Perpignan : Institut Jean Vigo, DL 2021"/>
    <s v="Amy de La Bretèque, François 1947-.... 651"/>
    <n v="2021"/>
    <s v="TROI"/>
    <s v="CN"/>
    <n v="4"/>
    <x v="2"/>
  </r>
  <r>
    <n v="37504100443132"/>
    <x v="296"/>
    <s v="Kubrick : les films / ouvrage collectif sous la dir. de Brigitte Gauthier"/>
    <s v="Vic-la-Gardiole (Hérault) : l'Entretemps, 2012"/>
    <s v=""/>
    <n v="2012"/>
    <s v="TROI"/>
    <s v="CN"/>
    <n v="4"/>
    <x v="1"/>
  </r>
  <r>
    <n v="37504100452919"/>
    <x v="91"/>
    <s v="Marilyn Monroe / Norman Mailer ; photographies Bert Stern"/>
    <s v="Cologne (Allemagne) : Taschen, 2012"/>
    <s v="Mailer, Norman 1923-2007"/>
    <n v="2012"/>
    <s v="TROI"/>
    <s v="CN"/>
    <n v="4"/>
    <x v="1"/>
  </r>
  <r>
    <n v="37504100453032"/>
    <x v="448"/>
    <s v="Billy Wilder / Patrick Brion"/>
    <s v="Paris : CNRS Editions, 2012"/>
    <s v="Brion, Patrick 1941-...."/>
    <n v="2012"/>
    <s v="TROI"/>
    <s v="CN"/>
    <n v="4"/>
    <x v="1"/>
  </r>
  <r>
    <n v="37504100453123"/>
    <x v="449"/>
    <s v="Le film noir : histoire et significations d'un genre populaire subversif / Jean-Pierre Esquenazi"/>
    <s v="Paris : CNRS Editions, 2012"/>
    <s v="Esquenazi, Jean-Pierre 1950-...."/>
    <n v="2012"/>
    <s v="TROI"/>
    <s v="CN"/>
    <n v="4"/>
    <x v="1"/>
  </r>
  <r>
    <n v="37504100581154"/>
    <x v="68"/>
    <s v="Renversements 2 : Notes sur le cinéma / Érik Bullot"/>
    <s v="Paris : Paris expérimental, 2013"/>
    <s v="Bullot, Érik 1963-...."/>
    <n v="2013"/>
    <s v="TROI"/>
    <s v="CN"/>
    <n v="4"/>
    <x v="2"/>
  </r>
  <r>
    <n v="37504100607439"/>
    <x v="450"/>
    <s v="La Nouvelle Vague et son film manifeste &quot;A bout de souffle&quot;/ / Michel Marie"/>
    <s v="Paris : Armand Colin, 2012"/>
    <s v="Marie, Michel 1945-.... historien du cinéma"/>
    <n v="2012"/>
    <s v="TROI"/>
    <s v="CN"/>
    <n v="4"/>
    <x v="0"/>
  </r>
  <r>
    <n v="37504100607504"/>
    <x v="451"/>
    <s v="George Lucas / Karina Longworth"/>
    <s v="Paris : Cahiers du cinéma, 2012"/>
    <s v="Longworth, Karina 1980-...."/>
    <n v="2012"/>
    <s v="TROI"/>
    <s v="CN"/>
    <n v="4"/>
    <x v="1"/>
  </r>
  <r>
    <n v="37504100679008"/>
    <x v="452"/>
    <s v="Cinéma guérilla : mode d'emploi / Jérôme Genevray"/>
    <s v="Paris : Dunod, DL 2012"/>
    <s v="Genevray, Jérôme"/>
    <n v="2012"/>
    <s v="TROI"/>
    <s v="CN"/>
    <n v="4"/>
    <x v="1"/>
  </r>
  <r>
    <n v="37504100679016"/>
    <x v="387"/>
    <s v="Cinéma muséum : le musée d'après le cinéma / sous la direction de Barbara Le Maître et Jennifer Verraes ; textes de Brun"/>
    <s v="Saint-Denis : Presses universitaires de Vincennes, 2013"/>
    <s v="Aboudrar, Bruno-Nassim 1964-...."/>
    <n v="2013"/>
    <s v="TROI"/>
    <s v="CN"/>
    <n v="4"/>
    <x v="2"/>
  </r>
  <r>
    <n v="37504100723970"/>
    <x v="31"/>
    <s v="&quot;Psycho&quot; : la leçon d'iconologie d'Alfred Hitchcock / Luc Vancheri"/>
    <s v="Paris : J. Vrin, 2013"/>
    <s v="Vancheri, Luc"/>
    <n v="2013"/>
    <s v="TROI"/>
    <s v="CN"/>
    <n v="4"/>
    <x v="1"/>
  </r>
  <r>
    <n v="37504100727195"/>
    <x v="426"/>
    <s v="Essais sur la signification au cinéma : tomes I et II / Christian Metz"/>
    <s v="Paris : Klincksieck, impr. 2013"/>
    <s v="Metz, Christian 1931-1993"/>
    <n v="2013"/>
    <s v="TROI"/>
    <s v="CN"/>
    <n v="4"/>
    <x v="2"/>
  </r>
  <r>
    <n v="37504100731940"/>
    <x v="453"/>
    <s v="L'auteur de cinéma : histoire, généalogie, archéologie : actes du colloque de l'Université de Paris 1, équipe d'ac"/>
    <s v="Paris : AFRHC, Association française de recherche sur l'histoire du cinéma, DL 2013"/>
    <s v=""/>
    <n v="2013"/>
    <s v="TROI"/>
    <s v="CN"/>
    <n v="4"/>
    <x v="3"/>
  </r>
  <r>
    <n v="37504100748118"/>
    <x v="454"/>
    <s v="Il était une fois Hollywood / Juliette Michaud ; préface Michel Hazanavicius"/>
    <s v="Paris : Flammarion, 2013"/>
    <s v="Michaud, Juliette"/>
    <n v="2013"/>
    <s v="TROI"/>
    <s v="CN"/>
    <n v="4"/>
    <x v="1"/>
  </r>
  <r>
    <n v="37504100754827"/>
    <x v="249"/>
    <s v="Trajectoires balzaciennes dans le cinéma de Jacques Rivette : Out 1, La belle noiseuse, Ne touchez pas la hache / France"/>
    <s v="La Madeleine (Nord) : Lett Motif, 2013"/>
    <s v="Dosi, Francesca"/>
    <n v="2013"/>
    <s v="TROI"/>
    <s v="CN"/>
    <n v="4"/>
    <x v="1"/>
  </r>
  <r>
    <n v="37504100790466"/>
    <x v="455"/>
    <s v="ReFocus: The Films of Kelly Reichardt / E. Dawn Hall"/>
    <s v=": : Edinburgh university press, 2018"/>
    <s v=""/>
    <n v="2018"/>
    <s v="TROI"/>
    <s v="CN"/>
    <n v="4"/>
    <x v="1"/>
  </r>
  <r>
    <n v="37504100795226"/>
    <x v="456"/>
    <s v="Qu'est-ce que le mal, monsieur Haneke? / Éric Dufour"/>
    <s v="Paris : J. Vrin, 2014"/>
    <s v="Dufour, Éric 1964-...."/>
    <n v="2014"/>
    <s v="TROI"/>
    <s v="CN"/>
    <n v="4"/>
    <x v="1"/>
  </r>
  <r>
    <n v="37504100810025"/>
    <x v="36"/>
    <s v="Le Livre dit : entretiens de &quot;Duras filme&quot; / Marguerite Duras ; édition établie, présentée et annotée par Joëlle Pagès-P"/>
    <s v="Paris : Gallimard, 2014"/>
    <s v="Duras, Marguerite 1914-1996"/>
    <n v="2014"/>
    <s v="TROI"/>
    <s v="CN"/>
    <n v="4"/>
    <x v="1"/>
  </r>
  <r>
    <n v="37504100816980"/>
    <x v="236"/>
    <s v="The cinema of Sergei Parajanov / James Steffen"/>
    <s v="Madison : University of Wisconsin press, 2013"/>
    <s v="Steffen, James 1966-.... 070"/>
    <n v="2013"/>
    <s v="TROI"/>
    <s v="CN"/>
    <n v="4"/>
    <x v="1"/>
  </r>
  <r>
    <n v="37504100831674"/>
    <x v="120"/>
    <s v="Andreï Tarkovsky / avec des textes de Jean-Paul Sartre, Barthélemy Amengual, Michel Ciment, Michel Estève... [etc.] ;"/>
    <s v="Paris : Lettres modernes, 1983"/>
    <s v=""/>
    <n v="1983"/>
    <s v="TROI"/>
    <s v="CN"/>
    <n v="4"/>
    <x v="1"/>
  </r>
  <r>
    <n v="37504100849627"/>
    <x v="457"/>
    <s v="Histoire du dessin animé français entre 1936 et 1940 : une politique culturelle d'État ? / Sébastien Roffat ; préfa"/>
    <s v="Paris : L'Harmattan, DL 2014"/>
    <s v="Roffat, Sébastien 1980-2022"/>
    <n v="2014"/>
    <s v="TROI"/>
    <s v="CN"/>
    <n v="4"/>
    <x v="1"/>
  </r>
  <r>
    <n v="37504100875176"/>
    <x v="458"/>
    <s v="Redneck movies : ruralité et dégénérescence dans le cinéma américain / Maxime Lachaud"/>
    <s v="Pertuis : Rouge profond, DL 2014"/>
    <s v="Lachaud, Maxime 1975-.... 070"/>
    <n v="2014"/>
    <s v="TROI"/>
    <s v="CN"/>
    <n v="4"/>
    <x v="1"/>
  </r>
  <r>
    <n v="37504100891280"/>
    <x v="459"/>
    <s v="Histoire du cinéma / Daniel Borden, Florian Duijsens, Thomas Gilbert et al. ; traducteurs Catherine Ludet, Bruno Krebs,"/>
    <s v="Gennevilliers (Hauts-de-Seine) : National Geographic, 2015"/>
    <s v=""/>
    <n v="2015"/>
    <s v="TROI"/>
    <s v="CN"/>
    <n v="4"/>
    <x v="3"/>
  </r>
  <r>
    <n v="37504100897246"/>
    <x v="460"/>
    <s v="À la porte du paradis : cent ans de cinéma américain, cinquante-huit cinéastes / Michael Henry Wilson ; [avant-propos de"/>
    <s v="Paris : A. Colin, DL 2014"/>
    <s v="Wilson, Michael Henry 1946-2014"/>
    <n v="2014"/>
    <s v="TROI"/>
    <s v="CN"/>
    <n v="4"/>
    <x v="1"/>
  </r>
  <r>
    <n v="37504100938743"/>
    <x v="461"/>
    <s v="Le film noir français : figures, mythologies, auteurs / Denitza Bantcheva, Roberto Chiesi ; traduit de l'italien par Chr"/>
    <s v="Saint-Denis-sur-Sarthon (Orne) : Gremese, 2015"/>
    <s v="Bantcheva, Denitza 1969-.... 070"/>
    <n v="2015"/>
    <s v="TROI"/>
    <s v="CN"/>
    <n v="4"/>
    <x v="1"/>
  </r>
  <r>
    <n v="37504100987237"/>
    <x v="185"/>
    <s v="Jean Eustache ou La traversée des apparences / Jérôme d'Estais"/>
    <s v="La Madeleine : LettMotif, DL 2015"/>
    <s v="Estais, Jérôme d' 070"/>
    <n v="2015"/>
    <s v="TROI"/>
    <s v="CN"/>
    <n v="4"/>
    <x v="1"/>
  </r>
  <r>
    <n v="37504101005112"/>
    <x v="462"/>
    <s v="Le film en suspens : la cinéstase, un essai de définition / Philippe Ragel"/>
    <s v="Rennes : Presses universitaires de Rennes, 2015"/>
    <s v="Ragel, Philippe 070"/>
    <n v="2015"/>
    <s v="TROI"/>
    <s v="CN"/>
    <n v="4"/>
    <x v="2"/>
  </r>
  <r>
    <n v="37504101046850"/>
    <x v="463"/>
    <s v="Les écrans de l'ombre : la Seconde guerre mondiale dans le cinéma français, 1944-1969 / Sylvie Lindeperg"/>
    <s v="Paris : Éd. Points, DL 2014"/>
    <s v="Lindeperg, Sylvie 070"/>
    <n v="2014"/>
    <s v="TROI"/>
    <s v="CN"/>
    <n v="4"/>
    <x v="1"/>
  </r>
  <r>
    <n v="37504101046876"/>
    <x v="464"/>
    <s v="Le mal dans le cinéma allemand / Éric Dufour"/>
    <s v="Paris : A. Colin, DL 2014"/>
    <s v="Dufour, Éric 1964-.... 070"/>
    <n v="2014"/>
    <s v="TROI"/>
    <s v="CN"/>
    <n v="4"/>
    <x v="1"/>
  </r>
  <r>
    <n v="37504101058970"/>
    <x v="438"/>
    <s v="Les parapluies de Cherbourg : Jacques Demy / Patrice Guillamaud"/>
    <s v="Liège (Belgique) : Ed. du CEFAL, 2014"/>
    <s v="Guillamaud, Patrice 070"/>
    <n v="2014"/>
    <s v="TROI"/>
    <s v="CN"/>
    <n v="4"/>
    <x v="1"/>
  </r>
  <r>
    <n v="37504101064622"/>
    <x v="80"/>
    <s v="David Fincher ou L'heure numérique / Guillaume Orignac"/>
    <s v="Nantes : Capricci éditions, 2014"/>
    <s v="Orignac, Guillaume 070"/>
    <n v="2014"/>
    <s v="TROI"/>
    <s v="CN"/>
    <n v="4"/>
    <x v="1"/>
  </r>
  <r>
    <n v="37504101105086"/>
    <x v="465"/>
    <s v="Les communistes et le cinéma : France, de la Libération aux années 60 / Pauline Gallinari"/>
    <s v="Rennes : Presses universitaires de Rennes, DL 2015"/>
    <s v="Gallinari, Pauline 1978-.... 070"/>
    <n v="2015"/>
    <s v="TROI"/>
    <s v="CN"/>
    <n v="4"/>
    <x v="0"/>
  </r>
  <r>
    <n v="37504101195202"/>
    <x v="466"/>
    <s v="Dictionnaire technique du cinéma / Vincent Pinel, Christophe Pinel"/>
    <s v="Paris : Armand Colin, DL 2016"/>
    <s v="Pinel, Vincent 1937-2024 070"/>
    <n v="2016"/>
    <s v="TROI"/>
    <s v="CN"/>
    <n v="4"/>
    <x v="3"/>
  </r>
  <r>
    <n v="37504101198172"/>
    <x v="467"/>
    <s v="La Ligue de l'enseignement et le cinéma : une histoire de l'éducation à l'image, 1945-1989 / sous la direction de Fr"/>
    <s v="Paris : AFRHC, Association française de recherche sur l'histoire du cinéma, DL 2016"/>
    <s v=""/>
    <n v="2016"/>
    <s v="TROI"/>
    <s v="CN"/>
    <n v="4"/>
    <x v="0"/>
  </r>
  <r>
    <n v="37504101208583"/>
    <x v="468"/>
    <s v="Une histoire du cinéma américain : stratégies, révolutions et mutations au XXe siècle / Joël Augros, Kira Kitsopan"/>
    <s v="Malakoff : Armand Colin, DL 2016"/>
    <s v="Augros, Joël 1957-.... 070"/>
    <n v="2016"/>
    <s v="TROI"/>
    <s v="CN"/>
    <n v="4"/>
    <x v="1"/>
  </r>
  <r>
    <n v="37504101210001"/>
    <x v="469"/>
    <s v="Regards sur les cinémas du Maghreb / Denise Brahimi"/>
    <s v="Paris : Petra, 2016"/>
    <s v="Brahimi, Denise 1936-.... 070"/>
    <n v="2016"/>
    <s v="TROI"/>
    <s v="CN"/>
    <n v="4"/>
    <x v="1"/>
  </r>
  <r>
    <n v="37504101212148"/>
    <x v="45"/>
    <s v="Alain Resnais : les coulisses de la création : entretiens avec ses proches collaborateurs / François Thomas"/>
    <s v="Malakoff (Hauts-de-Seine) : Armand Colin, 2016"/>
    <s v="Thomas, François 1959-.... 470"/>
    <n v="2016"/>
    <s v="TROI"/>
    <s v="CN"/>
    <n v="4"/>
    <x v="1"/>
  </r>
  <r>
    <n v="37504101212627"/>
    <x v="40"/>
    <s v="De Méliès à la 3D, la machine cinéma : exposition, Paris, Cinémathèque française, du 5 octobre 2016 au 29 janvier"/>
    <s v="Paris : Lienart éditions : Cinémathèque française, 2016"/>
    <s v=""/>
    <n v="2016"/>
    <s v="TROI"/>
    <s v="CN"/>
    <n v="4"/>
    <x v="3"/>
  </r>
  <r>
    <n v="37504101213179"/>
    <x v="135"/>
    <s v="Peindre pour le cinéma : une histoire du matte painting / Réjane Hamus-Vallée"/>
    <s v="Villeneuve-d'Ascq : Presses universitaires du Septentrion, 2016"/>
    <s v="Hamus-Vallée, Réjane 1975-.... 070"/>
    <n v="2016"/>
    <s v="TROI"/>
    <s v="CN"/>
    <n v="4"/>
    <x v="1"/>
  </r>
  <r>
    <n v="37504101276713"/>
    <x v="470"/>
    <s v="Few of them : photographies et poèmes/ / Sharunas Bartas ; texte de Sonia Voss"/>
    <s v="Trézélan (Côtes-d'Armor) : Filigranes, 2016"/>
    <s v="Bartas, Šarūnas 1964-...."/>
    <n v="2016"/>
    <s v="TROI"/>
    <s v="CN"/>
    <n v="4"/>
    <x v="1"/>
  </r>
  <r>
    <n v="37504101290631"/>
    <x v="471"/>
    <s v="Mélancolie libanaise : le cinéma après la guerre civile / Dima El-Horr ; préface d'Alain Bergala"/>
    <s v="Paris : L'Harmattan, 2016"/>
    <s v="Horr, Dima El- 1972-.... 070"/>
    <n v="2016"/>
    <s v="TROI"/>
    <s v="CN"/>
    <n v="4"/>
    <x v="1"/>
  </r>
  <r>
    <n v="37504101333324"/>
    <x v="472"/>
    <s v="Femmes et cinéma, sois belle et tais-toi ! / Brigitte Rollet"/>
    <s v="Paris : Belin, DL 2017"/>
    <s v="Rollet, Brigitte 070"/>
    <n v="2017"/>
    <s v="TROI"/>
    <s v="CN"/>
    <n v="4"/>
    <x v="3"/>
  </r>
  <r>
    <n v="37504101345005"/>
    <x v="473"/>
    <s v="Harmony Korine / by Harmony Korine and Alicia Knock and Emmanuel Burdeau ; edited by Alison McDonald and Brett Garde"/>
    <s v="New York : Rizzoli Electa, 2018"/>
    <s v="Korine, Harmony 1974-...."/>
    <n v="2018"/>
    <s v="TROI"/>
    <s v="CN"/>
    <n v="4"/>
    <x v="1"/>
  </r>
  <r>
    <n v="37504101398277"/>
    <x v="2"/>
    <s v="Pensées du cinéma : les films qu'on accompagne, le cinéma qu'on cherche à ressaisir / Raymond Bellour"/>
    <s v="Paris : POL, 2016"/>
    <s v="Bellour, Raymond 1939-.... 070"/>
    <n v="2016"/>
    <s v="TROI"/>
    <s v="CN"/>
    <n v="4"/>
    <x v="2"/>
  </r>
  <r>
    <n v="37504101398327"/>
    <x v="474"/>
    <s v="Sur &quot;Le ciel du centaure&quot; de Hugo Santiago / Alain Badiou, Alexander Garcia Düttmann, Jean-Luc Nancy"/>
    <s v="Paris : Nouvelles éditions Lignes, 2016"/>
    <s v="Badiou, Alain 1937-.... 070"/>
    <n v="2016"/>
    <s v="TROI"/>
    <s v="CN"/>
    <n v="4"/>
    <x v="1"/>
  </r>
  <r>
    <n v="37504101399242"/>
    <x v="185"/>
    <s v="Au travail avec Eustache : (making of) / Luc Béraud"/>
    <s v="Arles (Bouches-du-Rhône) : Actes Sud, 2017 Lyon : Institut Lumière, 2017"/>
    <s v="Béraud, Luc 1945-.... 070"/>
    <n v="2017"/>
    <s v="TROI"/>
    <s v="CN"/>
    <n v="4"/>
    <x v="1"/>
  </r>
  <r>
    <n v="37504101427274"/>
    <x v="50"/>
    <s v="Godard au travail : les années 60 / Alain Bergala ; avec la collaboration de Mélanie Gérin et la participation de Núria"/>
    <s v="Paris : &quot;Cahiers du cinéma&quot;, DL 2006"/>
    <s v="Bergala, Alain 1943-...."/>
    <n v="2006"/>
    <s v="TROI"/>
    <s v="CN"/>
    <n v="4"/>
    <x v="1"/>
  </r>
  <r>
    <n v="37504101444527"/>
    <x v="475"/>
    <s v="Maritie &amp; Gilbert Carpentier : l'âge d'or des variétés / Jérôme Anthony, Philippe Thuillier ; préface Michel Druck"/>
    <s v="Vanves (Hauts-de-Seine) : Chêne, 2016"/>
    <s v="Anthony, Jérôme 1968-.... 070"/>
    <n v="2016"/>
    <s v="TROI"/>
    <s v="CN"/>
    <n v="4"/>
    <x v="1"/>
  </r>
  <r>
    <n v="37504101445722"/>
    <x v="476"/>
    <s v="Gaumont : depuis que le cinéma existe / François Garçon"/>
    <s v="Paris : Gallimard, 2015"/>
    <s v="Garçon, François 070"/>
    <n v="2015"/>
    <s v="TROI"/>
    <s v="CN"/>
    <n v="4"/>
    <x v="0"/>
  </r>
  <r>
    <n v="37504101450318"/>
    <x v="477"/>
    <s v="Effets spéciaux : 2 siècles d'histoires / Pascal Pinteau"/>
    <s v="Paris : Bragelonne, cop. 2015"/>
    <s v="Pinteau, Pascal 070"/>
    <n v="2015"/>
    <s v="TROI"/>
    <s v="CN"/>
    <n v="4"/>
    <x v="1"/>
  </r>
  <r>
    <n v="37504101457032"/>
    <x v="478"/>
    <s v="Séoul cinéma : les origines du nouveau cinéma coréen / Adrien Gombeaud"/>
    <s v="Paris Budapest Kinshasa [etc.] : l'Harmattan, DL 2006"/>
    <s v="Gombeaud, Adrien 1975-.... 070"/>
    <n v="2006"/>
    <s v="TROI"/>
    <s v="CN"/>
    <n v="4"/>
    <x v="1"/>
  </r>
  <r>
    <n v="37504101516621"/>
    <x v="479"/>
    <s v="Créer et produire pour les nouveaux médias : le guide de la narration interactive et transmédia / Benjamin Hoguet"/>
    <s v="Paris : Dixit, 2016"/>
    <s v="Hoguet, Benjamin 070"/>
    <n v="2016"/>
    <s v="TROI"/>
    <s v="CN"/>
    <n v="4"/>
    <x v="1"/>
  </r>
  <r>
    <n v="37504101516670"/>
    <x v="479"/>
    <s v="Interactivité et transmédia, les secrets de fabrication : fiction, documentaire, journalisme, jeu, bande dessinée, br"/>
    <s v="Paris : Dixit, 2016"/>
    <s v="Hoguet, Benjamin 070"/>
    <n v="2016"/>
    <s v="TROI"/>
    <s v="CN"/>
    <n v="4"/>
    <x v="1"/>
  </r>
  <r>
    <n v="37504101541645"/>
    <x v="244"/>
    <s v="L'attrait des miroirs / Dominique Païni"/>
    <s v="Crisnée (Belgique) : Yellow now, 2017"/>
    <s v="Païni, Dominique 1947-.... 070"/>
    <n v="2017"/>
    <s v="TROI"/>
    <s v="CN"/>
    <n v="4"/>
    <x v="2"/>
  </r>
  <r>
    <n v="37504101566311"/>
    <x v="480"/>
    <s v="Alain Delon, ange et voyou / Vincent Quivy"/>
    <s v="Paris : Seuil, 2017"/>
    <s v="Quivy, Vincent 1967-.... 070"/>
    <n v="2017"/>
    <s v="TROI"/>
    <s v="CN"/>
    <n v="4"/>
    <x v="1"/>
  </r>
  <r>
    <n v="37504101608386"/>
    <x v="309"/>
    <s v="Trump et Hollywood. 1 L'arrivée au pouvoir / David Da Silva"/>
    <s v="La Madeleine (Nord) : Lett Motif, 2017"/>
    <s v="Da Silva, David 1979-.... 070"/>
    <n v="2017"/>
    <s v="TROI"/>
    <s v="CN"/>
    <n v="4"/>
    <x v="1"/>
  </r>
  <r>
    <n v="37504101635231"/>
    <x v="481"/>
    <s v="Le cinéma d'action américain / Olivier Delcroix"/>
    <s v="Paris : Hoëbeke, 2017"/>
    <s v="Delcroix, Olivier 1967-.... 070"/>
    <n v="2017"/>
    <s v="TROI"/>
    <s v="CN"/>
    <n v="4"/>
    <x v="1"/>
  </r>
  <r>
    <n v="37504101670311"/>
    <x v="482"/>
    <s v="Steve McQueen : ses plus belles images de films / Raymond Boyer"/>
    <s v="Paris : AKFG communication éditions : Collection Christophel Serge Darmon, 2017"/>
    <s v="Boyer, Raymond 1955-.... 070"/>
    <n v="2017"/>
    <s v="TROI"/>
    <s v="CN"/>
    <n v="4"/>
    <x v="1"/>
  </r>
  <r>
    <n v="37504101674297"/>
    <x v="483"/>
    <s v="Sur la route... quand le cinéma franchit les frontières / sous la direction de Bénédicte Brémard, Julie Michot et I"/>
    <s v="Dijon : Ed. universitaires de Dijon, 2018"/>
    <s v=""/>
    <n v="2018"/>
    <s v="TROI"/>
    <s v="CN"/>
    <n v="4"/>
    <x v="1"/>
  </r>
  <r>
    <n v="37504101691234"/>
    <x v="484"/>
    <s v="Les immortelles : les grands entretiens de Henry-Jean Servat / préface de Gérard Lefort"/>
    <s v="Paris : Hors collection : Libération, 2018"/>
    <s v="Servat, Henry Jean 1949-.... 070"/>
    <n v="2018"/>
    <s v="TROI"/>
    <s v="CN"/>
    <n v="4"/>
    <x v="1"/>
  </r>
  <r>
    <n v="37504101704458"/>
    <x v="485"/>
    <s v="L'oeuvre de Hayao Miyazaki : le maître de l'animation japonaise / Gael Berton"/>
    <s v="Toulouse : Third éditions, 2018"/>
    <s v="Berton, Gael 070"/>
    <n v="2018"/>
    <s v="TROI"/>
    <s v="CN"/>
    <n v="4"/>
    <x v="1"/>
  </r>
  <r>
    <n v="37504101710216"/>
    <x v="486"/>
    <s v="The Encyclopedia of Contemporary Spanish Films / edited by Salvador Jimenez Murguia and Alex Pinar"/>
    <s v="Rowman &amp; Littlefield, 2018"/>
    <s v=""/>
    <n v="2018"/>
    <s v="TROI"/>
    <s v="CN"/>
    <n v="4"/>
    <x v="1"/>
  </r>
  <r>
    <n v="37504101718185"/>
    <x v="342"/>
    <s v="Il était une fois dans l'Ouest de Sergio Leone / Roberto Donati"/>
    <s v="Paris : Gremese, 2018"/>
    <s v="Donati, Roberto 1980-.... 070"/>
    <n v="2018"/>
    <s v="TROI"/>
    <s v="CN"/>
    <n v="4"/>
    <x v="1"/>
  </r>
  <r>
    <n v="37504101788683"/>
    <x v="487"/>
    <s v="Le cinéma en perspective : une histoire / Jean-Louis Leutrat ; sous la direction de Michel Marie"/>
    <s v="Malakoff (Hauts-de-Seine) : Armand Colin, 2018"/>
    <s v="Leutrat, Jean-Louis 1941-2011 070"/>
    <n v="2018"/>
    <s v="TROI"/>
    <s v="CN"/>
    <n v="4"/>
    <x v="3"/>
  </r>
  <r>
    <n v="37504101871919"/>
    <x v="488"/>
    <s v="Futurs de l'obsolescence : essai sur la restauration du film d'artiste / Enrico Camporesi"/>
    <s v="[Milan] [Paris] : Éditions Mimésis, DL 2018"/>
    <s v="Camporesi, Enrico 1987-.... 070"/>
    <n v="2018"/>
    <s v="TROI"/>
    <s v="CN"/>
    <n v="4"/>
    <x v="1"/>
  </r>
  <r>
    <n v="37504101872768"/>
    <x v="489"/>
    <s v="Les lignes du 7e art : histoires de cinéma à la RATP / [textes de Fabienne Waks]"/>
    <s v="Paris : Cherche midi, DL 2019"/>
    <s v="Waks, Fabienne 1956-.... 070"/>
    <n v="2019"/>
    <s v="TROI"/>
    <s v="CN"/>
    <n v="4"/>
    <x v="1"/>
  </r>
  <r>
    <n v="37504101876231"/>
    <x v="248"/>
    <s v="Marlène Dietrich : la scandaleuse de Berlin / Jean-Paul Bled"/>
    <s v="Paris : Perrin, DL 2019"/>
    <s v="Bled, Jean-Paul 070"/>
    <n v="2019"/>
    <s v="TROI"/>
    <s v="CN"/>
    <n v="4"/>
    <x v="1"/>
  </r>
  <r>
    <n v="37504101883971"/>
    <x v="31"/>
    <s v="Derrière le rideau : Alfred Hitchcock, Saul Bass et la scène de la douche / Joachim Daniel Dupuis"/>
    <s v="Paris : l'Harmattan, impr. 2019"/>
    <s v="Dupuis, Joachim Daniel 1974-.... 070"/>
    <n v="2019"/>
    <s v="TROI"/>
    <s v="CN"/>
    <n v="4"/>
    <x v="1"/>
  </r>
  <r>
    <n v="37504101897401"/>
    <x v="490"/>
    <s v="Esthétique du film politique / Fouad Souiba"/>
    <s v="Rabat : Marsam, 2019"/>
    <s v="Souiba, Fouad 1963-.... 070"/>
    <n v="2019"/>
    <s v="TROI"/>
    <s v="CN"/>
    <n v="4"/>
    <x v="5"/>
  </r>
  <r>
    <n v="37504101904645"/>
    <x v="491"/>
    <s v="Tout sur le cinéma : panorama des chefs-d'oeuvre et des techniques / sous la direction de Philip Kemp"/>
    <s v="Paris : Flammarion, 2019"/>
    <s v=""/>
    <n v="2019"/>
    <s v="TROI"/>
    <s v="CN"/>
    <n v="4"/>
    <x v="3"/>
  </r>
  <r>
    <n v="37504101914792"/>
    <x v="434"/>
    <s v="Les films de Brian De Palma / coordination éditoriale Edouard Sivière"/>
    <s v="Paris : Eurédit, 2019"/>
    <s v=""/>
    <n v="2019"/>
    <s v="TROI"/>
    <s v="CN"/>
    <n v="4"/>
    <x v="1"/>
  </r>
  <r>
    <n v="37504101927174"/>
    <x v="492"/>
    <s v="Dépersonnalisations au cinéma : du traumatisme à la création / Virginie Foloppe"/>
    <s v="[Maroeuil] : Éditions les Contemporains favoris, DL 2018"/>
    <s v="Foloppe, Virginie 070"/>
    <n v="2018"/>
    <s v="TROI"/>
    <s v="CN"/>
    <n v="4"/>
    <x v="2"/>
  </r>
  <r>
    <n v="37504101927240"/>
    <x v="493"/>
    <s v="On the road again... quand le cinéma reprend la route / sous la direction de Laureano Montero, Carl Vetters et Shannon"/>
    <s v="Dijon : Ed. universitaires de Dijon, 2018"/>
    <s v=""/>
    <n v="2018"/>
    <s v="TROI"/>
    <s v="CN"/>
    <n v="4"/>
    <x v="1"/>
  </r>
  <r>
    <n v="37504101927273"/>
    <x v="494"/>
    <s v="RKO : 30 ans d'Hollywood / Serge Bromberg et Emile Mahler"/>
    <s v="Paris : Lobster films, 2018"/>
    <s v=""/>
    <n v="2018"/>
    <s v="TROI"/>
    <s v="CN"/>
    <n v="4"/>
    <x v="1"/>
  </r>
  <r>
    <n v="37504101940425"/>
    <x v="495"/>
    <s v="Mémo à l'usage des scénaristes : secrets d'écriture pour élaborer une structure et construire des personnages / Chr"/>
    <s v="Paris : Dixit, 2019"/>
    <s v="Vogler, Christopher 1949-.... 070"/>
    <n v="2019"/>
    <s v="TROI"/>
    <s v="CN"/>
    <n v="4"/>
    <x v="1"/>
  </r>
  <r>
    <n v="37504101940441"/>
    <x v="496"/>
    <s v="Psychanalyse et cinéma : du visible et du dicible / sous la direction de Chantal Clouard, Myriam Leibovici"/>
    <s v="Paris : Hermann, 2019"/>
    <s v="Centre culturel international Cerisy-la-Salle, Manche  Colloque 01 2017-08-11 / 2017-08-18) 070"/>
    <n v="2019"/>
    <s v="TROI"/>
    <s v="CN"/>
    <n v="4"/>
    <x v="1"/>
  </r>
  <r>
    <n v="37504101990420"/>
    <x v="497"/>
    <s v="Charlie Chaplin dans l'oeil des avant-gardes"/>
    <s v="Gand (Belgique) : Snoeck Publishers, 2019"/>
    <s v=""/>
    <n v="2019"/>
    <s v="TROI"/>
    <s v="CN"/>
    <n v="4"/>
    <x v="1"/>
  </r>
  <r>
    <n v="37504102005962"/>
    <x v="498"/>
    <s v="Revue Ecrans. . 8-9 Le cinéma ou La nouvelle expérience de l'art / sous la direction de Sébastien David, David Petter"/>
    <s v="Paris : Classiques Garnier, 2019"/>
    <s v=""/>
    <n v="2019"/>
    <s v="TROI"/>
    <s v="CN"/>
    <n v="4"/>
    <x v="2"/>
  </r>
  <r>
    <n v="37504102013982"/>
    <x v="387"/>
    <s v="Le cinéma en mouvements depuis la Nouvelle Vague : [actes du colloque, INHA, 30-31 mai 2013] / [organisé par le groupe"/>
    <s v="Paris : L'Harmattan, 2019"/>
    <s v=""/>
    <n v="2019"/>
    <s v="TROI"/>
    <s v="CN"/>
    <n v="4"/>
    <x v="2"/>
  </r>
  <r>
    <n v="37504102014014"/>
    <x v="499"/>
    <s v="Elia Kazan : la confusion des sentiments / sous la direction de Jean-Michel Durafour et José Moure"/>
    <s v="Aix-en-Provence (Bouches-du-Rhône) : Presses universitaires de Provence, 2019"/>
    <s v=""/>
    <n v="2019"/>
    <s v="TROI"/>
    <s v="CN"/>
    <n v="4"/>
    <x v="1"/>
  </r>
  <r>
    <n v="37504102057823"/>
    <x v="500"/>
    <s v="Spike Lee : un cinéaste controversé / Régis Dubois ; préface de Jean-Claude Barny"/>
    <s v="La Madeleine (Nord) : Lett Motif, 2019"/>
    <s v="Dubois, Régis 1973-.... 070"/>
    <n v="2019"/>
    <s v="TROI"/>
    <s v="CN"/>
    <n v="4"/>
    <x v="1"/>
  </r>
  <r>
    <n v="37504102059951"/>
    <x v="501"/>
    <s v="Ecrire par l'image : directeurs et directrices de la photo / coordonné par N.T. Binh et Jean-Paul Figasso ; entretiens"/>
    <s v="Bruxelles : les Impressions nouvelles, 2019"/>
    <s v=""/>
    <n v="2019"/>
    <s v="TROI"/>
    <s v="CN"/>
    <n v="4"/>
    <x v="1"/>
  </r>
  <r>
    <n v="37504102067715"/>
    <x v="502"/>
    <s v="Histoire de la science-fiction / James Cameron"/>
    <s v="Paris : Mana Books, 2019"/>
    <s v="Cameron, James 1954-.... 070"/>
    <n v="2019"/>
    <s v="TROI"/>
    <s v="CN"/>
    <n v="4"/>
    <x v="1"/>
  </r>
  <r>
    <n v="37504102069588"/>
    <x v="503"/>
    <s v="L'oeuvre de John Carpenter : les masques du maître de l'horreur / Stéphane Bouley"/>
    <s v="Toulouse : Third éditions, 2019"/>
    <s v="Bouley, Stéphane 070"/>
    <n v="2019"/>
    <s v="TROI"/>
    <s v="CN"/>
    <n v="4"/>
    <x v="1"/>
  </r>
  <r>
    <n v="37504102159439"/>
    <x v="504"/>
    <s v="Richard Linklater, cinéaste du moment / sous la direction de Romain Lefebvre, Raphaël Nieuwjaer, Jean-Marie Samocki"/>
    <s v="Paris : Post-éditions, 2019"/>
    <s v=""/>
    <n v="2019"/>
    <s v="TROI"/>
    <s v="CN"/>
    <n v="4"/>
    <x v="1"/>
  </r>
  <r>
    <n v="37504102183488"/>
    <x v="505"/>
    <s v="L'intégrale de Funès : Louis de Funès de A à Z : tout, tout, tout sur Louis de Funès, ses films, ses partenaires, s"/>
    <s v="Paris : Hors collection, 2020"/>
    <s v="Lemonier, Marc 070"/>
    <n v="2020"/>
    <s v="TROI"/>
    <s v="CN"/>
    <n v="4"/>
    <x v="1"/>
  </r>
  <r>
    <n v="37504102183637"/>
    <x v="506"/>
    <s v="Rockyrama : saison 8. . 1 Le monde selon Bong Joon-ho : rencontre avec le réalisateur de Parasite"/>
    <s v="Paris : Ynnis éditions, 2020"/>
    <s v=""/>
    <n v="2020"/>
    <s v="TROI"/>
    <s v="CN"/>
    <n v="4"/>
    <x v="1"/>
  </r>
  <r>
    <n v="37504102190889"/>
    <x v="507"/>
    <s v="Cinémiracles, l'émerveillement religieux à l'écran / Timothée Gérardin"/>
    <s v="Levallois-Perret (Hauts-de-Seine) : Playlist society, 2020"/>
    <s v="Gérardin, Timothée 070"/>
    <n v="2020"/>
    <s v="TROI"/>
    <s v="CN"/>
    <n v="4"/>
    <x v="1"/>
  </r>
  <r>
    <n v="37504102200845"/>
    <x v="508"/>
    <s v="Six contes moraux / Eric Rohmer"/>
    <s v="Paris : Cahiers du cinéma, 2020"/>
    <s v="Rohmer, Éric 1920-2010 070"/>
    <n v="2020"/>
    <s v="TROI"/>
    <s v="CN"/>
    <n v="4"/>
    <x v="1"/>
  </r>
  <r>
    <n v="37504102228317"/>
    <x v="509"/>
    <s v="Le parrain : les archives inédites de la trilogie / Peter Cowie ; traduction Marie-Mathilde Bortolotti"/>
    <s v="Paris : Editions de l'Imprévu, 2020"/>
    <s v="Cowie, Peter 1939-.... 070"/>
    <n v="2020"/>
    <s v="TROI"/>
    <s v="CN"/>
    <n v="4"/>
    <x v="1"/>
  </r>
  <r>
    <n v="37504102228374"/>
    <x v="510"/>
    <s v="Shining : Stanley Kubrick : dans le labyrinthe / sous la direction de Anne Goliot-Lét"/>
    <s v="Latresne (Gironde) : le Bord de l'eau, 2020"/>
    <s v=""/>
    <n v="2020"/>
    <s v="TROI"/>
    <s v="CN"/>
    <n v="4"/>
    <x v="1"/>
  </r>
  <r>
    <n v="37504102228382"/>
    <x v="511"/>
    <s v="Soit dit en passant : autobiographie / Woody Allen ; traduit de l'anglais (Etats-Unis) par Marc Amfreville et Antoine Ca"/>
    <s v="Paris : Stock, 2020"/>
    <s v="Allen, Woody 1935-.... 070"/>
    <n v="2020"/>
    <s v="TROI"/>
    <s v="CN"/>
    <n v="4"/>
    <x v="1"/>
  </r>
  <r>
    <n v="37504102249800"/>
    <x v="55"/>
    <s v="La ricotta La Terre vue de la Lune Qu'est-ce que c'est, les nuages ? / Pier Paolo Pasolini ; préface de Franco Zabagli"/>
    <s v="Paris : Grenelle, 2020"/>
    <s v="Pasolini, Pier Paolo 1922-1975 070"/>
    <n v="2020"/>
    <s v="TROI"/>
    <s v="CN"/>
    <n v="4"/>
    <x v="1"/>
  </r>
  <r>
    <n v="37504102262720"/>
    <x v="512"/>
    <s v="Eduquer par le cinéma Films récents / Sabine de La Moissonnière ; préface de Xavier Darcos ; avec la participation d"/>
    <s v="Paris : Le Centurion, 2020"/>
    <s v="La Moissonnière, Sabine de 070"/>
    <n v="2020"/>
    <s v="TROI"/>
    <s v="CN"/>
    <n v="4"/>
    <x v="3"/>
  </r>
  <r>
    <n v="37504102269089"/>
    <x v="74"/>
    <s v="Eisenstein et le constructivisme russe / François Albera"/>
    <s v="Milan (Italie) : Editions Mimésis, 2019"/>
    <s v="Albera, François 1948-.... 070"/>
    <n v="2019"/>
    <s v="TROI"/>
    <s v="CN"/>
    <n v="4"/>
    <x v="1"/>
  </r>
  <r>
    <n v="37504102269097"/>
    <x v="513"/>
    <s v="Etre actrice noire en France : (dé)jouer les imaginaires / Lucie Andr"/>
    <s v="Paris : L'Harmattan, 2019"/>
    <s v="André, Lucie 070"/>
    <n v="2019"/>
    <s v="TROI"/>
    <s v="CN"/>
    <n v="4"/>
    <x v="1"/>
  </r>
  <r>
    <n v="37504102345962"/>
    <x v="31"/>
    <s v="Psychose : du chef d'oeuvre d'Alfred Hitchcock à la série Bates Motel / [écrit par Gilles Esposito et Cédric Dele"/>
    <s v="Paris : Editions Custom publishing"/>
    <s v="Esposito, Gilles 1966-.... 070"/>
    <n v="2020"/>
    <s v="TROI"/>
    <s v="CN"/>
    <n v="4"/>
    <x v="1"/>
  </r>
  <r>
    <n v="37504102360631"/>
    <x v="514"/>
    <s v="Cinéma et mythologie : Varda, Resnais, Honor, Annaud / Caroline Eades"/>
    <s v="Paris : l'Harmattan, impr. 2021"/>
    <s v="Eades, Caroline 1956-.... 070"/>
    <n v="2021"/>
    <s v="TROI"/>
    <s v="CN"/>
    <n v="4"/>
    <x v="1"/>
  </r>
  <r>
    <n v="37504102402862"/>
    <x v="515"/>
    <s v="Michelangelo Antonioni : d'un regard à l'autre / Jacques Demange ; préface Jean A. Gili"/>
    <s v="La Madeleine (Nord) : Lett Motif, 2019"/>
    <s v="Demange, Jacques 070"/>
    <n v="2019"/>
    <s v="TROI"/>
    <s v="CN"/>
    <n v="4"/>
    <x v="1"/>
  </r>
  <r>
    <n v="37504102423165"/>
    <x v="516"/>
    <s v="Captures d'écran : quand le cinéma affronte les flux numériques / sous la direction de Nicolas Bras et Frédéric-P"/>
    <s v="Crisnée : Yellow Now, DL 2022"/>
    <s v="Bras, Nicolas 651"/>
    <n v="2022"/>
    <s v="TROI"/>
    <s v="CN"/>
    <n v="4"/>
    <x v="2"/>
  </r>
  <r>
    <n v="37504102423231"/>
    <x v="517"/>
    <s v="Le nouvel Hollywood (1967-1980) : une réinvention du point de vue / Baptiste Villenave"/>
    <s v="Rennes : Presses universitaires de Rennes, DL 2022"/>
    <s v="Villenave, Baptiste 070"/>
    <n v="2022"/>
    <s v="TROI"/>
    <s v="CN"/>
    <n v="4"/>
    <x v="1"/>
  </r>
  <r>
    <n v="37504102425970"/>
    <x v="518"/>
    <s v="Chantal Akerman / [dossier dirigé par François Bovier &amp; Serge Margel] ; Association Décadrages ; [introduction vis"/>
    <s v="Lausanne : Association Décadrages, [2022]"/>
    <s v="Bovier, François 1972-.... 651"/>
    <n v="2022"/>
    <s v="TROI"/>
    <s v="CN"/>
    <n v="4"/>
    <x v="1"/>
  </r>
  <r>
    <n v="37504102440870"/>
    <x v="98"/>
    <s v="David Cronenberg : l'horreur au fond du corps / [propos recueillis par Alexandre Poncet et Alizée Morin]"/>
    <s v="Paris : Editions Custom publishing"/>
    <s v="Cronenberg, David 1943-.... 460"/>
    <n v="2022"/>
    <s v="TROI"/>
    <s v="CN"/>
    <n v="4"/>
    <x v="1"/>
  </r>
  <r>
    <n v="37504102477799"/>
    <x v="519"/>
    <s v="François Truffaut film par film / Christine Masson et Laurent Delmas ; préface d'Arnaud Desplechin"/>
    <s v="[Paris] : Gallimard : France inter, DL 2021"/>
    <s v="Masson, Christine 19..-.... 070"/>
    <n v="2021"/>
    <s v="TROI"/>
    <s v="CN"/>
    <n v="4"/>
    <x v="1"/>
  </r>
  <r>
    <n v="37504102489356"/>
    <x v="520"/>
    <s v="Nolan, le temps et Bergson : Tenet, le cinéaste à la rencontre du philosophe"/>
    <s v="Paris : l'Harmattan, 2022"/>
    <s v="Grimaud, Manon 1999?-...."/>
    <n v="2022"/>
    <s v="TROI"/>
    <s v="CN"/>
    <n v="4"/>
    <x v="1"/>
  </r>
  <r>
    <n v="37504102514039"/>
    <x v="521"/>
    <s v="La petite géographie réinventée de Los Carax / Jérme d'Estais"/>
    <s v="Paris : Marest diteur, 2021"/>
    <s v="Estais, Jérôme d' 070"/>
    <n v="2021"/>
    <s v="TROI"/>
    <s v="CN"/>
    <n v="4"/>
    <x v="1"/>
  </r>
  <r>
    <n v="37504102563192"/>
    <x v="522"/>
    <s v="Radical cinema / Christian Lebrat ; translated from the French by Anna Doyle"/>
    <s v="[Paris] : Paris expérimental, 2021"/>
    <s v="Lebrat, Christian 1952-.... 070"/>
    <n v="2021"/>
    <s v="TROI"/>
    <s v="CN"/>
    <n v="4"/>
    <x v="1"/>
  </r>
  <r>
    <n v="37504102563580"/>
    <x v="523"/>
    <s v="Les Manufactures de nos rêves : Les studios de cinéma français des annes 30"/>
    <s v="RENNES : Presses universitaires de Rennes, 2021"/>
    <s v="Lefeuvre, Morgan"/>
    <n v="2021"/>
    <s v="TROI"/>
    <s v="CN"/>
    <n v="4"/>
    <x v="1"/>
  </r>
  <r>
    <n v="37504102563655"/>
    <x v="524"/>
    <s v="Richard Fleischer, une oeuvre / Nicolas Tellop ; préface de Luc Chomarat"/>
    <s v="Paris : Marest éditeur, 2021"/>
    <s v="Tellop, Nicolas 1980-.... 070"/>
    <n v="2021"/>
    <s v="TROI"/>
    <s v="CN"/>
    <n v="4"/>
    <x v="1"/>
  </r>
  <r>
    <n v="37504102598206"/>
    <x v="525"/>
    <s v="Les films sans distributeur / coordination, Bruno Girard, Christel Taillibert"/>
    <s v="Paris : L'Harmattan"/>
    <s v="Girard, Bruno 1960-.... 340"/>
    <n v="2021"/>
    <s v="TROI"/>
    <s v="CN"/>
    <n v="4"/>
    <x v="1"/>
  </r>
  <r>
    <n v="37504102602792"/>
    <x v="526"/>
    <s v="Devant le décor : le personnage et le monde (Duvivier, Carné, Hitchcock, Melville) / Paul Obadia"/>
    <s v="Paris : l'Harmattan, impr. 2021"/>
    <s v="Obadia, Paul 1953-.... 070"/>
    <n v="2021"/>
    <s v="TROI"/>
    <s v="CN"/>
    <n v="4"/>
    <x v="1"/>
  </r>
  <r>
    <n v="37504102616958"/>
    <x v="527"/>
    <s v="Actrices-sorcières"/>
    <s v="Paris : Capricci Editions, 2022"/>
    <s v="Stélandre, Thomas"/>
    <n v="2022"/>
    <s v="TROI"/>
    <s v="CN"/>
    <n v="4"/>
    <x v="1"/>
  </r>
  <r>
    <n v="37504102657275"/>
    <x v="528"/>
    <s v="Destin animé / Marc Du Pontavice"/>
    <s v="Genève : Slatkine &amp; Cie"/>
    <s v="Du Pontavice, Marc 1963-.... 070"/>
    <n v="2022"/>
    <s v="TROI"/>
    <s v="CN"/>
    <n v="4"/>
    <x v="1"/>
  </r>
  <r>
    <n v="37504102657291"/>
    <x v="55"/>
    <s v="Pasolini par Pasolini / entretiens avec Jon Halliday ; préface de Nico Naldini ; traduit de l'anglais et de l'italien,"/>
    <s v="[Paris] : Seuil, DL 2022"/>
    <s v="Pasolini, Pier Paolo 1922-1975 460"/>
    <n v="2022"/>
    <s v="TROI"/>
    <s v="CN"/>
    <n v="4"/>
    <x v="1"/>
  </r>
  <r>
    <n v="37504102658828"/>
    <x v="529"/>
    <s v="Le Quartier latin mis en scènes / Jean-Michel Frodon"/>
    <s v="Paris : Espaces &amp; signes, DL 2022"/>
    <s v="Frodon, Jean-Michel 1953-.... 070"/>
    <n v="2022"/>
    <s v="TROI"/>
    <s v="CN"/>
    <n v="4"/>
    <x v="1"/>
  </r>
  <r>
    <n v="37504102658869"/>
    <x v="530"/>
    <s v="Qu'elle était verte ma vallée / un livre de Jean-Baptiste Thoret"/>
    <s v="Paris : Magnani"/>
    <s v="Thoret, Jean-Baptiste 070"/>
    <n v="2021"/>
    <s v="TROI"/>
    <s v="CN"/>
    <n v="4"/>
    <x v="1"/>
  </r>
  <r>
    <n v="37504102665294"/>
    <x v="185"/>
    <s v="Nous Deux roman-photo : et autres écrits pour Jean Eustache / Sylvie Durastanti"/>
    <s v="Auch : Tristram, DL 2022"/>
    <s v="Durastanti, Sylvie 070"/>
    <n v="2022"/>
    <s v="TROI"/>
    <s v="CN"/>
    <n v="4"/>
    <x v="1"/>
  </r>
  <r>
    <n v="37504102685482"/>
    <x v="531"/>
    <s v="Jean-Luc Godard / Nicole Brenez"/>
    <s v="Saint-Vincent-de-Mercuze (Isère) : De l'incidence-éditeur, 2023"/>
    <s v="Brenez, Nicole 1961-.... 070"/>
    <n v="2023"/>
    <s v="TROI"/>
    <s v="CN"/>
    <n v="4"/>
    <x v="1"/>
  </r>
  <r>
    <n v="37504102686738"/>
    <x v="42"/>
    <s v="Le style transcendantal au cinéma : Ozu, Bresson, Dreyer"/>
    <s v="Belval : Circé, 2022"/>
    <s v="Schrader, Paul 1946-...."/>
    <n v="2022"/>
    <s v="TROI"/>
    <s v="CN"/>
    <n v="4"/>
    <x v="2"/>
  </r>
  <r>
    <n v="37504100282050"/>
    <x v="288"/>
    <s v="Le clip : histoire et esthétique / Laurent Jullier et Julien Péquignot"/>
    <s v="Paris : Armand Colin, 2013"/>
    <s v="Jullier, Laurent 1960-...."/>
    <n v="2013"/>
    <s v="TROI"/>
    <s v="CN"/>
    <n v="38"/>
    <x v="2"/>
  </r>
  <r>
    <n v="37504101445714"/>
    <x v="365"/>
    <s v="L'image mouvement/ / Gilles Deleuze"/>
    <s v="Paris : Ed. de Minuit, 1983"/>
    <s v="Deleuze, Gilles 1925-1995"/>
    <n v="1983"/>
    <s v="TROI"/>
    <s v="CN"/>
    <n v="36"/>
    <x v="2"/>
  </r>
  <r>
    <n v="37504101487146"/>
    <x v="532"/>
    <s v="Story : écrire un scénario pour le cinéma et la télévision / Robert McKee ; traduction, Brigitte Gauthier"/>
    <s v="Malakoff : Armand Colin, DL 2017"/>
    <s v="McKee, Robert 1941-.... 070"/>
    <n v="2017"/>
    <s v="TROI"/>
    <s v="CN"/>
    <n v="36"/>
    <x v="1"/>
  </r>
  <r>
    <n v="37504100443249"/>
    <x v="533"/>
    <s v="Total recall : l'incroyable et véridique histoire de ma vie / Arnold Schwarzenegger ; en collaboration avec Pete Petre ;"/>
    <s v="Paris : Presses de la Cité, 2012"/>
    <s v="Schwarzenegger, Arnold 1947-...."/>
    <n v="2012"/>
    <s v="TROI"/>
    <s v="CN"/>
    <n v="33"/>
    <x v="1"/>
  </r>
  <r>
    <n v="37504101768446"/>
    <x v="534"/>
    <s v="Die Hard : John McTiernan, 1988"/>
    <s v="Paris : Ynnis éditions, 2018"/>
    <s v=""/>
    <n v="2018"/>
    <s v="TROI"/>
    <s v="CN"/>
    <n v="33"/>
    <x v="1"/>
  </r>
  <r>
    <n v="37504101068623"/>
    <x v="535"/>
    <s v="Friedkin connection : les mémoires d'un cinéaste de légende / William Friedkin ; traduit de l'anglais (américain) pa"/>
    <s v="Paris : La Martinière, DL 2014"/>
    <s v="Friedkin, William 1935-2023 070"/>
    <n v="2014"/>
    <s v="TROI"/>
    <s v="CN"/>
    <n v="31"/>
    <x v="1"/>
  </r>
  <r>
    <n v="37504000024909"/>
    <x v="45"/>
    <s v="Resnais, &quot;L'amour à mort&quot; / sous la dir. de Jean-Louis Leutrat"/>
    <s v="[Paris] : Presses de la Sorbonne nouvelle, 1992"/>
    <s v=""/>
    <n v="1992"/>
    <s v="TROI"/>
    <s v="CN"/>
    <n v="3"/>
    <x v="1"/>
  </r>
  <r>
    <n v="37504000030757"/>
    <x v="82"/>
    <s v="L'écriture filmique de Marguerite Duras / Madeleine Borgomano"/>
    <s v="Paris : Albatros, 1985"/>
    <s v="Borgomano, Madeleine 1933-2009"/>
    <n v="1985"/>
    <s v="TROI"/>
    <s v="CN"/>
    <n v="3"/>
    <x v="1"/>
  </r>
  <r>
    <n v="37504000037919"/>
    <x v="536"/>
    <s v="Le cinéma lettriste : 1951-1991 / Frédérique Devaux"/>
    <s v="Paris : Paris expérimental, 1992"/>
    <s v="Devaux Yahi, Frédérique 1956-...."/>
    <n v="1992"/>
    <s v="TROI"/>
    <s v="CN"/>
    <n v="3"/>
    <x v="1"/>
  </r>
  <r>
    <n v="37504000078988"/>
    <x v="537"/>
    <s v="Kids : 50 films autour de l'enfance / Jacques Chevallier"/>
    <s v="Paris : Centre National de documentation pédagogique, 1986-1994"/>
    <s v="Chevallier, Jacques 1927-.... 070"/>
    <n v="1986"/>
    <s v="TROI"/>
    <s v="CN"/>
    <n v="3"/>
    <x v="1"/>
  </r>
  <r>
    <n v="37504000120384"/>
    <x v="37"/>
    <s v="Pasolini : une vie / Enzo Siciliano ; traduit de l'italien par Jacques Joly et Emmanuelle Genevois"/>
    <s v="Paris : Éd. de la Différence, 1984"/>
    <s v="Siciliano, Enzo 1934-2006 070"/>
    <n v="1984"/>
    <s v="TROI"/>
    <s v="CN"/>
    <n v="3"/>
    <x v="1"/>
  </r>
  <r>
    <n v="37504000124725"/>
    <x v="538"/>
    <s v="Sept visions / Sergueï Paradjanov ; trad. du russe par Galia Ackerman et Pierre Lorrain ; préf., notes et commentaires"/>
    <s v="Paris : Seuil, 1992"/>
    <s v="Paradžanov, Sergej Iosifovič 1924-1990"/>
    <n v="1992"/>
    <s v="TROI"/>
    <s v="CN"/>
    <n v="3"/>
    <x v="1"/>
  </r>
  <r>
    <n v="37504000140309"/>
    <x v="539"/>
    <s v="Max Linder / par Maud Linder"/>
    <s v="Paris : Éd. Atlas Bruxelles : Éd. Atlen, 1992"/>
    <s v="Linder, Maud 1924-2017 070"/>
    <n v="1992"/>
    <s v="TROI"/>
    <s v="CN"/>
    <n v="3"/>
    <x v="1"/>
  </r>
  <r>
    <n v="37504000283844"/>
    <x v="540"/>
    <s v="Le cinéma soviétique : de Khrouchtchev à Gorbatchev (1955-1992) / Marcel Martin"/>
    <s v="Lausanne : L'Age d'Homme, 1993"/>
    <s v="Martin, Marcel 1926-2016"/>
    <n v="1993"/>
    <s v="TROI"/>
    <s v="CN"/>
    <n v="3"/>
    <x v="1"/>
  </r>
  <r>
    <n v="37504000367738"/>
    <x v="541"/>
    <s v="Cinémas d'Israël"/>
    <s v="Paris : Ed. du Jeu de paume, 1992"/>
    <s v=""/>
    <n v="1992"/>
    <s v="TROI"/>
    <s v="CN"/>
    <n v="3"/>
    <x v="1"/>
  </r>
  <r>
    <n v="37504000395689"/>
    <x v="542"/>
    <s v="Jean-Claude Carrière, scénariste : l'art de raconter des histoires / René Prédal"/>
    <s v="Paris : Ed. du Cerf, 1994"/>
    <s v="Prédal, René 1941-...."/>
    <n v="1994"/>
    <s v="TROI"/>
    <s v="CN"/>
    <n v="3"/>
    <x v="1"/>
  </r>
  <r>
    <n v="37504000396307"/>
    <x v="543"/>
    <s v="Alexandre Trauner : décors de cinéma / entretiens avec Jean-Pierre Berthom"/>
    <s v="Paris : Jade : Flammarion, 1988"/>
    <s v="Trauner, Alexandre 1906-1993 070"/>
    <n v="1988"/>
    <s v="TROI"/>
    <s v="CN"/>
    <n v="3"/>
    <x v="1"/>
  </r>
  <r>
    <n v="37504000426195"/>
    <x v="243"/>
    <s v="Je suis un grand menteur : entretien avec Damien Pettigrew / Federico Fellini ; trad. de l'italien par Muriel Finetin"/>
    <s v="Paris : l'Arche, 1994"/>
    <s v="Fellini, Federico 1920-1993 070"/>
    <n v="1994"/>
    <s v="TROI"/>
    <s v="CN"/>
    <n v="3"/>
    <x v="1"/>
  </r>
  <r>
    <n v="37504000462760"/>
    <x v="544"/>
    <s v="Magnum cinéma : des histoires de cinéma par les photographes de Magnum / textes d'Alain Bergala"/>
    <s v="Paris : &quot;Cahiers du cinéma&quot; : Paris-audiovisuel, 1994"/>
    <s v="Magnum photos 440"/>
    <n v="1994"/>
    <s v="TROI"/>
    <s v="CN"/>
    <n v="3"/>
    <x v="1"/>
  </r>
  <r>
    <n v="37504000471480"/>
    <x v="301"/>
    <s v="Brando : la biographie non autorisée / Peter Manso ; [trad. par Thierry Arson, Claire Beauvillard, Danièle Berdou, et"/>
    <s v="[Paris] : Presses de la Cité, 1994"/>
    <s v="Manso, Peter 070"/>
    <n v="1994"/>
    <s v="TROI"/>
    <s v="CN"/>
    <n v="3"/>
    <x v="1"/>
  </r>
  <r>
    <n v="37504000497493"/>
    <x v="545"/>
    <s v="L'âge classique du cinéma français : du cinéma parlant à la Nouvelle Vague / Pierre Billard"/>
    <s v="[Paris] : Flammarion, 1995"/>
    <s v="Billard, Pierre 1922-2016 070"/>
    <n v="1995"/>
    <s v="TROI"/>
    <s v="CN"/>
    <n v="3"/>
    <x v="0"/>
  </r>
  <r>
    <n v="37504000500361"/>
    <x v="546"/>
    <s v="Les images des Lumière / Bernard Chardère"/>
    <s v="[Paris] : Gallimard, 1995"/>
    <s v="Chardère, Bernard 1930-2023 070"/>
    <n v="1995"/>
    <s v="TROI"/>
    <s v="CN"/>
    <n v="3"/>
    <x v="1"/>
  </r>
  <r>
    <n v="37504000550085"/>
    <x v="547"/>
    <s v="The film factory : Russian and Soviet cinema in documents : 1896-1939 / ed. and translated by Richard Taylor ; co-ed. wi"/>
    <s v="London New York, NY : Routledge, 1994"/>
    <s v=""/>
    <n v="1994"/>
    <s v="TROI"/>
    <s v="CN"/>
    <n v="3"/>
    <x v="1"/>
  </r>
  <r>
    <n v="37504000619914"/>
    <x v="548"/>
    <s v="Cinémas arabes : topographie d'une image éclatée / Khémaïs Khayati"/>
    <s v="Paris : L'Harmattan, 1996"/>
    <s v="Khayati, Khemaïs"/>
    <n v="1996"/>
    <s v="TROI"/>
    <s v="CN"/>
    <n v="3"/>
    <x v="1"/>
  </r>
  <r>
    <n v="37504000711729"/>
    <x v="549"/>
    <s v="Au pays des ennemis du cinéma... : pour une nouvelle histoire des débuts du cinéma au Québec / sous la dir. de Andr"/>
    <s v="Montréal : Nuit blanche, 1996"/>
    <s v=""/>
    <n v="1996"/>
    <s v="TROI"/>
    <s v="CN"/>
    <n v="3"/>
    <x v="1"/>
  </r>
  <r>
    <n v="37504000724011"/>
    <x v="397"/>
    <s v="La rampe : cahier critique, 1970-1982 / Serge Daney"/>
    <s v="Paris : Éd. de l'Etoile, 1996"/>
    <s v="Daney, Serge 1944-1992 070"/>
    <n v="1996"/>
    <s v="TROI"/>
    <s v="CN"/>
    <n v="3"/>
    <x v="2"/>
  </r>
  <r>
    <n v="37504000727931"/>
    <x v="550"/>
    <s v="A quoi pensent les films / Jacques Aumont"/>
    <s v="Paris : Séguier, 1996"/>
    <s v="Aumont, Jacques 1942-...."/>
    <n v="1996"/>
    <s v="TROI"/>
    <s v="CN"/>
    <n v="3"/>
    <x v="1"/>
  </r>
  <r>
    <n v="37504000759157"/>
    <x v="250"/>
    <s v="JLG/JLG : phrases / Jean-Luc Godard"/>
    <s v="Paris : POL, 1996"/>
    <s v="Godard, Jean-Luc 1930-2022"/>
    <n v="1996"/>
    <s v="TROI"/>
    <s v="CN"/>
    <n v="3"/>
    <x v="1"/>
  </r>
  <r>
    <n v="37504000868321"/>
    <x v="434"/>
    <s v="Brian De Palma, le rebelle manipulateur / Dominique Legrand"/>
    <s v="Paris : Ed. du Cerf, 1995"/>
    <s v="Legrand, Dominique 1963-.... 070"/>
    <n v="1995"/>
    <s v="TROI"/>
    <s v="CN"/>
    <n v="3"/>
    <x v="1"/>
  </r>
  <r>
    <n v="37504000901734"/>
    <x v="551"/>
    <s v="Le cinéma des pays nordiques / Peter Cowie"/>
    <s v="Paris : Centre Georges Pompidou, 1990"/>
    <s v="Cowie, Peter 1939-...."/>
    <n v="1990"/>
    <s v="TROI"/>
    <s v="CN"/>
    <n v="3"/>
    <x v="1"/>
  </r>
  <r>
    <n v="37504000902021"/>
    <x v="537"/>
    <s v="Kids : 50 films autour de l'enfance / Jacques Chevallier"/>
    <s v="Paris : Centre National de documentation pédagogique, 1986-1994"/>
    <s v="Chevallier, Jacques 1927-.... 070"/>
    <n v="1986"/>
    <s v="TROI"/>
    <s v="CN"/>
    <n v="3"/>
    <x v="1"/>
  </r>
  <r>
    <n v="37504000902039"/>
    <x v="537"/>
    <s v="Kids : 50 films autour de l'enfance / Jacques Chevallier"/>
    <s v="Paris : Centre National de documentation pédagogique, 1986-1994"/>
    <s v="Chevallier, Jacques 1927-.... 070"/>
    <n v="1986"/>
    <s v="TROI"/>
    <s v="CN"/>
    <n v="3"/>
    <x v="1"/>
  </r>
  <r>
    <n v="37504000966109"/>
    <x v="552"/>
    <s v="Le roman de ma vie / Bernadette Lafont ; en collab. avec Evane Hanska"/>
    <s v="Paris : Flammarion, 1997"/>
    <s v="Lafont, Bernadette 1938-2013"/>
    <n v="1997"/>
    <s v="TROI"/>
    <s v="CN"/>
    <n v="3"/>
    <x v="1"/>
  </r>
  <r>
    <n v="37504000997757"/>
    <x v="415"/>
    <s v="Le cinéma français de la Libération à la Nouvelle Vague (1945-1958) / André Bazin ; textes réunis et préfacés par Jean N"/>
    <s v="Paris : Cahiers du cinéma, 1998"/>
    <s v="Bazin, André 1918-1958"/>
    <n v="1998"/>
    <s v="TROI"/>
    <s v="CN"/>
    <n v="3"/>
    <x v="0"/>
  </r>
  <r>
    <n v="37504001035110"/>
    <x v="553"/>
    <s v="William Klein : films / (texte par) Claire Clouzot"/>
    <s v="Paris : Marval, 1998"/>
    <s v="Clouzot, Claire 1933-2020"/>
    <n v="1998"/>
    <s v="TROI"/>
    <s v="CN"/>
    <n v="3"/>
    <x v="1"/>
  </r>
  <r>
    <n v="37504001107760"/>
    <x v="441"/>
    <s v="Le cinéma japonais de ses origines à nos jours / exposition coréalisée par la Cinémathèque Française, la Fondation du Ja"/>
    <s v="Paris : Cinémathèque française, 1984"/>
    <s v=""/>
    <n v="1984"/>
    <s v="TROI"/>
    <s v="CN"/>
    <n v="3"/>
    <x v="1"/>
  </r>
  <r>
    <n v="37504001129194"/>
    <x v="554"/>
    <s v="Les paysages du cinéma / ss. la dir. de Jean Mottet"/>
    <s v="Seyssel (Ain) : Champ Vallon, 1999"/>
    <s v=""/>
    <n v="1999"/>
    <s v="TROI"/>
    <s v="CN"/>
    <n v="3"/>
    <x v="1"/>
  </r>
  <r>
    <n v="37504001133444"/>
    <x v="555"/>
    <s v="Les grands thèmes du cinéma americain. 2 Ambivalences et croyances / Michel Cieutat"/>
    <s v="Paris : Ed. du Cerf, 1991"/>
    <s v="Cieutat, Michel 1945-.... 070"/>
    <n v="1991"/>
    <s v="TROI"/>
    <s v="CN"/>
    <n v="3"/>
    <x v="1"/>
  </r>
  <r>
    <n v="37504001148681"/>
    <x v="556"/>
    <s v="Conversations avec Douglas Sirk / Jon Halliday ; trad. de l'anglais par Serge Grünberg"/>
    <s v="Paris : Cahiers du cinéma, 1997"/>
    <s v="Sirk, Douglas 1897-1987"/>
    <n v="1997"/>
    <s v="TROI"/>
    <s v="CN"/>
    <n v="3"/>
    <x v="1"/>
  </r>
  <r>
    <n v="37504001178357"/>
    <x v="557"/>
    <s v="Tropical multiculturalism : a comparative history of race in Brazilian cinema and culture / Robert Stam"/>
    <s v="Durham, NC London : Duke University Press, 1997"/>
    <s v="Stam, Robert 1941-...."/>
    <n v="1997"/>
    <s v="TROI"/>
    <s v="CN"/>
    <n v="3"/>
    <x v="1"/>
  </r>
  <r>
    <n v="37504001203403"/>
    <x v="252"/>
    <s v="Fritz Lang : films-textes-références / Georges Sturm"/>
    <s v="Nancy : Presses universitaires de Nancy, 1990"/>
    <s v="Sturm, Georges 1941-...."/>
    <n v="1990"/>
    <s v="TROI"/>
    <s v="CN"/>
    <n v="3"/>
    <x v="1"/>
  </r>
  <r>
    <n v="37504001209301"/>
    <x v="74"/>
    <s v="Octobre : écriture et idéologie / Marie-Claire Ropars-Wuilleumier, Pierre Sorlin"/>
    <s v="Paris : Albatros, 1976-"/>
    <s v="Ropars, Marie-Claire 1936-2007"/>
    <n v="1973"/>
    <s v="TROI"/>
    <s v="CN"/>
    <n v="3"/>
    <x v="1"/>
  </r>
  <r>
    <n v="37504001212818"/>
    <x v="558"/>
    <s v="Encyclopedia of Chinese film / Yingjin Zhang and Zhiwei Xiao ; with additional contributions from Ru-shou Robert Chen,.."/>
    <s v="London New York, NY : Routledge, 1998"/>
    <s v=""/>
    <n v="1998"/>
    <s v="TROI"/>
    <s v="CN"/>
    <n v="3"/>
    <x v="1"/>
  </r>
  <r>
    <n v="37504001228293"/>
    <x v="559"/>
    <s v="La kermesse héroïque du cinéma belge / Frédéric Sojcher ; préf. de Jean A. Gili"/>
    <s v="Paris Montréal (Québec) : l'Harmattan, 1999"/>
    <s v="Sojcher, Frédéric 1967-.... 070"/>
    <n v="1999"/>
    <s v="TROI"/>
    <s v="CN"/>
    <n v="3"/>
    <x v="1"/>
  </r>
  <r>
    <n v="37504001249554"/>
    <x v="560"/>
    <s v="Le film est déjà commencé? : séance de cinéma / Maurice Lemaître ; préf. de Isidore Isou"/>
    <s v="Luzarches (Val d'Oise) : les Cahiers de l'externité, 1999"/>
    <s v="Lemaître, Maurice 1926-2018"/>
    <n v="1999"/>
    <s v="TROI"/>
    <s v="CN"/>
    <n v="3"/>
    <x v="1"/>
  </r>
  <r>
    <n v="37504001278850"/>
    <x v="561"/>
    <s v="Stars au féminin : naissance, apogée et décadence du star system / sous la dir. de Gian Luca Farinelli et Jean-Loup P"/>
    <s v="Paris : Centre Pompidou, 2000"/>
    <s v="Passek, Jean-Loup 1936-2016"/>
    <n v="2000"/>
    <s v="TROI"/>
    <s v="CN"/>
    <n v="3"/>
    <x v="1"/>
  </r>
  <r>
    <n v="37504001289360"/>
    <x v="562"/>
    <s v="The Misfits : chronique d'un tournage par les photographes de Magnum / Arthur Miller, Serge Toubiana"/>
    <s v="Paris : Cahiers du cinéma, 1999"/>
    <s v="Toubiana, Serge 1949-...."/>
    <n v="1999"/>
    <s v="TROI"/>
    <s v="CN"/>
    <n v="3"/>
    <x v="1"/>
  </r>
  <r>
    <n v="37504001298148"/>
    <x v="563"/>
    <s v="Artaud/Dulac : La coquille et le clergyman : essai d'élucidation d'une querelle mythique = =Artaud/Dulac : The seashell"/>
    <s v="Paris : Paris expérimental, 1999"/>
    <s v="Virmaux, Alain 1928-2013"/>
    <n v="1999"/>
    <s v="TROI"/>
    <s v="CN"/>
    <n v="3"/>
    <x v="1"/>
  </r>
  <r>
    <n v="37504001301520"/>
    <x v="564"/>
    <s v="Du panorama pictural au cinéma circulaire : origines et histoire d'un autre cinéma, 1785-1998 / Emmanuelle Michaux"/>
    <s v="Paris : L'Harmattan, 1999"/>
    <s v="Michaux, Emmanuelle 1970-...."/>
    <n v="1999"/>
    <s v="TROI"/>
    <s v="CN"/>
    <n v="3"/>
    <x v="3"/>
  </r>
  <r>
    <n v="37504001315215"/>
    <x v="565"/>
    <s v="Ombres électriques : panorama du cinéma chinois, 1925-1982 à travers une sélection de 60 films"/>
    <s v="Paris : Centre de documentation sur le cinéma chinois, 1982"/>
    <s v=""/>
    <n v="1982"/>
    <s v="TROI"/>
    <s v="CN"/>
    <n v="3"/>
    <x v="1"/>
  </r>
  <r>
    <n v="37504001321403"/>
    <x v="566"/>
    <s v="Tout sur ma mère = Todo sobre mi madre : scénario bilingue / Pedro Almodovar ; trad. de l'espagnol par Marie Delporte"/>
    <s v="Paris : Cahiers du cinéma, 1999"/>
    <s v="Almodóvar, Pedro 1949-...."/>
    <n v="1999"/>
    <s v="TROI"/>
    <s v="CN"/>
    <n v="3"/>
    <x v="1"/>
  </r>
  <r>
    <n v="37504001374030"/>
    <x v="240"/>
    <s v="La gloire de Pagnol / Jacqueline Pagnol, Alain Ferrari. Avec Marcel Pagnol / par Jean Matthyssens. Tombola : scénario i"/>
    <s v="[Paris] : SACD Lyon : Institut Lumière Arles : Actes Sud, 2000"/>
    <s v="Pagnol, Jacqueline 1920-2016 070"/>
    <n v="2000"/>
    <s v="TROI"/>
    <s v="CN"/>
    <n v="3"/>
    <x v="1"/>
  </r>
  <r>
    <n v="37504001399599"/>
    <x v="567"/>
    <s v="Luis Buñuel / textes réunis par Michel Estève"/>
    <s v="Paris : Lettres modernes Minard, 2000"/>
    <s v=""/>
    <n v="2000"/>
    <s v="TROI"/>
    <s v="CN"/>
    <n v="3"/>
    <x v="1"/>
  </r>
  <r>
    <n v="37504001485489"/>
    <x v="568"/>
    <s v="Henri Jeanson / Christophe Moussé"/>
    <s v="Nancy : Presses universitaires de Nancy, 1999"/>
    <s v="Moussé, Christophe 1967-...."/>
    <n v="1999"/>
    <s v="TROI"/>
    <s v="CN"/>
    <n v="3"/>
    <x v="1"/>
  </r>
  <r>
    <n v="37504001615119"/>
    <x v="494"/>
    <s v="Hollywood : les pionniers / Kevin Brownlow ; avec la collaboration de John Kobal... ; traduit de l'anglais par Bernard E"/>
    <s v="[Paris] : Calmann-Lévy, 1981"/>
    <s v="Brownlow, Kevin 1938-.... 070"/>
    <n v="1981"/>
    <s v="TROI"/>
    <s v="CN"/>
    <n v="3"/>
    <x v="1"/>
  </r>
  <r>
    <n v="37504001620622"/>
    <x v="569"/>
    <s v="Du réalisme au cinéma : anthologie / Barthélemy Amengual ; anthologie établie par Suzanne Liandrat-Guigues"/>
    <s v="Paris : Nathan, 1997"/>
    <s v="Amengual, Barthélemy 1919-2005"/>
    <n v="1997"/>
    <s v="TROI"/>
    <s v="CN"/>
    <n v="3"/>
    <x v="1"/>
  </r>
  <r>
    <n v="37504002391389"/>
    <x v="165"/>
    <s v="L'évidence du film : Abbas Kiarostami / Jean-Luc Nancy"/>
    <s v="Bruxelles : Y. Gevaert, 2001"/>
    <s v="Nancy, Jean-Luc 1940-2021"/>
    <n v="2001"/>
    <s v="TROI"/>
    <s v="CN"/>
    <n v="3"/>
    <x v="1"/>
  </r>
  <r>
    <n v="37504002419800"/>
    <x v="570"/>
    <s v="Turin, berceau du cinéma italien / ss. la dir. de Davide Bracco,Stefano della Casa, Paolo Manera,..."/>
    <s v="Milan : Il Castoro, 2001"/>
    <s v=""/>
    <n v="2001"/>
    <s v="TROI"/>
    <s v="CN"/>
    <n v="3"/>
    <x v="4"/>
  </r>
  <r>
    <n v="37504002428728"/>
    <x v="117"/>
    <s v="Regards sur le cinéma américain / Patrick Brion"/>
    <s v="Paris : La Martinière, 2001"/>
    <s v="Brion, Patrick 1941-...."/>
    <n v="2001"/>
    <s v="TROI"/>
    <s v="CN"/>
    <n v="3"/>
    <x v="1"/>
  </r>
  <r>
    <n v="37504002429494"/>
    <x v="571"/>
    <s v="L'Europe à l'écran : le cinéma et l'enseignement de l'histoire / Dominique Chansel"/>
    <s v="Strasbourg : Conseil de l'Europe, 2001"/>
    <s v="Chansel, Dominique"/>
    <n v="2001"/>
    <s v="TROI"/>
    <s v="CN"/>
    <n v="3"/>
    <x v="1"/>
  </r>
  <r>
    <n v="37504002546552"/>
    <x v="572"/>
    <s v="Histoire et sociétés de l'Amérique latine. 14, Cinéma et histoire / coord. par Emmanuelle Sinardet"/>
    <s v="Paris : L'Harmattan, 2002"/>
    <s v=""/>
    <n v="2002"/>
    <s v="TROI"/>
    <s v="CN"/>
    <n v="3"/>
    <x v="1"/>
  </r>
  <r>
    <n v="37504002548640"/>
    <x v="573"/>
    <s v="Le vent nous emportera / scénario, préf. Abbas Kiarostami ; transcription, trad., découpage Mojdeh Famili, Désiré Z"/>
    <s v="Paris : Cahiers du cinéma, 2002"/>
    <s v="Kiarostami, Abbas 1940-2016"/>
    <n v="2002"/>
    <s v="TROI"/>
    <s v="CN"/>
    <n v="3"/>
    <x v="1"/>
  </r>
  <r>
    <n v="37504002549044"/>
    <x v="156"/>
    <s v="Jonas Mekas présente Fluxfriends : Georges Maciunas, Yoko Ono, John Lennon / [éd. par Jean-Michel Bouhours, Michel Bul"/>
    <s v="Paris : Centre Pompidou, 2002"/>
    <s v="Mekas, Jonas 1922-2019"/>
    <n v="2002"/>
    <s v="TROI"/>
    <s v="CN"/>
    <n v="3"/>
    <x v="1"/>
  </r>
  <r>
    <n v="37504002807616"/>
    <x v="430"/>
    <s v="Le cinéma français sous Vichy : les films français de 1940 à 1944, signification, fonction sociale / Jean-Pierre Bertin-"/>
    <s v="Paris : Revue du cinéma, 1980"/>
    <s v="Bertin-Maghit, Jean-Pierre 1948-...."/>
    <n v="1980"/>
    <s v="TROI"/>
    <s v="CN"/>
    <n v="3"/>
    <x v="0"/>
  </r>
  <r>
    <n v="37504003096755"/>
    <x v="379"/>
    <s v="Histoire du cinéma : art et industrie / Jean Mitry"/>
    <s v="Paris : Ed. universitaires, 1968-1980"/>
    <s v="Mitry, Jean 1903-1988"/>
    <n v="1973"/>
    <s v="TROI"/>
    <s v="CN"/>
    <n v="3"/>
    <x v="3"/>
  </r>
  <r>
    <n v="37504003985288"/>
    <x v="574"/>
    <s v="Cuba : Cinéma et révolution / dir. Julie Amiot-Guillouet, Nancy Berthier"/>
    <s v="Bron (Rhône) : Publication du GRIMH-GRIMIA, 2006"/>
    <s v=""/>
    <n v="2006"/>
    <s v="TROI"/>
    <s v="CN"/>
    <n v="3"/>
    <x v="1"/>
  </r>
  <r>
    <n v="37504003985361"/>
    <x v="575"/>
    <s v="&quot;Millennium mambo&quot; / Jean-Michel Durafour"/>
    <s v="Chatou : les Éd. de la Transparence, impr. 2006"/>
    <s v="Durafour, Jean-Michel 1973-...."/>
    <n v="2006"/>
    <s v="TROI"/>
    <s v="CN"/>
    <n v="3"/>
    <x v="1"/>
  </r>
  <r>
    <n v="37504003985437"/>
    <x v="576"/>
    <s v="Courts métrages : quatre arguments pour le cinématographe / Fernando Pessoa ; réunis, trad. &amp; présentés par Patrick Quil"/>
    <s v="Paris : Chandeigne, 2007"/>
    <s v="Pessoa, Fernando 1888-1935"/>
    <n v="2007"/>
    <s v="TROI"/>
    <s v="CN"/>
    <n v="3"/>
    <x v="1"/>
  </r>
  <r>
    <n v="37504004076731"/>
    <x v="211"/>
    <s v="David Lynch / Thierry Jousse"/>
    <s v="Paris : &quot;Cahiers du cinéma&quot; : &quot;le Monde&quot;, DL 2007"/>
    <s v="Jousse, Thierry 1961-...."/>
    <n v="2007"/>
    <s v="TROI"/>
    <s v="CN"/>
    <n v="3"/>
    <x v="1"/>
  </r>
  <r>
    <n v="37504004076830"/>
    <x v="577"/>
    <s v="Mes amis, mes amours ! / textes de Roger Pierre ; avec la collaboration d'Éliane Arav ; préface de Jean-Marc Thibault"/>
    <s v="[Paris] : Éd. Alternatives, impr. 2007"/>
    <s v="Pierre, Roger 1923-2010 070"/>
    <n v="2007"/>
    <s v="TROI"/>
    <s v="CN"/>
    <n v="3"/>
    <x v="1"/>
  </r>
  <r>
    <n v="37504004092035"/>
    <x v="578"/>
    <s v="Le dictionnaire Pialat / sous la direction d'Antoine de Baecque ; avec la collaboration d'Angie David"/>
    <s v="[Paris] : L. Scheer, impr. 2008"/>
    <s v=""/>
    <n v="2008"/>
    <s v="TROI"/>
    <s v="CN"/>
    <n v="3"/>
    <x v="1"/>
  </r>
  <r>
    <n v="37504004105043"/>
    <x v="54"/>
    <s v="Cinéma sous influence : le cinéma à l'épreuve de l'histoire, de la littérature et des genres / René Prédal"/>
    <s v="Paris : l'Harmattan, DL 2007"/>
    <s v="Prédal, René 1941-...."/>
    <n v="2007"/>
    <s v="TROI"/>
    <s v="CN"/>
    <n v="3"/>
    <x v="2"/>
  </r>
  <r>
    <n v="37504004134605"/>
    <x v="579"/>
    <s v="Revolution! : the explosion of world cinema in the 60s / Peter Cowie"/>
    <s v=": : Faber and Faber, 2006"/>
    <s v="Cowie, Peter 1939-...."/>
    <n v="2006"/>
    <s v="TROI"/>
    <s v="CN"/>
    <n v="3"/>
    <x v="2"/>
  </r>
  <r>
    <n v="37504004139711"/>
    <x v="580"/>
    <s v="Akira Kurosawa / Charles Tesson"/>
    <s v="Paris : &quot;Cahiers du cinéma&quot; : &quot;Le Monde&quot;, DL 2008"/>
    <s v="Tesson, Charles 1954-...."/>
    <n v="2008"/>
    <s v="TROI"/>
    <s v="CN"/>
    <n v="3"/>
    <x v="1"/>
  </r>
  <r>
    <n v="37504004139729"/>
    <x v="120"/>
    <s v="Andreï Roublev / Robert Bird ; trad. de l'anglais Nathalie David"/>
    <s v="Chatou (Yvelines) : Ed. de la transparence, 2008"/>
    <s v="Bird, Robert 1969-...."/>
    <n v="2008"/>
    <s v="TROI"/>
    <s v="CN"/>
    <n v="3"/>
    <x v="1"/>
  </r>
  <r>
    <n v="37504004139752"/>
    <x v="448"/>
    <s v="Billy Wilder / Noël Simsolo"/>
    <s v="Paris : &quot;Cahiers du cinéma&quot; : &quot;Le Monde&quot;, DL 2008"/>
    <s v="Simsolo, Noël 1944-...."/>
    <n v="2008"/>
    <s v="TROI"/>
    <s v="CN"/>
    <n v="3"/>
    <x v="1"/>
  </r>
  <r>
    <n v="37504004139869"/>
    <x v="581"/>
    <s v="Interdit aux moins de 18 ans : morale, sexe et violence au cinéma / Laurent Jullier"/>
    <s v="Paris : Armand Colin, 2008"/>
    <s v="Jullier, Laurent 1960-...."/>
    <n v="2008"/>
    <s v="TROI"/>
    <s v="CN"/>
    <n v="3"/>
    <x v="1"/>
  </r>
  <r>
    <n v="37504004139893"/>
    <x v="567"/>
    <s v="Luis Buñuel / Alain Bergala"/>
    <s v="Paris : &quot;Cahiers du cinéma&quot; : &quot;Le Monde&quot;, DL 2008"/>
    <s v="Bergala, Alain 1943-...."/>
    <n v="2008"/>
    <s v="TROI"/>
    <s v="CN"/>
    <n v="3"/>
    <x v="1"/>
  </r>
  <r>
    <n v="37504004152201"/>
    <x v="176"/>
    <s v="The cinema of Lars Von Trier : authenticity and artifice / Caroline Bainbridge"/>
    <s v="London : Wallflower, 2007"/>
    <s v="Bainbridge, Caroline 1970-...."/>
    <n v="2007"/>
    <s v="TROI"/>
    <s v="CN"/>
    <n v="3"/>
    <x v="1"/>
  </r>
  <r>
    <n v="37504004181473"/>
    <x v="211"/>
    <s v="Blue Velvet / Youri Deschamps"/>
    <s v="Liège (Belgique) : Ed. du CEFAL, 2004"/>
    <s v="Deschamps, Youri 19..-20.."/>
    <n v="2004"/>
    <s v="TROI"/>
    <s v="CN"/>
    <n v="3"/>
    <x v="1"/>
  </r>
  <r>
    <n v="37504004199525"/>
    <x v="582"/>
    <s v="Abel Ferrara, le mal mais sans les fleurs / Nicole Brenez"/>
    <s v="[Paris] : &quot;Cahiers du cinéma&quot;, 2008"/>
    <s v="Brenez, Nicole 1961-...."/>
    <n v="2008"/>
    <s v="TROI"/>
    <s v="CN"/>
    <n v="3"/>
    <x v="1"/>
  </r>
  <r>
    <n v="37504004271274"/>
    <x v="583"/>
    <s v="Les six samouraïs : Hollywood somnolait, ils l'ont réveillé ! / Sharon Waxman ; traduit de l'anglais par Maxime Odradek"/>
    <s v="Paris : Calmann-Lévy, impr. 2007"/>
    <s v="Waxman, Sharon"/>
    <n v="2007"/>
    <s v="TROI"/>
    <s v="CN"/>
    <n v="3"/>
    <x v="1"/>
  </r>
  <r>
    <n v="37504004271308"/>
    <x v="584"/>
    <s v="L'acteur de cinéma : approches plurielles / [Colloque L'acteur de cinéma, approches pluridisciplinaires, Cerisy-la-Salle"/>
    <s v="Rennes : PUR, Presses universitaires de Rennes, 2007"/>
    <s v=""/>
    <n v="2007"/>
    <s v="TROI"/>
    <s v="CN"/>
    <n v="3"/>
    <x v="1"/>
  </r>
  <r>
    <n v="37504004357925"/>
    <x v="585"/>
    <s v="Maghreb et sciences sociales. . 2009-2010, Socio-anthropologie de l'image au Maghreb / publ. Institut de recherche sur l"/>
    <s v="Paris : L'Harmattan, 2010"/>
    <s v=""/>
    <n v="2010"/>
    <s v="TROI"/>
    <s v="CN"/>
    <n v="3"/>
    <x v="1"/>
  </r>
  <r>
    <n v="37504004358550"/>
    <x v="250"/>
    <s v="Film socialisme / Jean-Luc Godard"/>
    <s v="Paris : POL, 2010"/>
    <s v="Godard, Jean-Luc 1930-2022"/>
    <n v="2010"/>
    <s v="TROI"/>
    <s v="CN"/>
    <n v="3"/>
    <x v="1"/>
  </r>
  <r>
    <n v="37504004358782"/>
    <x v="205"/>
    <s v="Tim Burton / Antoine de Baecque"/>
    <s v="Paris : Cahiers du cinéma, 2010"/>
    <s v="Baecque, Antoine de 1962-...."/>
    <n v="2010"/>
    <s v="TROI"/>
    <s v="CN"/>
    <n v="3"/>
    <x v="1"/>
  </r>
  <r>
    <n v="37504004361075"/>
    <x v="586"/>
    <s v="Le cinéma expressionniste : de Caligari à Tim Burton / dir. Jacques Aumont et Bernard Benoliel"/>
    <s v="Rennes : Presses universitaires de Rennes Paris : Cinémathèque française, 2008"/>
    <s v=""/>
    <n v="2008"/>
    <s v="TROI"/>
    <s v="CN"/>
    <n v="3"/>
    <x v="1"/>
  </r>
  <r>
    <n v="37504004371181"/>
    <x v="476"/>
    <s v="De Blum à Pétain : cinéma et société française (1936-1944) / François Garçon ; préface de Marc Ferro"/>
    <s v="Paris : Éd. du Cerf Condé-sur-Noireau : Corlet publications, 2008"/>
    <s v="Garçon, François"/>
    <n v="2008"/>
    <s v="TROI"/>
    <s v="CN"/>
    <n v="3"/>
    <x v="0"/>
  </r>
  <r>
    <n v="37504004384416"/>
    <x v="587"/>
    <s v="Théâtres au cinéma. 19, Derek Jarman, Jean Cocteau : alchimie / publ. Magic Cinéma ; dir. Dominique Bax ; collab. Cyril"/>
    <s v="Bobigny : Magic Cinéma, 2008"/>
    <s v=""/>
    <n v="2008"/>
    <s v="TROI"/>
    <s v="CN"/>
    <n v="3"/>
    <x v="1"/>
  </r>
  <r>
    <n v="37504004385553"/>
    <x v="588"/>
    <s v="Ombres électriques : les cinémas chinois / Raymond Delambre ; préf. Xiaolu Guo ; postf. Wladimir Mitrofanoff"/>
    <s v="Paris : Cerf, 2008"/>
    <s v="Delambre, Raymond"/>
    <n v="2008"/>
    <s v="TROI"/>
    <s v="CN"/>
    <n v="3"/>
    <x v="1"/>
  </r>
  <r>
    <n v="37504004402523"/>
    <x v="589"/>
    <s v="L'ado, la folle et le pervers : images et subversion gay au cinéma / Marc-Jean Filaire ; préf. Didier Roth-Bettoni"/>
    <s v="Béziers (Hérault) : H &amp; O, 2008"/>
    <s v="Filaire, Marc-Jean"/>
    <n v="2008"/>
    <s v="TROI"/>
    <s v="CN"/>
    <n v="3"/>
    <x v="1"/>
  </r>
  <r>
    <n v="37504004475784"/>
    <x v="590"/>
    <s v="Visions of the apocalypse : spectacles of destruction in american cinema / Wheeler Winston Dixon"/>
    <s v="London : Wallflower, 2003"/>
    <s v="Dixon, Wheeler Winston 1950-...."/>
    <n v="2003"/>
    <s v="TROI"/>
    <s v="CN"/>
    <n v="3"/>
    <x v="1"/>
  </r>
  <r>
    <n v="37504004482590"/>
    <x v="591"/>
    <s v="Le cinéma et la guerre / sous la direction de Philippe d'Hugues, Hervé Coutau-Bégarie ; [publié par la Commission frança"/>
    <s v="[Paris] : CFHM, Commission française d'histoire militaire Paris : Institut de stratégie comparée, EPHE IV-Sorbonne : Éco"/>
    <s v=""/>
    <n v="2006"/>
    <s v="TROI"/>
    <s v="CN"/>
    <n v="3"/>
    <x v="1"/>
  </r>
  <r>
    <n v="37504004482731"/>
    <x v="592"/>
    <s v="Territoires du scénario / textes réunis et présentés par René Monnier et Anne Roche"/>
    <s v="Dijon : Centre Gaston Bachelard de recherche sur l'imaginaire et la rationalité, DL 2006"/>
    <s v=""/>
    <m/>
    <s v="TROI"/>
    <s v="CN"/>
    <n v="3"/>
    <x v="1"/>
  </r>
  <r>
    <n v="37504004517346"/>
    <x v="381"/>
    <s v="Le cinéma hollywoodien : le temps du renouveau / Pierre Berthomieu ; ouvrage publié sous la direction de Francis Vanoye"/>
    <s v="[Paris] : A. Colin, DL 2005"/>
    <s v="Berthomieu, Pierre 1969-...."/>
    <n v="2005"/>
    <s v="TROI"/>
    <s v="CN"/>
    <n v="3"/>
    <x v="1"/>
  </r>
  <r>
    <n v="37504004539282"/>
    <x v="593"/>
    <s v="Sociologie d'une institution cinématographique : la SRF et la Quinzaine des réalisateurs / Olivier Thévenin ; préf. Anto"/>
    <s v="Paris : L'Harmattan, 2009"/>
    <s v="Thévenin, Olivier"/>
    <n v="2009"/>
    <s v="TROI"/>
    <s v="CN"/>
    <n v="3"/>
    <x v="2"/>
  </r>
  <r>
    <n v="37504004587307"/>
    <x v="594"/>
    <s v="Paul Newman : les images d'une vie / Pierre-Henri Verlhac &amp; Yann-Brice Dherbier"/>
    <s v="Paris : Phyb, 2006"/>
    <s v="Verlhac, Pierre-Henri 1971-...."/>
    <n v="2006"/>
    <s v="TROI"/>
    <s v="CN"/>
    <n v="3"/>
    <x v="1"/>
  </r>
  <r>
    <n v="37504004629141"/>
    <x v="595"/>
    <s v="La distribution cinématographique en France, 1907-1957 / François Garçon"/>
    <s v="Paris : CNRS éd., impr. 2006"/>
    <s v="Garçon, François"/>
    <n v="2006"/>
    <s v="TROI"/>
    <s v="CN"/>
    <n v="3"/>
    <x v="1"/>
  </r>
  <r>
    <n v="37504004629257"/>
    <x v="398"/>
    <s v="Patrick Dewaere mon fils, la vérité / Mado Maurin"/>
    <s v="Paris : le Cherche Midi, 2006"/>
    <s v="Maurin, Mado 1915-2013"/>
    <n v="2006"/>
    <s v="TROI"/>
    <s v="CN"/>
    <n v="3"/>
    <x v="1"/>
  </r>
  <r>
    <n v="37504004629299"/>
    <x v="596"/>
    <s v="Orson Welles au travail / Jean-Pierre Berthomé, François Thomas"/>
    <s v="[Paris] : &quot;Cahiers du cinéma&quot;, DL 2006"/>
    <s v="Berthomé, Jean-Pierre 070"/>
    <n v="2006"/>
    <s v="TROI"/>
    <s v="CN"/>
    <n v="3"/>
    <x v="1"/>
  </r>
  <r>
    <n v="37504004648307"/>
    <x v="597"/>
    <s v="Emile Reynaud, le véritable inventeur du cinéma / Bernard Lonjon"/>
    <s v="Polignac (Haute-Loire) : Roure, 2007"/>
    <s v="Lonjon, Bernard 1951-...."/>
    <n v="2007"/>
    <s v="TROI"/>
    <s v="CN"/>
    <n v="3"/>
    <x v="3"/>
  </r>
  <r>
    <n v="37504004710032"/>
    <x v="521"/>
    <s v="Le cinéma de Leos Carax : l'expérience du déjà-vu / Alban Pichon"/>
    <s v="Latresne (Gironde) : le Bord de l'eau, 2009"/>
    <s v="Pichon, Alban 1976-...."/>
    <n v="2009"/>
    <s v="TROI"/>
    <s v="CN"/>
    <n v="3"/>
    <x v="1"/>
  </r>
  <r>
    <n v="37504004710065"/>
    <x v="598"/>
    <s v="Monde chinois. . 17, Regard sur les cinémas chinois : Jia Zhangke, Lou Ye, Zhang Yimou, Ang Lee..."/>
    <s v="Paris : Choiseul éditions, 2009"/>
    <s v=""/>
    <n v="2009"/>
    <s v="TROI"/>
    <s v="CN"/>
    <n v="3"/>
    <x v="1"/>
  </r>
  <r>
    <n v="37504004717581"/>
    <x v="432"/>
    <s v="Baroque cinématographique : essai sur le cinéma de Raoul Ruiz / Richard Bégin"/>
    <s v="Saint-Denis (Seine-Saint-Denis) : Presses universitaires de Vincennes, 2009"/>
    <s v="Bégin, Richard 1950-...."/>
    <n v="2009"/>
    <s v="TROI"/>
    <s v="CN"/>
    <n v="3"/>
    <x v="1"/>
  </r>
  <r>
    <n v="37504004721344"/>
    <x v="443"/>
    <s v="Cinémas contemporains : du film à l'installation / Luc Vancheri"/>
    <s v="Lyon : Aléas, 2009"/>
    <s v="Vancheri, Luc"/>
    <n v="2009"/>
    <s v="TROI"/>
    <s v="CN"/>
    <n v="3"/>
    <x v="2"/>
  </r>
  <r>
    <n v="37504004761266"/>
    <x v="400"/>
    <s v="Conquête de l'inutile / Werner Herzog"/>
    <s v="Nantes : Capricci éditions, 2009"/>
    <s v="Herzog, Werner 1942-...."/>
    <n v="2009"/>
    <s v="TROI"/>
    <s v="CN"/>
    <n v="3"/>
    <x v="1"/>
  </r>
  <r>
    <n v="37504004771679"/>
    <x v="599"/>
    <s v="Cinéma et architecture : la relève de l'art / Clotilde Simond ; collab. Sophie Paviol"/>
    <s v="Lyon : Aléas, 2009"/>
    <s v="Simond, Clotilde 1970-...."/>
    <n v="2009"/>
    <s v="TROI"/>
    <s v="CN"/>
    <n v="3"/>
    <x v="1"/>
  </r>
  <r>
    <n v="37504004771711"/>
    <x v="600"/>
    <s v="Histoire du cinéma américain / Brigitte Gauthier"/>
    <s v="Paris : Hachette Supérieur, 2007"/>
    <s v="Gauthier, Brigitte 1963-...."/>
    <n v="2007"/>
    <s v="TROI"/>
    <s v="CN"/>
    <n v="3"/>
    <x v="1"/>
  </r>
  <r>
    <n v="37504004775407"/>
    <x v="40"/>
    <s v="Lanterne magique et film peint : 400 ans de cinéma / dir. Laurent Mannoni, Donata Pesenti Campagnoni ; avant-propos Fran"/>
    <s v="Paris : Cinémathèque française : La Martinière, 2009"/>
    <s v=""/>
    <n v="2009"/>
    <s v="TROI"/>
    <s v="CN"/>
    <n v="3"/>
    <x v="3"/>
  </r>
  <r>
    <n v="37504004794168"/>
    <x v="601"/>
    <s v="Le cinéma de Jia Zhang-ke : no future (made) in China / Antony Fiant"/>
    <s v="Rennes : Presses universitaires de Rennes, 2009"/>
    <s v="Fiant, Antony 1970-...."/>
    <n v="2009"/>
    <s v="TROI"/>
    <s v="CN"/>
    <n v="3"/>
    <x v="1"/>
  </r>
  <r>
    <n v="37504004794317"/>
    <x v="602"/>
    <s v="Les archives françaises du film, 1969-2009 : histoire, collections, restaurations / CNC ; préf. Frédéric Mitterrand,"/>
    <s v="Paris : Centre national de la cinématographie : Scope, 2009"/>
    <s v="Centre national du cinéma et de l'image animée France"/>
    <n v="2009"/>
    <s v="TROI"/>
    <s v="CN"/>
    <n v="3"/>
    <x v="0"/>
  </r>
  <r>
    <n v="37504004796148"/>
    <x v="89"/>
    <s v="Grace Kelly / Donald Spoto"/>
    <s v="Paris : Presses de la Cité, 2009"/>
    <s v="Spoto, Donald 1941-2023"/>
    <n v="2009"/>
    <s v="TROI"/>
    <s v="CN"/>
    <n v="3"/>
    <x v="1"/>
  </r>
  <r>
    <n v="37504004796486"/>
    <x v="257"/>
    <s v="Histoire du cinéma français : encyclopédie des films: 1966-1970 / Maurice Bessy, Raymond Chirat"/>
    <s v="Paris : Pygmalion, 1992"/>
    <s v="Bessy, Maurice 1910-1993"/>
    <n v="1992"/>
    <s v="TROI"/>
    <s v="CN"/>
    <n v="3"/>
    <x v="0"/>
  </r>
  <r>
    <n v="37504004796510"/>
    <x v="410"/>
    <s v="Cinéma bis / Laurent Aknin"/>
    <s v="Paris : Nouveau Monde éditions, 2009"/>
    <s v="Aknin, Laurent 1961-...."/>
    <n v="2009"/>
    <s v="TROI"/>
    <s v="CN"/>
    <n v="3"/>
    <x v="1"/>
  </r>
  <r>
    <n v="37504004801328"/>
    <x v="74"/>
    <s v="Eisenstein, l'ancien et le nouveau : Colloque de Cerisy, [11-18 juillet 1998] / sous la dir. de Dominique Chateau, Fran"/>
    <s v="Paris : Publications de la Sorbonne, 2002"/>
    <s v="Centre culturel international Cerisy-la-Salle, Manche  Colloque 02 1998-07-11 / 1998-07-18) 070"/>
    <n v="2002"/>
    <s v="TROI"/>
    <s v="CN"/>
    <n v="3"/>
    <x v="1"/>
  </r>
  <r>
    <n v="37504004897656"/>
    <x v="603"/>
    <s v="Jeune, dure et pure : une histoire du cinéma d'avant-garde et expérimental / dir. Nicole Brenez, Christian Lebrat"/>
    <s v="Milan : Mazzotta Paris : Cinémathèque française, 2001"/>
    <s v=""/>
    <n v="2001"/>
    <s v="TROI"/>
    <s v="CN"/>
    <n v="3"/>
    <x v="1"/>
  </r>
  <r>
    <n v="37504004923296"/>
    <x v="604"/>
    <s v="Théories du cinéma / Alain Bergala, Pascal Bonitzer, Stéphane Bouquet... [et al.] ; textes réunis et préf. par Antoine d"/>
    <s v="[Paris] : &quot;Cahiers du cinéma&quot;, 2001"/>
    <s v=""/>
    <n v="2001"/>
    <s v="TROI"/>
    <s v="CN"/>
    <n v="3"/>
    <x v="1"/>
  </r>
  <r>
    <n v="37504004964340"/>
    <x v="605"/>
    <s v="Les affiches du cinéma italien / Michel Giniès ; préf. Claudia Cardinale"/>
    <s v="Paris : Dreamland, 2000"/>
    <s v="Giniès, Michel 1952-...."/>
    <n v="2000"/>
    <s v="TROI"/>
    <s v="CN"/>
    <n v="3"/>
    <x v="4"/>
  </r>
  <r>
    <n v="37504005019003"/>
    <x v="606"/>
    <s v="Histoire économique du cinéma français : production et financement 1940-1959 / Laurent Creton ; collab. Frédérique Berth"/>
    <s v="Paris : CNRS Editions, 2004"/>
    <s v="Creton, Laurent"/>
    <n v="2004"/>
    <s v="TROI"/>
    <s v="CN"/>
    <n v="3"/>
    <x v="1"/>
  </r>
  <r>
    <n v="37504005029937"/>
    <x v="607"/>
    <s v="A l'ombre de moi-même : carnets de tournage et entretien avec Pascal Bonitzer / Catherine Deneuve"/>
    <s v="Paris : Stock, 2004"/>
    <s v="Deneuve, Catherine 1943-...."/>
    <n v="2004"/>
    <s v="TROI"/>
    <s v="CN"/>
    <n v="3"/>
    <x v="1"/>
  </r>
  <r>
    <n v="37504005230329"/>
    <x v="90"/>
    <s v="Jean-Marie Straub, Danièle Huillet / [sous la dir. de Dominique Païni et Charles Tesson]"/>
    <s v="Aigremont 30350 : Ed. Antigone, 1990"/>
    <s v=""/>
    <n v="1990"/>
    <s v="TROI"/>
    <s v="CN"/>
    <n v="3"/>
    <x v="1"/>
  </r>
  <r>
    <n v="37504005230717"/>
    <x v="99"/>
    <s v="La Logique des images : essais et entretiens / Wim Wenders ; éd. établie par Michael Töteberg ; texte français de Bernar"/>
    <s v="Paris : l'Arche, 1990"/>
    <s v="Wenders, Wim 1945-...."/>
    <n v="1990"/>
    <s v="TROI"/>
    <s v="CN"/>
    <n v="3"/>
    <x v="1"/>
  </r>
  <r>
    <n v="37504005267164"/>
    <x v="608"/>
    <s v="Le Cinéma du Front populaire / Geneviève Guillaume-Grimaud"/>
    <s v="Paris : Lherminier, 1986"/>
    <s v="Guillaume-Grimaud, Geneviève 070"/>
    <n v="1986"/>
    <s v="TROI"/>
    <s v="CN"/>
    <n v="3"/>
    <x v="0"/>
  </r>
  <r>
    <n v="37504005267511"/>
    <x v="609"/>
    <s v="Passion and defiance : film in Italy from 1942 to the present / Mira Liehm"/>
    <s v="Berkeley, Cal. : University of California press, 1984"/>
    <s v="Sísová-Liehmová, Drahomíra 1928-...."/>
    <n v="1984"/>
    <s v="TROI"/>
    <s v="CN"/>
    <n v="3"/>
    <x v="4"/>
  </r>
  <r>
    <n v="37504005267750"/>
    <x v="610"/>
    <s v="Le cinéma soviétique / Léon Moussinac"/>
    <s v="Plan de la Tour : Ed. d'aujourd'hui, 1976"/>
    <s v="Moussinac, Léon 1890-1964"/>
    <n v="1976"/>
    <s v="TROI"/>
    <s v="CN"/>
    <n v="3"/>
    <x v="1"/>
  </r>
  <r>
    <n v="37504005268287"/>
    <x v="611"/>
    <s v="Histoire générale du cinéma au Québec / Yves Lever"/>
    <s v="Montréal : Boréal, 1988"/>
    <s v="Lever, Yves 1942-...."/>
    <n v="1988"/>
    <s v="TROI"/>
    <s v="CN"/>
    <n v="3"/>
    <x v="1"/>
  </r>
  <r>
    <n v="37504005268873"/>
    <x v="612"/>
    <s v="Le montage au cinéma / Dominique Villain"/>
    <s v="Paris : &quot;Cahiers du cinéma&quot;, 1991"/>
    <s v="Villain, Dominique"/>
    <n v="1991"/>
    <s v="TROI"/>
    <s v="CN"/>
    <n v="3"/>
    <x v="1"/>
  </r>
  <r>
    <n v="37504005269509"/>
    <x v="613"/>
    <s v="La Sémiologie en question : langage et cinéma / Jean Mitry"/>
    <s v="Paris : Éd. du Cerf, 1987"/>
    <s v="Mitry, Jean 1903-1988 070"/>
    <n v="1987"/>
    <s v="TROI"/>
    <s v="CN"/>
    <n v="3"/>
    <x v="2"/>
  </r>
  <r>
    <n v="37504005299159"/>
    <x v="74"/>
    <s v="S. M. Eisenstein : esquisses et dessins / [exposition organisée au C.C.I. du Centre Georges Pompidou du 6 décembre 197"/>
    <s v="Paris : Ed. de l'Etoile, 1978"/>
    <s v="Aumont, Jacques 1942-...."/>
    <n v="1978"/>
    <s v="TROI"/>
    <s v="CN"/>
    <n v="3"/>
    <x v="1"/>
  </r>
  <r>
    <n v="37504005299423"/>
    <x v="96"/>
    <s v="Federico Fellini, la boutique des visages drôles : quatre cent dix huit photographies tirées des archives de Federico Fe"/>
    <s v="Le Chesnay : Jade, 1986"/>
    <s v=""/>
    <n v="1986"/>
    <s v="TROI"/>
    <s v="CN"/>
    <n v="3"/>
    <x v="1"/>
  </r>
  <r>
    <n v="37504005408784"/>
    <x v="614"/>
    <s v="Rendez-vous à l'hôtel : photographies et textes originaux de Guillermo Vilela"/>
    <s v="Paris : Ed. de la BIFI, 2003"/>
    <s v=""/>
    <n v="2003"/>
    <s v="TROI"/>
    <s v="CN"/>
    <n v="3"/>
    <x v="1"/>
  </r>
  <r>
    <n v="37504005453830"/>
    <x v="615"/>
    <s v="L'horreur comique : esthétique du slapstick / [sous la dir. de Philippe-Alain Michaud et Isabelle Ribadeau Dumas]"/>
    <s v="[Paris] : Centre Pompidou, 2004"/>
    <s v=""/>
    <n v="2004"/>
    <s v="TROI"/>
    <s v="CN"/>
    <n v="3"/>
    <x v="1"/>
  </r>
  <r>
    <n v="37504005477185"/>
    <x v="616"/>
    <s v="Richard Brooks / Patrick Brion"/>
    <s v="Paris : Chêne, 1986"/>
    <s v="Brion, Patrick 1941-...."/>
    <n v="1986"/>
    <s v="TROI"/>
    <s v="CN"/>
    <n v="3"/>
    <x v="1"/>
  </r>
  <r>
    <n v="37504005478738"/>
    <x v="88"/>
    <s v="Cinémas de l'émigration 3 [trois] / dossier réuni par Christian Bosséno ; préf. de Jean-Pierre Chabrol"/>
    <s v="Paris : L'harmattan, 1983"/>
    <s v=""/>
    <n v="1983"/>
    <s v="TROI"/>
    <s v="CN"/>
    <n v="3"/>
    <x v="1"/>
  </r>
  <r>
    <n v="37504005478746"/>
    <x v="88"/>
    <s v="Cinémas paysans / dossier réuni par Christian Bosséno ; préf. de René Allio"/>
    <s v="Paris : L'harmattan, 1981"/>
    <s v=""/>
    <n v="1981"/>
    <s v="TROI"/>
    <s v="CN"/>
    <n v="3"/>
    <x v="1"/>
  </r>
  <r>
    <n v="37504005478902"/>
    <x v="617"/>
    <s v="The celluloid closet : homosexuality in the movies / Vito Russo"/>
    <s v="New York, N.Y. ; Cambridge ; Hagerstown, Md. : Harper and Row, 1981"/>
    <s v="Russo, Vito 1946-1990"/>
    <n v="1981"/>
    <s v="TROI"/>
    <s v="CN"/>
    <n v="3"/>
    <x v="1"/>
  </r>
  <r>
    <n v="37504005486731"/>
    <x v="618"/>
    <s v="Pour João César Monteiro : &quot;Contre tous les feux, le feu, mon feu&quot; / ouvrage collectif dir. par Fabrice Revault d'Allonn"/>
    <s v="Crisnée (Belgique) : Yellow now, 2004"/>
    <s v=""/>
    <n v="2004"/>
    <s v="TROI"/>
    <s v="CN"/>
    <n v="3"/>
    <x v="1"/>
  </r>
  <r>
    <n v="37504005510969"/>
    <x v="267"/>
    <s v="Mythologies politiques du cinéma français, 1960-2000 / Yannick Dehée"/>
    <s v="Paris : Presses universitaires de France, 2000"/>
    <s v="Dehée, Yannick"/>
    <n v="2000"/>
    <s v="TROI"/>
    <s v="CN"/>
    <n v="3"/>
    <x v="0"/>
  </r>
  <r>
    <n v="37504005511355"/>
    <x v="619"/>
    <s v="Le star-système hollywoodien suivi de Marilyn Monroe et la sexualité / Richard Dyer ; [trad. de l'anglais]"/>
    <s v="Paris : l'Harmattan, 2004"/>
    <s v="Dyer, Richard 1945-...."/>
    <n v="2004"/>
    <s v="TROI"/>
    <s v="CN"/>
    <n v="3"/>
    <x v="1"/>
  </r>
  <r>
    <n v="37504005529910"/>
    <x v="620"/>
    <s v="Cinema of the other Europe: the industry and artistry of East Cental European film / Dina Iordanova"/>
    <s v=": : Wallflower, 2003"/>
    <s v="Iordanova, Dina 1960-...."/>
    <n v="2003"/>
    <s v="TROI"/>
    <s v="CN"/>
    <n v="3"/>
    <x v="1"/>
  </r>
  <r>
    <n v="37504005546013"/>
    <x v="621"/>
    <s v="Expressions du politique au cinéma / première Journée Sciences po [Bordeaux] du film politique, [Pessac, 25 mars 2005] ;"/>
    <s v="[Pessac] : Sciences po Bordeaux Bordeaux : Pleine page éd., impr. 2006"/>
    <s v=""/>
    <n v="2006"/>
    <s v="TROI"/>
    <s v="CN"/>
    <n v="3"/>
    <x v="2"/>
  </r>
  <r>
    <n v="37504005556061"/>
    <x v="622"/>
    <s v="Joseph L. Mankiewicz : biographie, filmographie illustrée, analyse critique / Patrick Brion"/>
    <s v="Paris : La Martinière, impr. 2005"/>
    <s v="Brion, Patrick 1941-...."/>
    <n v="2005"/>
    <s v="TROI"/>
    <s v="CN"/>
    <n v="3"/>
    <x v="1"/>
  </r>
  <r>
    <n v="37504005556103"/>
    <x v="24"/>
    <s v="Monika de Ingmar Bergman / Alain Bergala"/>
    <s v="Crisnée (Belgique) : Yellow now, 2005"/>
    <s v="Bergala, Alain 1943-...."/>
    <n v="2005"/>
    <s v="TROI"/>
    <s v="CN"/>
    <n v="3"/>
    <x v="1"/>
  </r>
  <r>
    <n v="37504005576267"/>
    <x v="509"/>
    <s v="Dracula : l'oeuvre de Bram Stoker et le film de Francis F. Coppola / coord. Claire Bazin, Serge Chauvin ; Claire Bazin,"/>
    <s v="Paris : Ed. du Temps, 2005"/>
    <s v=""/>
    <n v="2005"/>
    <s v="TROI"/>
    <s v="CN"/>
    <n v="3"/>
    <x v="1"/>
  </r>
  <r>
    <n v="37504005579386"/>
    <x v="575"/>
    <s v="Hou Hsiao Hsien / dir. Jean-Michel Frodon ; préf. Olivier Assayas"/>
    <s v="Paris : Cahiers du cinéma, 2005"/>
    <s v=""/>
    <n v="2005"/>
    <s v="TROI"/>
    <s v="CN"/>
    <n v="3"/>
    <x v="1"/>
  </r>
  <r>
    <n v="37504005592751"/>
    <x v="97"/>
    <s v="Gus Van Sant / Alberto Morsiani"/>
    <s v="Milano : Il Castoro, 2004"/>
    <s v="Morsiani, Alberto 1951-...."/>
    <n v="2004"/>
    <s v="TROI"/>
    <s v="CN"/>
    <n v="3"/>
    <x v="1"/>
  </r>
  <r>
    <n v="37504005652407"/>
    <x v="623"/>
    <s v="Le plaisir gastronomique au cinéma / Vincent Chenille ; préf. de Jean-Luc Douin"/>
    <s v="Paris : J.-P. Rocher, 2004"/>
    <s v="Chenille, Vincent 1962-...."/>
    <n v="2004"/>
    <s v="TROI"/>
    <s v="CN"/>
    <n v="3"/>
    <x v="1"/>
  </r>
  <r>
    <n v="37504005660095"/>
    <x v="624"/>
    <s v="L'économie du cinéma : repères et ressources documentaires / Valérie Bonin"/>
    <s v="Paris : BiFi, Bibliothèque du film, 2004"/>
    <s v="Bonin, Valérie"/>
    <n v="2004"/>
    <s v="TROI"/>
    <s v="CN"/>
    <n v="3"/>
    <x v="1"/>
  </r>
  <r>
    <n v="37504005660327"/>
    <x v="625"/>
    <s v="Truffaut par Truffaut / éd. Dominique Rabourdin"/>
    <s v="Paris : Chêne, 2004"/>
    <s v="Truffaut, François 1932-1984"/>
    <n v="2004"/>
    <s v="TROI"/>
    <s v="CN"/>
    <n v="3"/>
    <x v="1"/>
  </r>
  <r>
    <n v="37504005669617"/>
    <x v="74"/>
    <s v="Montage Eisenstein / Jacques Aumont"/>
    <s v="Paris : Éd. Images modernes, 2005"/>
    <s v="Aumont, Jacques 1942-...."/>
    <n v="2005"/>
    <s v="TROI"/>
    <s v="CN"/>
    <n v="3"/>
    <x v="1"/>
  </r>
  <r>
    <n v="37504005740749"/>
    <x v="626"/>
    <s v="Ombre blanche-lumière noire : textes et documents / Eugène Deslaw ; introd. Lubomir Hosejko"/>
    <s v="Paris : Paris expérimental, 2004"/>
    <s v="Deslaw, Eugène 1900-1966"/>
    <n v="2004"/>
    <s v="TROI"/>
    <s v="CN"/>
    <n v="3"/>
    <x v="1"/>
  </r>
  <r>
    <n v="37504005777089"/>
    <x v="627"/>
    <s v="Le cinéma japonais / Donald Richie ; traduit de l'anglais par Romain Slocombe ; préface de Paul Schrader"/>
    <s v="[Monaco] : Éd. du Rocher, impr. 2005"/>
    <s v="Richie, Donald S."/>
    <n v="2005"/>
    <s v="TROI"/>
    <s v="CN"/>
    <n v="3"/>
    <x v="1"/>
  </r>
  <r>
    <n v="37504005777188"/>
    <x v="47"/>
    <s v="&quot;In the mood for love&quot; / sous la direction de Jean-Christophe Ferrari ; avec la collaboration de Adrien Gombeaud, Franck"/>
    <s v="Chatou : les Éd. de la Transparence, impr. 2005"/>
    <s v=""/>
    <n v="2005"/>
    <s v="TROI"/>
    <s v="CN"/>
    <n v="3"/>
    <x v="1"/>
  </r>
  <r>
    <n v="37504005777402"/>
    <x v="252"/>
    <s v="Fritz Lang / Lotte H. Eisner ; trad. de l'allemand Bernard Eisenschitz"/>
    <s v="Paris : Cahiers du cinéma, 2005"/>
    <s v="Eisner, Lotte H. 1896-1983"/>
    <n v="2005"/>
    <s v="TROI"/>
    <s v="CN"/>
    <n v="3"/>
    <x v="1"/>
  </r>
  <r>
    <n v="37504005786494"/>
    <x v="628"/>
    <s v="Le cinéma français face aux genres : [colloque, 2-4 juin 2004, Paris, Université Paris X-Nanterre et Forum des images"/>
    <s v="Paris : Association française de l'histoire du cinéma, 2005"/>
    <s v=""/>
    <n v="2005"/>
    <s v="TROI"/>
    <s v="CN"/>
    <n v="3"/>
    <x v="0"/>
  </r>
  <r>
    <n v="37504005880206"/>
    <x v="629"/>
    <s v="Les Surréalistes et le cinéma / [textes réunis et présentés par] Alain et Odette Virmaux"/>
    <s v="[Paris] : Ramsay, 1988"/>
    <s v=""/>
    <n v="1988"/>
    <s v="TROI"/>
    <s v="CN"/>
    <n v="3"/>
    <x v="1"/>
  </r>
  <r>
    <n v="37504005904998"/>
    <x v="630"/>
    <s v="Au coeur de ma vie / Robert Enrico ; version définitive et montage final établis par Gérard Langlois..."/>
    <s v="Saint-Cyr-sur-Loire : C. Pirot, impr. 2005"/>
    <s v="Enrico, Robert 1931-2001"/>
    <n v="2005"/>
    <s v="TROI"/>
    <s v="CN"/>
    <n v="3"/>
    <x v="1"/>
  </r>
  <r>
    <n v="37504005905250"/>
    <x v="631"/>
    <s v="La cinémathèque française, inventaire et légende, 1936-1986 / Pierre Barbin"/>
    <s v="Paris : Vuibert, 2005"/>
    <s v="Barbin, Pierre 1926-2014"/>
    <n v="2005"/>
    <s v="TROI"/>
    <s v="CN"/>
    <n v="3"/>
    <x v="0"/>
  </r>
  <r>
    <n v="37504006034126"/>
    <x v="632"/>
    <s v="En route vers le parlant : histoire d'une évolution technologique, économique et esthétique du cinéma (1926-1934) / Mart"/>
    <s v="Liège (Belgique) : Ed. du CEFAL, 2002"/>
    <s v="Barnier, Martin 1965-...."/>
    <n v="2002"/>
    <s v="TROI"/>
    <s v="CN"/>
    <n v="3"/>
    <x v="3"/>
  </r>
  <r>
    <n v="37504006075582"/>
    <x v="443"/>
    <s v="Récit écrit, récit filmique / Francis Vanoye"/>
    <s v="[Paris] : A. Colin, DL 2005"/>
    <s v="Vanoye, Francis"/>
    <n v="2005"/>
    <s v="TROI"/>
    <s v="CN"/>
    <n v="3"/>
    <x v="2"/>
  </r>
  <r>
    <n v="37504006141699"/>
    <x v="633"/>
    <s v="La femme noire dans le cinéma contemporain : star ou faire-valoir ? / Jean Joseph Palmier"/>
    <s v="Paris : L'Harmattan, 2006"/>
    <s v="Palmier, Jean Joseph"/>
    <n v="2006"/>
    <s v="TROI"/>
    <s v="CN"/>
    <n v="3"/>
    <x v="1"/>
  </r>
  <r>
    <n v="37504006141764"/>
    <x v="634"/>
    <s v="Les nouvelles figures mythiques du cinéma espagnol (1975-1995) : à corps perdus / Pietsie Feenstra ; préface de Mich"/>
    <s v="Paris Budapest Kinshasa [etc.] : l'Harmattan, DL 2006"/>
    <s v="Feenstra, Pietsie 1967-...."/>
    <n v="2006"/>
    <s v="TROI"/>
    <s v="CN"/>
    <n v="3"/>
    <x v="1"/>
  </r>
  <r>
    <n v="37504006141848"/>
    <x v="15"/>
    <s v="Visconti : le sens et l'image / Youssef Ishaghpour"/>
    <s v="Paris : la Différence, 2006"/>
    <s v="Ishaghpour, Youssef 1940-2021"/>
    <n v="2006"/>
    <s v="TROI"/>
    <s v="CN"/>
    <n v="3"/>
    <x v="1"/>
  </r>
  <r>
    <n v="37504006210411"/>
    <x v="635"/>
    <s v="En marge de Hollywood : la première avant-garde cinématographique américaine, 1893-1941 / Jean-Michel Bouhours, Bruce"/>
    <s v="Giverny : Musée d'art américain Paris : Centre Pompidou, 2003"/>
    <s v="Bouhours, Jean-Michel 1956-.... 070"/>
    <n v="2003"/>
    <s v="TROI"/>
    <s v="CN"/>
    <n v="3"/>
    <x v="1"/>
  </r>
  <r>
    <n v="37504006222036"/>
    <x v="74"/>
    <s v="Eisenstein / Dominique Fernandez"/>
    <s v="Paris : Grasset, 2004"/>
    <s v="Fernandez, Dominique 1929-...."/>
    <n v="2004"/>
    <s v="TROI"/>
    <s v="CN"/>
    <n v="3"/>
    <x v="1"/>
  </r>
  <r>
    <n v="37504006273005"/>
    <x v="145"/>
    <s v="La maison cinéma et le monde. 2, Les années Libé (1981-1985) / Serge Daney ; éd. établie par Patrice Rollet, avec Jean-C"/>
    <s v="Paris : POL, 2002"/>
    <s v="Daney, Serge 1944-1992"/>
    <n v="2002"/>
    <s v="TROI"/>
    <s v="CN"/>
    <n v="3"/>
    <x v="1"/>
  </r>
  <r>
    <n v="37504006290124"/>
    <x v="636"/>
    <s v="Stanley Cavell, cinéma et philosophie / sous la dir. de Sandra Laugier et Marc Cerisuelo"/>
    <s v="[Paris] : Presses de la Sorbonne nouvelle, 2001"/>
    <s v=""/>
    <n v="2001"/>
    <s v="TROI"/>
    <s v="CN"/>
    <n v="3"/>
    <x v="2"/>
  </r>
  <r>
    <n v="37504006293631"/>
    <x v="176"/>
    <s v="Lars von Trier / Roberto Lasagna"/>
    <s v="Rome : Gremese, 2003"/>
    <s v="Lasagna, Roberto 1967-...."/>
    <n v="2003"/>
    <s v="TROI"/>
    <s v="CN"/>
    <n v="3"/>
    <x v="1"/>
  </r>
  <r>
    <n v="37504006296360"/>
    <x v="637"/>
    <s v="Carlos Saura : interviews / ed. by Linda M. Willem"/>
    <s v="Jackson : University press of Mississippi, 2003"/>
    <s v="Saura, Carlos 1932-2023"/>
    <n v="2003"/>
    <s v="TROI"/>
    <s v="CN"/>
    <n v="3"/>
    <x v="1"/>
  </r>
  <r>
    <n v="37504006303109"/>
    <x v="638"/>
    <s v="La belle et la bête : journal d'un film / Jean Cocteau ; préf. Serge Toubiana"/>
    <s v="Monaco : Rocher, 2003"/>
    <s v="Cocteau, Jean 1889-1963"/>
    <n v="2003"/>
    <s v="TROI"/>
    <s v="CN"/>
    <n v="3"/>
    <x v="1"/>
  </r>
  <r>
    <n v="37504006335713"/>
    <x v="639"/>
    <s v="Economies contemporaines du cinéma en Europe : l'improbable industrie / Claude Forest"/>
    <s v="Paris : CNRS Editions, 2001"/>
    <s v="Forest, Claude 1957-...."/>
    <n v="2001"/>
    <s v="TROI"/>
    <s v="CN"/>
    <n v="3"/>
    <x v="1"/>
  </r>
  <r>
    <n v="37504006365314"/>
    <x v="640"/>
    <s v="Formes et obsessions du cinéma américain contemporain (1980-2002) / Vincent Amiel, Pascal Couté"/>
    <s v="Paris : Klincksieck, 2003"/>
    <s v="Amiel, Vincent 1956-...."/>
    <n v="2003"/>
    <s v="TROI"/>
    <s v="CN"/>
    <n v="3"/>
    <x v="1"/>
  </r>
  <r>
    <n v="37504100011970"/>
    <x v="641"/>
    <s v="L'esprit libre : entretiens avec Bernard Cohn / Jean-Claude Carrière"/>
    <s v="Paris : Écriture, impr. 2011"/>
    <s v="Carrière, Jean-Claude 1931-2021"/>
    <n v="2011"/>
    <s v="TROI"/>
    <s v="CN"/>
    <n v="3"/>
    <x v="1"/>
  </r>
  <r>
    <n v="37504100012580"/>
    <x v="642"/>
    <s v="Angelina : la biographie non autorisée / Andrew Morton ; traduit de l'anglais (États-Unis) par Christine Rimoldy"/>
    <s v="Paris : Cherche midi, DL 2011"/>
    <s v="Morton, Andrew 1953-.... 070"/>
    <n v="2011"/>
    <s v="TROI"/>
    <s v="CN"/>
    <n v="3"/>
    <x v="1"/>
  </r>
  <r>
    <n v="37504100012804"/>
    <x v="643"/>
    <s v="La comédie musicale et la double vie du cinéma / Viva Paci"/>
    <s v="Udine : Forum Lyon : Aléas, 2011"/>
    <s v="Paci, Viva"/>
    <n v="2011"/>
    <s v="TROI"/>
    <s v="CN"/>
    <n v="3"/>
    <x v="1"/>
  </r>
  <r>
    <n v="37504100013802"/>
    <x v="568"/>
    <s v="Improviser le cinéma / Gilles Mouëllic"/>
    <s v="Crisnée (Belgique) : Yellow now, 2011"/>
    <s v="Mouëllic, Gilles"/>
    <n v="2011"/>
    <s v="TROI"/>
    <s v="CN"/>
    <n v="3"/>
    <x v="1"/>
  </r>
  <r>
    <n v="37504100014156"/>
    <x v="644"/>
    <s v="Le cinéma de Benoît Jacquot / textes Xavier Lardoux ; préface Isabelle Huppert ; postface Vincent Lindon"/>
    <s v="Paris : PC, 2012"/>
    <s v="Lardoux, Xavier"/>
    <n v="2012"/>
    <s v="TROI"/>
    <s v="CN"/>
    <n v="3"/>
    <x v="1"/>
  </r>
  <r>
    <n v="37504100014172"/>
    <x v="645"/>
    <s v="Dictionnaire Spielberg / Clément Safra"/>
    <s v="Paris : Vendémiaire, 2011"/>
    <s v="Safra, Clément 1987-...."/>
    <n v="2011"/>
    <s v="TROI"/>
    <s v="CN"/>
    <n v="3"/>
    <x v="1"/>
  </r>
  <r>
    <n v="37504100016227"/>
    <x v="646"/>
    <s v="Les fondamentaux de l'animation / Paul Wells..."/>
    <s v="Paris : Pyramyd, DL 2010"/>
    <s v="Wells, Paul 1961-.... 070"/>
    <n v="2010"/>
    <s v="TROI"/>
    <s v="CN"/>
    <n v="3"/>
    <x v="1"/>
  </r>
  <r>
    <n v="37504100024148"/>
    <x v="647"/>
    <s v="Rock &amp; cinéma / Thomas Sotinel ; préface d'Olivier Assayas"/>
    <s v="Paris : La Martinière, 2012"/>
    <s v="Sotinel, Thomas 1958-...."/>
    <n v="2012"/>
    <s v="TROI"/>
    <s v="CN"/>
    <n v="3"/>
    <x v="1"/>
  </r>
  <r>
    <n v="37504100024841"/>
    <x v="648"/>
    <s v="Big memory, cinéastes de Belgique / Olivier Richard ; préface Jean-Michel Frodon"/>
    <s v="Bruxelles : les Impressions nouvelles, 2012"/>
    <s v="Richard, Olivier 19..-.... éclairagiste"/>
    <n v="2012"/>
    <s v="TROI"/>
    <s v="CN"/>
    <n v="3"/>
    <x v="1"/>
  </r>
  <r>
    <n v="37504100031499"/>
    <x v="649"/>
    <s v="Entendre le cinéma / Daniel Deshays"/>
    <s v="Paris : Klincksieck, 2010"/>
    <s v="Deshays, Daniel 1950-...."/>
    <n v="2010"/>
    <s v="TROI"/>
    <s v="CN"/>
    <n v="3"/>
    <x v="1"/>
  </r>
  <r>
    <n v="37504100032240"/>
    <x v="650"/>
    <s v="Le cinéma. 2, L'art d'une civilisation, 1920-1960 / textes choisis et présentés par Daniel Banda et José Moure,"/>
    <s v="Paris : Flammarion, 2010"/>
    <s v=""/>
    <n v="2010"/>
    <s v="TROI"/>
    <s v="CN"/>
    <n v="3"/>
    <x v="2"/>
  </r>
  <r>
    <n v="37504100037199"/>
    <x v="651"/>
    <s v="Etre humain. 2, Yasujiro Ozu, Andreï Tarkovski / Jean-Marie Touratier"/>
    <s v="Paris : Galilée, 2011"/>
    <s v="Touratier, Jean-Marie 1943-...."/>
    <n v="2011"/>
    <s v="TROI"/>
    <s v="CN"/>
    <n v="3"/>
    <x v="1"/>
  </r>
  <r>
    <n v="37504100037215"/>
    <x v="652"/>
    <s v="Foucault va au cinéma / Dork Zabunyan, Patrice Maniglier"/>
    <s v="Montrouge (Hauts-de-Seine) : Bayard, 2011"/>
    <s v="Zabunyan, Dork 1973-...."/>
    <n v="2011"/>
    <s v="TROI"/>
    <s v="CN"/>
    <n v="3"/>
    <x v="2"/>
  </r>
  <r>
    <n v="37504100089471"/>
    <x v="653"/>
    <s v="Les biopics du pouvoir politique de l'Antiquité au XIXe siècle : hommes et femmes de pouvoir à l'écran / sous la directi"/>
    <s v="Lyon : Aléas, 2010"/>
    <s v=""/>
    <n v="2010"/>
    <s v="TROI"/>
    <s v="CN"/>
    <n v="3"/>
    <x v="1"/>
  </r>
  <r>
    <n v="37504100142841"/>
    <x v="654"/>
    <s v="Introduction à une sociologie du cinéma / Pierre Sorlin"/>
    <s v="Paris : Klincksieck, 2015"/>
    <s v="Sorlin, Pierre 1933-.... 070"/>
    <n v="2015"/>
    <s v="TROI"/>
    <s v="CN"/>
    <n v="3"/>
    <x v="2"/>
  </r>
  <r>
    <n v="37504100160371"/>
    <x v="50"/>
    <s v="Jean-Luc Godard, dictionnaire des passions / Jean-Luc Douin"/>
    <s v="Paris : Stock, 2010"/>
    <s v="Douin, Jean-Luc 1947-...."/>
    <n v="2010"/>
    <s v="TROI"/>
    <s v="CN"/>
    <n v="3"/>
    <x v="1"/>
  </r>
  <r>
    <n v="37504100173317"/>
    <x v="655"/>
    <s v="Et pourtant ils tournent... : économie du cinéma à l'ère numérique / Joëlle Farchy"/>
    <s v="Bry-sur-Marne (Val-de-Marne) : INA, 2011"/>
    <s v="Farchy, Joëlle"/>
    <n v="2011"/>
    <s v="TROI"/>
    <s v="CN"/>
    <n v="3"/>
    <x v="1"/>
  </r>
  <r>
    <n v="37504100218757"/>
    <x v="656"/>
    <s v="Les outils de la production cinéma et télévision / Jean-Pierre Fougea"/>
    <s v="Paris : Dixit, 2011"/>
    <s v="Fougea, Jean-Pierre 1944-...."/>
    <n v="2011"/>
    <s v="TROI"/>
    <s v="CN"/>
    <n v="3"/>
    <x v="1"/>
  </r>
  <r>
    <n v="37504100256062"/>
    <x v="657"/>
    <s v="Une éthique du regard : le cinéma face à la catastrophe, d'Alain Resnais à Rithy Panh / Sylvie Rollet"/>
    <s v="Paris : Hermann, 2011"/>
    <s v="Rollet, Sylvie"/>
    <n v="2011"/>
    <s v="TROI"/>
    <s v="CN"/>
    <n v="3"/>
    <x v="2"/>
  </r>
  <r>
    <n v="37504100278751"/>
    <x v="658"/>
    <s v="La projection nationale : cinéma et nation / Jean-Michel Frodon"/>
    <s v="Paris : O. Jacob, 1998"/>
    <s v="Frodon, Jean-Michel 1953-...."/>
    <n v="1998"/>
    <s v="TROI"/>
    <s v="CN"/>
    <n v="3"/>
    <x v="2"/>
  </r>
  <r>
    <n v="37504100369717"/>
    <x v="659"/>
    <s v="Mémoires de cinéma : une vie et des films / Mylène Demongeot ; préface de Jacques Fieschi"/>
    <s v="Paris : Hors collection, 2011"/>
    <s v="Demongeot, Mylène 1935-2022"/>
    <n v="2011"/>
    <s v="TROI"/>
    <s v="CN"/>
    <n v="3"/>
    <x v="1"/>
  </r>
  <r>
    <n v="37504100383296"/>
    <x v="445"/>
    <s v="Bellefaye : annuaire du cinéma et de l'audiovisuel"/>
    <s v="Paris : Editions Bellefaye"/>
    <s v=""/>
    <n v="2010"/>
    <s v="TROI"/>
    <s v="CN"/>
    <n v="3"/>
    <x v="1"/>
  </r>
  <r>
    <n v="37504100383312"/>
    <x v="445"/>
    <s v="Bellefaye : annuaire du cinéma et de l'audiovisuel"/>
    <s v="Paris : Editions Bellefaye"/>
    <s v=""/>
    <n v="2010"/>
    <s v="TROI"/>
    <s v="CN"/>
    <n v="3"/>
    <x v="1"/>
  </r>
  <r>
    <n v="37504100383320"/>
    <x v="445"/>
    <s v="Bellefaye : annuaire du cinéma et de l'audiovisuel"/>
    <s v="Paris : Editions Bellefaye"/>
    <s v=""/>
    <n v="2010"/>
    <s v="TROI"/>
    <s v="CN"/>
    <n v="3"/>
    <x v="1"/>
  </r>
  <r>
    <n v="37504100383338"/>
    <x v="445"/>
    <s v="Bellefaye : annuaire du cinéma et de l'audiovisuel"/>
    <s v="Paris : Editions Bellefaye"/>
    <s v=""/>
    <n v="2010"/>
    <s v="TROI"/>
    <s v="CN"/>
    <n v="3"/>
    <x v="1"/>
  </r>
  <r>
    <n v="37504100387172"/>
    <x v="296"/>
    <s v="Stanley Kubrick's 2001 : a space odyssey : la création d'un chef-d'oeuvre / édité par Alison Castle ; en coopération"/>
    <s v="Cologne (Allemagne) : Taschen, 2019"/>
    <s v=""/>
    <n v="2019"/>
    <s v="TROI"/>
    <s v="CN"/>
    <n v="3"/>
    <x v="1"/>
  </r>
  <r>
    <n v="37504100387420"/>
    <x v="660"/>
    <s v="Précis d'analyse filmique / Anne Goliot-Lété, Francis Vanoye"/>
    <s v="Malakoff (Hauts-de-Seine) : Armand Colin, 2020"/>
    <s v="Vanoye, Francis 070"/>
    <n v="2020"/>
    <s v="TROI"/>
    <s v="CN"/>
    <n v="3"/>
    <x v="1"/>
  </r>
  <r>
    <n v="37504100392396"/>
    <x v="172"/>
    <s v="Saint Fernandel / Laurent James ; prface de Michel Marmin"/>
    <s v="Lyon : éditions Nouvelle marge, DL 2021"/>
    <s v="James, Laurent 1970-.... 070"/>
    <n v="2021"/>
    <s v="TROI"/>
    <s v="CN"/>
    <n v="3"/>
    <x v="1"/>
  </r>
  <r>
    <n v="37504100392412"/>
    <x v="31"/>
    <s v="La television selon Alfred Hitchcock / Gilles Delavaud"/>
    <s v="Rennes : Presses universitaires de Rennes, DL 2021"/>
    <s v="Delavaud, Gilles 070"/>
    <n v="2021"/>
    <s v="TROI"/>
    <s v="CN"/>
    <n v="3"/>
    <x v="1"/>
  </r>
  <r>
    <n v="37504100395860"/>
    <x v="556"/>
    <s v="Douglas Sirk, né Detlef Sierck"/>
    <s v="Montreuil : Les éditions de l'œil, 2022"/>
    <s v="Eisenschitz, Bernard 1944-...."/>
    <n v="2022"/>
    <s v="TROI"/>
    <s v="CN"/>
    <n v="3"/>
    <x v="1"/>
  </r>
  <r>
    <n v="37504100442985"/>
    <x v="661"/>
    <s v="Changements de têtes : de Georges Méliès à David Lynch / Diane Arnaud"/>
    <s v="Pertuis (Vaucluse) : Rouge profond, 2012"/>
    <s v="Arnaud, Diane 1973-...."/>
    <n v="2012"/>
    <s v="TROI"/>
    <s v="CN"/>
    <n v="3"/>
    <x v="1"/>
  </r>
  <r>
    <n v="37504100443090"/>
    <x v="662"/>
    <s v="Hollywood et le rêve américain : cinéma et idéologie aux Etats-Unis / Anne-Marie Bidaud"/>
    <s v="Paris : Armand Colin, 2012"/>
    <s v="Bidaud, Anne-Marie"/>
    <n v="2012"/>
    <s v="TROI"/>
    <s v="CN"/>
    <n v="3"/>
    <x v="1"/>
  </r>
  <r>
    <n v="37504100443140"/>
    <x v="296"/>
    <s v="Kubrick : les musiques / ouvrage collectif sous la dir. de Brigitte Gauthier"/>
    <s v="Vic-la-Gardiole (Hérault) : l'Entretemps, 2012"/>
    <s v=""/>
    <n v="2012"/>
    <s v="TROI"/>
    <s v="CN"/>
    <n v="3"/>
    <x v="1"/>
  </r>
  <r>
    <n v="37504100443223"/>
    <x v="645"/>
    <s v="Steven Spielberg : une rétrospective / Richard Schickel ; préface Steven Spielberg"/>
    <s v="Paris : La Martinière, 2012"/>
    <s v="Schickel, Richard 1933-2017"/>
    <n v="2012"/>
    <s v="TROI"/>
    <s v="CN"/>
    <n v="3"/>
    <x v="1"/>
  </r>
  <r>
    <n v="37504100452869"/>
    <x v="663"/>
    <s v="Au pied du mont Tabou : le cinéma de Miguel Gomes : entretiens avec Cyril Neyrat / [Miguel Gomes, Rui Poças, Lisa Persso"/>
    <s v="Paris : Independencia, 2012"/>
    <s v="Neyrat, Cyril 1975-...."/>
    <n v="2012"/>
    <s v="TROI"/>
    <s v="CN"/>
    <n v="3"/>
    <x v="1"/>
  </r>
  <r>
    <n v="37504100452992"/>
    <x v="664"/>
    <s v="Annales du cinéma français. 1, Les voies du silence, 1895-1929 / Pierre Lherminier"/>
    <s v="Paris : Nouveau Monde éditions, 2012"/>
    <s v="Lherminier, Pierre 1931-2021"/>
    <n v="2012"/>
    <s v="TROI"/>
    <s v="CN"/>
    <n v="3"/>
    <x v="0"/>
  </r>
  <r>
    <n v="37504100456951"/>
    <x v="665"/>
    <s v="Une semaine dans une autre ville : journal parisien, &amp; autres textes / João César Monteiro ; traduit du portugais par"/>
    <s v="Paris : la Barque, DL 2012"/>
    <s v="Monteiro, João César 1939-2003 070"/>
    <n v="2012"/>
    <s v="TROI"/>
    <s v="CN"/>
    <n v="3"/>
    <x v="1"/>
  </r>
  <r>
    <n v="37504100464575"/>
    <x v="666"/>
    <s v="100 ans de cinéma allemand / Monika Bellan,..."/>
    <s v="Paris : Ellipses, cop. 2001"/>
    <s v="Bellan, Monika 1938-...."/>
    <n v="2001"/>
    <s v="TROI"/>
    <s v="CN"/>
    <n v="3"/>
    <x v="1"/>
  </r>
  <r>
    <n v="37504100470853"/>
    <x v="513"/>
    <s v="L'attrait du téléphone / Emmanuelle André, Dork Zabunyan"/>
    <s v="Crisnée (Belgique) : Yellow now, 2013"/>
    <s v="André, Emmanuelle 1970-...."/>
    <n v="2013"/>
    <s v="TROI"/>
    <s v="CN"/>
    <n v="3"/>
    <x v="1"/>
  </r>
  <r>
    <n v="37504100494937"/>
    <x v="145"/>
    <s v="La maison cinéma et le monde. 3, Les années Libé : 1986-1991 / Serge Daney ; édition établie par Patrice Rollet avec Jea"/>
    <s v="Paris : POL, 2012"/>
    <s v="Daney, Serge 1944-1992"/>
    <n v="2012"/>
    <s v="TROI"/>
    <s v="CN"/>
    <n v="3"/>
    <x v="1"/>
  </r>
  <r>
    <n v="37504100513561"/>
    <x v="667"/>
    <s v="Le cinéma du désir : dictionnaire / Jean-Luc Douin"/>
    <s v="Paris : J. Losfeld, 2012"/>
    <s v="Douin, Jean-Luc 1947-...."/>
    <n v="2012"/>
    <s v="TROI"/>
    <s v="CN"/>
    <n v="3"/>
    <x v="1"/>
  </r>
  <r>
    <n v="37504100513603"/>
    <x v="668"/>
    <s v="L'enfant acteur : de François Truffaut à Steven Spielberg et Jacques Doillon / Nicolas Livecchi"/>
    <s v="Bruxelles : les Impressions nouvelles, 2012"/>
    <s v="Livecchi, Nicolas 1980-...."/>
    <n v="2012"/>
    <s v="TROI"/>
    <s v="CN"/>
    <n v="3"/>
    <x v="1"/>
  </r>
  <r>
    <n v="37504100513769"/>
    <x v="669"/>
    <s v="Pour un cinéma léger et synchrone ! : invention d'un dispositif à l'Office national du film à Montréal / Vincent Bo"/>
    <s v="Villeneuve-d'Ascq : Presses universitaires du Septentrion, 2012"/>
    <s v="Bouchard, Vincent 1974-.... 070"/>
    <n v="2012"/>
    <s v="TROI"/>
    <s v="CN"/>
    <n v="3"/>
    <x v="1"/>
  </r>
  <r>
    <n v="37504100518487"/>
    <x v="670"/>
    <s v="Pour en finir avec la crise du cinéma français : le cinéma français crève l'écran / Pauline Escande-Gauquié"/>
    <s v="Neuilly-sur-Seine (Hauts-de-Seine) : Atlande, 2012"/>
    <s v="Escande-Gauquié, Pauline 1974-...."/>
    <n v="2012"/>
    <s v="TROI"/>
    <s v="CN"/>
    <n v="3"/>
    <x v="1"/>
  </r>
  <r>
    <n v="37504100519477"/>
    <x v="671"/>
    <s v="Le Fespaco, une affaire d'Etat(s) : 1969-2009 / Colin Dupré ; préface de Clément Tapsoba ; postface de Catherine Ruelle"/>
    <s v="Paris : L'Harmattan, 2012"/>
    <s v="Dupré, Colin 1987?-...."/>
    <n v="2012"/>
    <s v="TROI"/>
    <s v="CN"/>
    <n v="3"/>
    <x v="1"/>
  </r>
  <r>
    <n v="37504100581402"/>
    <x v="672"/>
    <s v="Demain sera un autre jour : le Sud et ses héroïnes à l'écran / Taïna Tuhkunen"/>
    <s v="Pertuis (Vaucluse) : Rouge profond, 2013"/>
    <s v="Tuhkunen, Taïna"/>
    <n v="2013"/>
    <s v="TROI"/>
    <s v="CN"/>
    <n v="3"/>
    <x v="1"/>
  </r>
  <r>
    <n v="37504100581410"/>
    <x v="673"/>
    <s v="La fabrique du cinéma de Guy Debord / Fabien Danesi, Fabrice Flahutez, Emmanuel Guy"/>
    <s v="Arles (Bouches-du-Rhône) : Actes Sud, 2013"/>
    <s v="Danesi, Fabien 1975-...."/>
    <n v="2013"/>
    <s v="TROI"/>
    <s v="CN"/>
    <n v="3"/>
    <x v="1"/>
  </r>
  <r>
    <n v="37504100581550"/>
    <x v="674"/>
    <s v="Tourner le dos : sur l'envers du personnage au cinéma / textes de Vincent Amiel, Frédéric Astruc, Jean-Michel Durafou"/>
    <s v="Saint-Denis : Presses universitaires de Vincennes Lagny-sur-Marne : diff. Sodis, DL 2013"/>
    <s v=""/>
    <n v="2013"/>
    <s v="TROI"/>
    <s v="CN"/>
    <n v="3"/>
    <x v="2"/>
  </r>
  <r>
    <n v="37504100586823"/>
    <x v="165"/>
    <s v="Abbas Kiarostami : textes, entretiens, filmographie complète / [textes de Laurent Roth, Charles Tesson, Jean-Michel Frod"/>
    <s v="[Paris] : &quot;Cahiers du cinéma&quot;, impr. 2008"/>
    <s v=""/>
    <n v="2008"/>
    <s v="TROI"/>
    <s v="CN"/>
    <n v="3"/>
    <x v="1"/>
  </r>
  <r>
    <n v="37504100598927"/>
    <x v="675"/>
    <s v="El cine español : una historia cultural / Vicente J. Benet"/>
    <s v="Barcelona : Paidos, 2012"/>
    <s v="Benet, Vicente José 1962-...."/>
    <n v="2012"/>
    <s v="TROI"/>
    <s v="CN"/>
    <n v="3"/>
    <x v="1"/>
  </r>
  <r>
    <n v="37504100600483"/>
    <x v="676"/>
    <s v="Cinema Novo : avant-garde et révolution / Bertrand Ficamos"/>
    <s v="Paris : Nouveau Monde éditions, 2012"/>
    <s v="Ficamos, Bertrand"/>
    <n v="2012"/>
    <s v="TROI"/>
    <s v="CN"/>
    <n v="3"/>
    <x v="1"/>
  </r>
  <r>
    <n v="37504100607421"/>
    <x v="677"/>
    <s v="Le cinéma muet / Pierre Allard"/>
    <s v="[Turquant] : l'Àpart éd., DL 2012"/>
    <s v="Allard, Pierre 1922-2023 070"/>
    <n v="2012"/>
    <s v="TROI"/>
    <s v="CN"/>
    <n v="3"/>
    <x v="3"/>
  </r>
  <r>
    <n v="37504100607454"/>
    <x v="678"/>
    <s v="Esthétique du cinéma d'animation / Georges Sifianos"/>
    <s v="Condé-sur-Noireau (Calvados) : C. Corlet, 2012 Paris : Cerf, 2012"/>
    <s v="Sifianos, Georges 1952-...."/>
    <n v="2012"/>
    <s v="TROI"/>
    <s v="CN"/>
    <n v="3"/>
    <x v="1"/>
  </r>
  <r>
    <n v="37504100648375"/>
    <x v="679"/>
    <s v="Les imaginaires cinématographiques de la menace : émergence du héros postmoderne / Nadine Boudou ; préface Jean-Bruno Re"/>
    <s v="Paris : L'Harmattan, 2013"/>
    <s v="Boudou, Nadine 1960-...."/>
    <n v="2013"/>
    <s v="TROI"/>
    <s v="CN"/>
    <n v="3"/>
    <x v="1"/>
  </r>
  <r>
    <n v="37504100648391"/>
    <x v="680"/>
    <s v="Que Dalle ! / Pascal Louvrier et Béatrice Dalle"/>
    <s v="Paris : Sonatine éditions, 2013"/>
    <s v="Louvrier, Pascal 1960-...."/>
    <n v="2013"/>
    <s v="TROI"/>
    <s v="CN"/>
    <n v="3"/>
    <x v="1"/>
  </r>
  <r>
    <n v="37504100674801"/>
    <x v="681"/>
    <s v="Taiwan cinema / edited by Corrado Neri &amp; Kirstie Gormley ; text by Michelle Bloom, Erik Bordeleau, Sophie de La Serre..."/>
    <s v="Lyon : Asiexpo éd., cop. 2009"/>
    <s v="Neri, Corrado 1977-...."/>
    <n v="2009"/>
    <s v="TROI"/>
    <s v="CN"/>
    <n v="3"/>
    <x v="1"/>
  </r>
  <r>
    <n v="37504100674876"/>
    <x v="682"/>
    <s v="Maurice Ronet : les vies du feu follet : récit / Jean-Pierre Montal"/>
    <s v="Paris : Pierre-Guillaume de Roux, 2013"/>
    <s v="Montal, Jean-Pierre 1971-...."/>
    <n v="2013"/>
    <s v="TROI"/>
    <s v="CN"/>
    <n v="3"/>
    <x v="1"/>
  </r>
  <r>
    <n v="37504100679065"/>
    <x v="683"/>
    <s v="Histoire du cinéma français : des origines à nos jours / René Prédal"/>
    <s v="Paris : Nouveau monde éd., DL 2013"/>
    <s v="Prédal, René 1941-...."/>
    <n v="2013"/>
    <s v="TROI"/>
    <s v="CN"/>
    <n v="3"/>
    <x v="0"/>
  </r>
  <r>
    <n v="37504100720539"/>
    <x v="93"/>
    <s v="The cinema of Aki Kaurismäki : contrarian stories / Andrew Nestingen"/>
    <s v="London New York : Wallflower Press, 2013"/>
    <s v="Nestingen, Andrew"/>
    <n v="2013"/>
    <s v="TROI"/>
    <s v="CN"/>
    <n v="3"/>
    <x v="1"/>
  </r>
  <r>
    <n v="37504100731957"/>
    <x v="396"/>
    <s v="Décadrages : Cinéma à travers champs. 25 Werner Herzog / dirigé par Sylvain Portmann et Charlotte Bouchez"/>
    <s v="Genève (Suisse) : Décadrages, 2013"/>
    <s v=""/>
    <n v="2013"/>
    <s v="TROI"/>
    <s v="CN"/>
    <n v="3"/>
    <x v="1"/>
  </r>
  <r>
    <n v="37504100731999"/>
    <x v="684"/>
    <s v="Monde chinois : nouvelle Asie. . 36 Chine, cinémas / dossier sous la direction de Robin Dereux, Eric Le Roy, Fu Hongxing"/>
    <s v="Paris : Eska, 2014"/>
    <s v=""/>
    <n v="2014"/>
    <s v="TROI"/>
    <s v="CN"/>
    <n v="3"/>
    <x v="1"/>
  </r>
  <r>
    <n v="37504100754645"/>
    <x v="497"/>
    <s v="Charlot : histoire d'un mythe / textes réunis et présntés par Daniel Banda et José Mopire"/>
    <s v="Paris : Flammarion, 2013"/>
    <s v=""/>
    <m/>
    <s v="TROI"/>
    <s v="CN"/>
    <n v="3"/>
    <x v="1"/>
  </r>
  <r>
    <n v="37504100754660"/>
    <x v="685"/>
    <s v="Cinéma hongrois : le temps et l'histoire / sous la direction de Kristian Feigelson ; avec Jarmo Valkola ; postface de Je"/>
    <s v="Paris : Presses de la Sorbonne nouvelle, 2003"/>
    <s v=""/>
    <n v="2003"/>
    <s v="TROI"/>
    <s v="CN"/>
    <n v="3"/>
    <x v="1"/>
  </r>
  <r>
    <n v="37504100754694"/>
    <x v="686"/>
    <s v="Errol Flynn : biographie, filmographie / Georges Di Lallo ; préface de Patrick Brion"/>
    <s v="Paris : Riveneuve, 2013"/>
    <s v="Di Lallo, Georges"/>
    <n v="2013"/>
    <s v="TROI"/>
    <s v="CN"/>
    <n v="3"/>
    <x v="1"/>
  </r>
  <r>
    <n v="37504100761723"/>
    <x v="157"/>
    <s v="Rohmer en perspectives / sous la direction de Sylvie Robic et Laurence Schifano"/>
    <s v="[Nanterre] : Presses universitaires de Paris Ouest, DL 2013"/>
    <s v=""/>
    <n v="2013"/>
    <s v="TROI"/>
    <s v="CN"/>
    <n v="3"/>
    <x v="1"/>
  </r>
  <r>
    <n v="37504100772928"/>
    <x v="687"/>
    <s v="Tsaï Ming-liang / Jean-Pierre Rehm, Olivier Joyard, Danièle Rivière"/>
    <s v="Paris : Dis voir, 1999"/>
    <s v="Joyard, Olivier 070"/>
    <n v="1999"/>
    <s v="TROI"/>
    <s v="CN"/>
    <n v="3"/>
    <x v="1"/>
  </r>
  <r>
    <n v="37504100779402"/>
    <x v="688"/>
    <s v="L'art de voir un film / Jean Collet ; entretiens avec Hervé de Bonduwe"/>
    <s v="Paris : Hermann, impr. 2015"/>
    <s v="Collet, Jean 1932-2020 070"/>
    <n v="2015"/>
    <s v="TROI"/>
    <s v="CN"/>
    <n v="3"/>
    <x v="2"/>
  </r>
  <r>
    <n v="37504100779485"/>
    <x v="50"/>
    <s v="Passés cités par JLG / Georges Didi-Huberman"/>
    <s v="[Paris] : les Éditions de Minuit, DL 2015"/>
    <s v="Didi-Huberman, Georges 1953-.... 070"/>
    <n v="2015"/>
    <s v="TROI"/>
    <s v="CN"/>
    <n v="3"/>
    <x v="1"/>
  </r>
  <r>
    <n v="37504100795184"/>
    <x v="689"/>
    <s v="La mécanique du rire : autobiographie d'un génie comique / Buster Keaton &amp; Charles Samuels ; traduit de l'anglais (États"/>
    <s v="[Nantes] : Capricci, impr. 2014"/>
    <s v="Keaton, Buster 1895-1966"/>
    <n v="2014"/>
    <s v="TROI"/>
    <s v="CN"/>
    <n v="3"/>
    <x v="1"/>
  </r>
  <r>
    <n v="37504100807898"/>
    <x v="690"/>
    <s v="Animation numérique : n., méthode consistant à donner l'illusion du mouvement à l'aide de dessins ou de photographies, i"/>
    <s v="Paris : Pyramid, 2009"/>
    <s v="Chong, Andrew"/>
    <n v="2009"/>
    <s v="TROI"/>
    <s v="CN"/>
    <n v="3"/>
    <x v="1"/>
  </r>
  <r>
    <n v="37504100810702"/>
    <x v="82"/>
    <s v="Filmer, dit-elle : le cinéma de Marguerite Duras / Philippe Azoury, Luc Chessel, Pierre Eugène et al."/>
    <s v="Nantes : Capricci éditions, 2014"/>
    <s v="Azoury, Philippe 1971-...."/>
    <n v="2014"/>
    <s v="TROI"/>
    <s v="CN"/>
    <n v="3"/>
    <x v="1"/>
  </r>
  <r>
    <n v="37504100830312"/>
    <x v="451"/>
    <s v="&quot;Star wars&quot; : les archives. Épisodes I-III 1999-2005 / Paul Duncan ; [avant-propos de Georges Lucas]"/>
    <s v="Köln [Paris] : Taschen"/>
    <s v="Duncan, Paul 1964-.... 070"/>
    <n v="2021"/>
    <s v="TROI"/>
    <s v="CN"/>
    <n v="3"/>
    <x v="1"/>
  </r>
  <r>
    <n v="37504100848074"/>
    <x v="691"/>
    <s v="Ouvrir Bazin / sous la direction d'Hervé Joubert-Laurencin, avec Dudley Andrew"/>
    <s v="Montreuil (Seine-Saint-Denis) : Ed. de l'Oeil, 2014"/>
    <s v=""/>
    <n v="2014"/>
    <s v="TROI"/>
    <s v="CN"/>
    <n v="3"/>
    <x v="2"/>
  </r>
  <r>
    <n v="37504100849718"/>
    <x v="688"/>
    <s v="Lettres à un jeune monteur / Henri Colpi ; avec la collaboration de Nathalie Hureau"/>
    <s v="Biarritz (Pyrénées-Atlantiques) : Séguier, 2014 Paris : Archimbaud éditeur, 2014"/>
    <s v="Colpi, Henri 1921-2006"/>
    <n v="2014"/>
    <s v="TROI"/>
    <s v="CN"/>
    <n v="3"/>
    <x v="2"/>
  </r>
  <r>
    <n v="37504100861317"/>
    <x v="516"/>
    <s v="La capture de mouvement ou Le modelage de l'invisible / sous la direction de Marco Grosoli et Jean-Baptiste Massuet"/>
    <s v="Rennes : Presses universitaires de Rennes, 2014"/>
    <s v=""/>
    <n v="2014"/>
    <s v="TROI"/>
    <s v="CN"/>
    <n v="3"/>
    <x v="2"/>
  </r>
  <r>
    <n v="37504100861358"/>
    <x v="304"/>
    <s v="Walden : un film expérienciel de Jonas Mekas : étude d'un fragment brisé / Romain Duval"/>
    <s v="Bruxelles : Lettre volée, 2014"/>
    <s v="Duval, Romain 1975-...."/>
    <n v="2014"/>
    <s v="TROI"/>
    <s v="CN"/>
    <n v="3"/>
    <x v="1"/>
  </r>
  <r>
    <n v="37504100875077"/>
    <x v="692"/>
    <s v="Le cinéma des poètes : de la critique au ciné-texte / Carole Aurouet"/>
    <s v="Lormont : le Bord de l'eau, impr. 2014"/>
    <s v="Aurouet, Carole 1973-.... 070"/>
    <n v="2014"/>
    <s v="TROI"/>
    <s v="CN"/>
    <n v="3"/>
    <x v="1"/>
  </r>
  <r>
    <n v="37504100875184"/>
    <x v="120"/>
    <s v="La révélation du temps par les figures sonores dans les films d'Andreï Tarkovski et d'Andreï Zviaguintsev / Macha Ov"/>
    <s v="La Madeleine (Nord) : Lett Motif, 2014"/>
    <s v="Ovtchinnikova, Macha 1990-.... 070"/>
    <n v="2014"/>
    <s v="TROI"/>
    <s v="CN"/>
    <n v="3"/>
    <x v="1"/>
  </r>
  <r>
    <n v="37504100884210"/>
    <x v="693"/>
    <s v="Cinéma, premiers crimes[exposition, Galerie des bibliothèques de la Ville de Paris, 17 avril-31 juillet 2015] / Alain"/>
    <s v="Paris : Paris bibliothèques, 2015"/>
    <s v=""/>
    <n v="2015"/>
    <s v="TROI"/>
    <s v="CN"/>
    <n v="3"/>
    <x v="1"/>
  </r>
  <r>
    <n v="37504100897345"/>
    <x v="112"/>
    <s v="Les limites de la fiction : considérations actuelles sur l'état du cinéma / Jacques Aumont"/>
    <s v="Montrouge : Bayard, impr. 2014"/>
    <s v="Aumont, Jacques 1942-...."/>
    <n v="2014"/>
    <s v="TROI"/>
    <s v="CN"/>
    <n v="3"/>
    <x v="2"/>
  </r>
  <r>
    <n v="37504100901931"/>
    <x v="694"/>
    <s v="L'archive-forme : création, mémoire, histoire : textes issus du VIIIe congrès de l'Afeccav, Université de Paris-Est,"/>
    <s v="Paris : l'Harmattan, DL 2014"/>
    <s v="Association française des enseignants et chercheurs en cinéma et audio-visuel  Colloque 08 2012 Noisy-le-Grand, Seine-"/>
    <n v="2014"/>
    <s v="TROI"/>
    <s v="CN"/>
    <n v="3"/>
    <x v="2"/>
  </r>
  <r>
    <n v="37504100906146"/>
    <x v="351"/>
    <s v="Ganymède, essai sur l'éthique homosexuelle masculine [Texte imprimé] : Photogénie de l'impondérable et autres écrits / J"/>
    <s v="Paris : Independencia ed., 2014"/>
    <s v="Epstein, Jean 1897-1953"/>
    <n v="2014"/>
    <s v="TROI"/>
    <s v="CN"/>
    <n v="3"/>
    <x v="1"/>
  </r>
  <r>
    <n v="37504100912011"/>
    <x v="658"/>
    <s v="Les frontières du flou au cinéma / sous la direction de Pascal Martin &amp; François Soulages"/>
    <s v="Paris : l'Harmattan, DL 2014"/>
    <s v=""/>
    <n v="2014"/>
    <s v="TROI"/>
    <s v="CN"/>
    <n v="3"/>
    <x v="2"/>
  </r>
  <r>
    <n v="37504100980760"/>
    <x v="695"/>
    <s v="Isabelle Adjani, la Magnifique / Dominique Choulant"/>
    <s v="Chatou (Yvelines) : Mustang éditions, 2014"/>
    <s v="Choulant, Dominique 1963-.... 070"/>
    <n v="2014"/>
    <s v="TROI"/>
    <s v="CN"/>
    <n v="3"/>
    <x v="1"/>
  </r>
  <r>
    <n v="37504100982568"/>
    <x v="243"/>
    <s v="Federico Fellini : Segni di cinema : 50 disegni 1954-1993 : [exposition présentée à Lumezzane Pieve (Brescia), Torre"/>
    <s v="Milan (Italie) : Nuages, 2014"/>
    <s v="Fellini, Federico 1920-1993 070"/>
    <n v="2014"/>
    <s v="TROI"/>
    <s v="CN"/>
    <n v="3"/>
    <x v="1"/>
  </r>
  <r>
    <n v="37504100987245"/>
    <x v="696"/>
    <s v="Milieux ambiants : de l'image à l'espace, de l'espace à l'image / Raul Grisolia"/>
    <s v="Aix-en-Provence : Presses universitaires de Provence, 2015"/>
    <s v="Grisolia, Raul 070"/>
    <n v="2015"/>
    <s v="TROI"/>
    <s v="CN"/>
    <n v="3"/>
    <x v="2"/>
  </r>
  <r>
    <n v="37504101000014"/>
    <x v="500"/>
    <s v="Spike Lee : American urban story / Karim Madani"/>
    <s v="[Paris] : Don Quichotte éditions, DL 2015"/>
    <s v="Madani, Karim 1972-.... 070"/>
    <n v="2015"/>
    <s v="TROI"/>
    <s v="CN"/>
    <n v="3"/>
    <x v="1"/>
  </r>
  <r>
    <n v="37504101046819"/>
    <x v="613"/>
    <s v="Esthétique et psychologie du cinéma / Jean Mitry"/>
    <s v="Paris : Éd. du Cerf, 2001"/>
    <s v="Mitry, Jean 1903-1988"/>
    <n v="2001"/>
    <s v="TROI"/>
    <s v="CN"/>
    <n v="3"/>
    <x v="2"/>
  </r>
  <r>
    <n v="37504101046892"/>
    <x v="697"/>
    <s v="Les séries télévisées : l'avenir du cinéma ? / Jean-Pierre Esquenazi"/>
    <s v="Paris : A. Colin, DL 2014"/>
    <s v="Esquenazi, Jean-Pierre 1950-.... 070"/>
    <n v="2014"/>
    <s v="TROI"/>
    <s v="CN"/>
    <n v="3"/>
    <x v="1"/>
  </r>
  <r>
    <n v="37504101063145"/>
    <x v="519"/>
    <s v="François Truffaut : [exposition, Paris, Cinémathèque française-Musée du cinéma, 8 octobre 2014-25 janvier 2015] / sous l"/>
    <s v="Paris : Flammarion : la Cinémathèque française, impr. 2014"/>
    <s v=""/>
    <n v="2014"/>
    <s v="TROI"/>
    <s v="CN"/>
    <n v="3"/>
    <x v="1"/>
  </r>
  <r>
    <n v="37504101073136"/>
    <x v="698"/>
    <s v="Le nouveau cinéma argentin / Thomas Messias"/>
    <s v="Levallois-Perret (Hauts-de-Seine) : Playlist society, 2015"/>
    <s v="Messias, Thomas 1984-.... 070"/>
    <n v="2015"/>
    <s v="TROI"/>
    <s v="CN"/>
    <n v="3"/>
    <x v="1"/>
  </r>
  <r>
    <n v="37504101073664"/>
    <x v="699"/>
    <s v="Cinémas d'Asie, d'hier et d'aujourd'hui : Chine, Hong Kong, Taïwan, Japon, Corée du Sud / Frédéric Monvoisin"/>
    <s v="Paris : Armand Colin, 2015"/>
    <s v="Monvoisin, Frédéric 070"/>
    <n v="2015"/>
    <s v="TROI"/>
    <s v="CN"/>
    <n v="3"/>
    <x v="1"/>
  </r>
  <r>
    <n v="37504101078010"/>
    <x v="700"/>
    <s v="Le subjectif de l'objectif : nos tournures d'esprit à l'écran / François Niney"/>
    <s v="Paris : Klincksieck, impr. 2014"/>
    <s v="Niney, François 070"/>
    <n v="2014"/>
    <s v="TROI"/>
    <s v="CN"/>
    <n v="3"/>
    <x v="2"/>
  </r>
  <r>
    <n v="37504101105136"/>
    <x v="257"/>
    <s v="Histoire du cinéma français : encyclopédie des films : 1951-1955 / Maurice Bessy, Raymond Chirat, André Bernard"/>
    <s v="Paris : Pygmalion, 1989"/>
    <s v="Bessy, Maurice 1910-1993"/>
    <n v="1989"/>
    <s v="TROI"/>
    <s v="CN"/>
    <n v="3"/>
    <x v="0"/>
  </r>
  <r>
    <n v="37504101105169"/>
    <x v="701"/>
    <s v="Le Moyen âge au cinéma : panorama historique et artistique / François Amy de La Bretèque ; sous la direction de Laur"/>
    <s v="Paris : Armand Colin, DL 2015"/>
    <s v="Amy de La Bretèque, François 1947-.... 070"/>
    <n v="2015"/>
    <s v="TROI"/>
    <s v="CN"/>
    <n v="3"/>
    <x v="1"/>
  </r>
  <r>
    <n v="37504101110805"/>
    <x v="702"/>
    <s v="Cinema beyond territory : inflight entertainment and atmospheres of globalisation / Stephen Groening"/>
    <s v="London : BFI : Palgrave Macmillan, 2015"/>
    <s v="Groening, Stephen"/>
    <n v="2015"/>
    <s v="TROI"/>
    <s v="CN"/>
    <n v="3"/>
    <x v="3"/>
  </r>
  <r>
    <n v="37504101120028"/>
    <x v="703"/>
    <s v="Notre caméra analytique : mise en catalogue des images et objets / Yervant Gianikian, Angela Ricci Lucchi"/>
    <s v="Maurecourt (Yvelines) : Erg Paris : Post-éditions : Ed. du Centre Pompidou, 2015"/>
    <s v="Gianikian, Yervant 1942-.... 070"/>
    <n v="2015"/>
    <s v="TROI"/>
    <s v="CN"/>
    <n v="3"/>
    <x v="1"/>
  </r>
  <r>
    <n v="37504101135497"/>
    <x v="704"/>
    <s v="New Tunisian cinema : allegories of resistance / Robert Lang"/>
    <s v="New York : Columbia University Press, 2014"/>
    <s v="Lang, Robert 1957-.... 070"/>
    <n v="2014"/>
    <s v="TROI"/>
    <s v="CN"/>
    <n v="3"/>
    <x v="1"/>
  </r>
  <r>
    <n v="37504101136180"/>
    <x v="705"/>
    <s v="La saga de Bollywood : Le cinéma indien/ / Dinesh Raheja, Jitendra Kothari ; avant-propos de Ismail Merchant"/>
    <s v="Paris : Charles Moreau New Delhi : Roli, 2004"/>
    <s v="Raheja, Dinesh"/>
    <n v="2004"/>
    <s v="TROI"/>
    <s v="CN"/>
    <n v="3"/>
    <x v="1"/>
  </r>
  <r>
    <n v="37504101212056"/>
    <x v="706"/>
    <s v="Cinéma et fiction : essai sur la réception filmique / Michel Cond"/>
    <s v="Paris : l'Harmattan, DL 2016"/>
    <s v="Condé, Michel 070"/>
    <n v="2016"/>
    <s v="TROI"/>
    <s v="CN"/>
    <n v="3"/>
    <x v="2"/>
  </r>
  <r>
    <n v="37504101219259"/>
    <x v="707"/>
    <s v="Le péplum, et après ? : l'Antiquité gréco-romaine dans les récits contemporains / Vivien Bessières"/>
    <s v="Paris : Classiques Garnier, 2016"/>
    <s v="Bessières, Vivien 1981-.... 070"/>
    <n v="2016"/>
    <s v="TROI"/>
    <s v="CN"/>
    <n v="3"/>
    <x v="1"/>
  </r>
  <r>
    <n v="37504101274684"/>
    <x v="708"/>
    <s v="Sharunas Bartas ou Les hautes solitudes / Robert Bonamy, dir."/>
    <s v="[Saint-Vincent-de-Mercuze] : De l'incidence éditeur [Paris] : Centre Pompidou, DL 2016"/>
    <s v=""/>
    <n v="2016"/>
    <s v="TROI"/>
    <s v="CN"/>
    <n v="3"/>
    <x v="1"/>
  </r>
  <r>
    <n v="37504101284915"/>
    <x v="97"/>
    <s v="Paranoid Park de Gus Van Sant / par Nicolas Droin"/>
    <s v="Crisnée (Belgique) : Yellow now, 2016"/>
    <s v="Droin, Nicolas 070"/>
    <n v="2016"/>
    <s v="TROI"/>
    <s v="CN"/>
    <n v="3"/>
    <x v="1"/>
  </r>
  <r>
    <n v="37504101287967"/>
    <x v="498"/>
    <s v="Ecrans de cinéma : [des écrans du pouvoir au pouvoir des écrans] / coordonné par Patrick Louguet, Alban Pichon"/>
    <s v="Paris : L'Harmattan, DL 2016, cop. 2016"/>
    <s v=""/>
    <n v="2016"/>
    <s v="TROI"/>
    <s v="CN"/>
    <n v="3"/>
    <x v="2"/>
  </r>
  <r>
    <n v="37504101288031"/>
    <x v="709"/>
    <s v="Nilwood : affiches de l'âge d'or du cinéma égyptien / Mohammed Bakri"/>
    <s v="Toulouse : Orients, 2016"/>
    <s v="Bakri, Mohammad 1953-.... 070"/>
    <n v="2016"/>
    <s v="TROI"/>
    <s v="CN"/>
    <n v="3"/>
    <x v="1"/>
  </r>
  <r>
    <n v="37504101289328"/>
    <x v="710"/>
    <s v="La sortie au cinéma : palaces et ciné-jardins d'Égypte, 1930-1980 / Marie-Claude Bénard"/>
    <s v="Marseille : Éditions Parenthèses [Aix-en-Provence] : MMSH, impr. 2016"/>
    <s v="Bénard, Marie-Claude 1943-.... 070"/>
    <n v="2016"/>
    <s v="TROI"/>
    <s v="CN"/>
    <n v="3"/>
    <x v="1"/>
  </r>
  <r>
    <n v="37504101293882"/>
    <x v="90"/>
    <s v="L'internationale straubienne : à propos des films de Danièle Huillet et Jean-Marie Straub / livre collectif"/>
    <s v="Montreuil : Editions de l'Oeil Paris : Ed. du Centre Pompidou, 2016"/>
    <s v="Centre national d'art et de culture Georges Pompidou Paris"/>
    <n v="2016"/>
    <s v="TROI"/>
    <s v="CN"/>
    <n v="3"/>
    <x v="1"/>
  </r>
  <r>
    <n v="37504101333258"/>
    <x v="296"/>
    <s v="Stanley Kubrick / Marcello Walter Bruno ; préface et postface de Roberto Lasagna"/>
    <s v="Saint-Denis-sur-Sarthon (Orne) : Gremese, 2017"/>
    <s v="Bruno, Marcello Walter 1952-.... 070"/>
    <n v="2017"/>
    <s v="TROI"/>
    <s v="CN"/>
    <n v="3"/>
    <x v="1"/>
  </r>
  <r>
    <n v="37504101337150"/>
    <x v="711"/>
    <s v="Continental films : cinéma français sous contrôle allemand / Christine Leteux ; préface Bertrand Tavernier"/>
    <s v="Grandvilliers (Eure) : Tour verte, 2017"/>
    <s v="Leteux, Christine 1966-.... 070"/>
    <n v="2017"/>
    <s v="TROI"/>
    <s v="CN"/>
    <n v="3"/>
    <x v="0"/>
  </r>
  <r>
    <n v="37504101337176"/>
    <x v="712"/>
    <s v="Georges Demenÿ : les origines sportives du cinéma / sous la direction de Patrick Diquet ; recherches iconographiques p"/>
    <s v="Paris : Somogy éditions d'art, DL 2017"/>
    <s v=""/>
    <n v="2017"/>
    <s v="TROI"/>
    <s v="CN"/>
    <n v="3"/>
    <x v="3"/>
  </r>
  <r>
    <n v="37504101337531"/>
    <x v="713"/>
    <s v="Directory of world cinema : Iran 2 / ed. by Parviz Jahed"/>
    <s v="Bristol Chicago : Intellect, 2015"/>
    <s v=""/>
    <n v="2015"/>
    <s v="TROI"/>
    <s v="CN"/>
    <n v="3"/>
    <x v="1"/>
  </r>
  <r>
    <n v="37504101368973"/>
    <x v="714"/>
    <s v="Le cinéaste au travail : autoportraits / Muriel Tinel-Temple"/>
    <s v="Paris : Hermann, impr. 2016"/>
    <s v="Tinel-Temple, Muriel 1972-.... 070"/>
    <n v="2016"/>
    <s v="TROI"/>
    <s v="CN"/>
    <n v="3"/>
    <x v="2"/>
  </r>
  <r>
    <n v="37504101386082"/>
    <x v="715"/>
    <s v="Stan Brakhage : films, 1952-2003 : catalogue raisonné / édition Emilie Vergé ; avec la collaboration de Marilyn Brakh"/>
    <s v="Paris : Paris expérimental, 2016"/>
    <s v=""/>
    <n v="2016"/>
    <s v="TROI"/>
    <s v="CN"/>
    <n v="3"/>
    <x v="1"/>
  </r>
  <r>
    <n v="37504101392247"/>
    <x v="716"/>
    <s v="Images clandestines : métamorphoses d'une mémoire visuelle des camps / Ophir Levy ; préface de Sylvie Lindeperg"/>
    <s v="Paris : Hermann, cop. 2016"/>
    <s v="Levy, Ophir 070"/>
    <n v="2016"/>
    <s v="TROI"/>
    <s v="CN"/>
    <n v="3"/>
    <x v="1"/>
  </r>
  <r>
    <n v="37504101396180"/>
    <x v="717"/>
    <s v="Le cinéma de Starfix : souvenirs du futur / Paola Boileau, Nicolas Boukrief, François Cognard...[et al.] ; avant-propo"/>
    <s v="Paris : Hors collection, 2016"/>
    <s v="Boileau, Paola"/>
    <n v="2016"/>
    <s v="TROI"/>
    <s v="CN"/>
    <n v="3"/>
    <x v="1"/>
  </r>
  <r>
    <n v="37504101405320"/>
    <x v="718"/>
    <s v="L'amateur en cinéma : un autre paradigme : histoire, esthétique, marge et institutions / sous la direction de Valérie"/>
    <s v="Paris : Association française de recherche sur l'histoire du cinéma, 2016"/>
    <s v=""/>
    <n v="2016"/>
    <s v="TROI"/>
    <s v="CN"/>
    <n v="3"/>
    <x v="2"/>
  </r>
  <r>
    <n v="37504101412391"/>
    <x v="719"/>
    <s v="Enfance et cinéma : d'Antoine à Zazie : exposition, Paris, Cinémathèque française, du 29 mars au 31 juillet 2017 /"/>
    <s v="Arles (Bouches-du-Rhône) : Actes Sud, 2017 Paris : Cinémathèque française, 2017"/>
    <s v=""/>
    <n v="2017"/>
    <s v="TROI"/>
    <s v="CN"/>
    <n v="3"/>
    <x v="1"/>
  </r>
  <r>
    <n v="37504101415485"/>
    <x v="720"/>
    <s v="Outrance et ravissement / Guy Astic"/>
    <s v="Aix-en-Provence : Rouge profond, DL 2017"/>
    <s v="Astic, Guy 1969-.... 070"/>
    <n v="2017"/>
    <s v="TROI"/>
    <s v="CN"/>
    <n v="3"/>
    <x v="1"/>
  </r>
  <r>
    <n v="37504101415576"/>
    <x v="292"/>
    <s v="Le Front populaire et le cinéma français / contributions de Frédérique Bredin, Laurent Creton, Michel Marie et al. ;"/>
    <s v="Paris : Presses Sorbonne nouvelle, 2017"/>
    <s v=""/>
    <n v="2017"/>
    <s v="TROI"/>
    <s v="CN"/>
    <n v="3"/>
    <x v="0"/>
  </r>
  <r>
    <n v="37504101427332"/>
    <x v="721"/>
    <s v="Guide pratique de l'éclairage : cinéma, télévision, théâtre / René Bouillot, Marianne Lamour"/>
    <s v="Malakoff : Dunod, DL 2016"/>
    <s v="Bouillot, René 1930-2013 070"/>
    <n v="2016"/>
    <s v="TROI"/>
    <s v="CN"/>
    <n v="3"/>
    <x v="1"/>
  </r>
  <r>
    <n v="37504101427357"/>
    <x v="210"/>
    <s v="Catherine Deneuve, femme maison / Jérémie Kessler"/>
    <s v="Lyon : ENS éditions, 2016"/>
    <s v="Kessler, Jérémie 070"/>
    <n v="2016"/>
    <s v="TROI"/>
    <s v="CN"/>
    <n v="3"/>
    <x v="1"/>
  </r>
  <r>
    <n v="37504101444493"/>
    <x v="367"/>
    <s v="Jeux interdits : du Décalogue à la Trilogie de Kieslowski / Yves Vaillancourt"/>
    <s v="Paris : Hermann, 2016"/>
    <s v="Vaillancourt, Yves 1960-.... 070"/>
    <n v="2016"/>
    <s v="TROI"/>
    <s v="CN"/>
    <n v="3"/>
    <x v="1"/>
  </r>
  <r>
    <n v="37504101450409"/>
    <x v="145"/>
    <s v="La maison cinéma et le monde. 4 Le moment &quot;Trafic&quot;, 1991-1992 / Serge Daney ; édition établie par Patrice Rollet ; av"/>
    <s v="Paris : POL, DL 2015"/>
    <s v="Daney, Serge 1944-1992 070"/>
    <n v="2015"/>
    <s v="TROI"/>
    <s v="CN"/>
    <n v="3"/>
    <x v="1"/>
  </r>
  <r>
    <n v="37504101450706"/>
    <x v="722"/>
    <s v="Le mélodrame dans le cinéma contemporain : une fabrique de peuples / Françoise Zamour ; préface de Christian Viviani"/>
    <s v="Rennes : Presses universitaires de Rennes, 2016"/>
    <s v="Zamour, Françoise 1963-.... 070"/>
    <n v="2016"/>
    <s v="TROI"/>
    <s v="CN"/>
    <n v="3"/>
    <x v="1"/>
  </r>
  <r>
    <n v="37504101462917"/>
    <x v="723"/>
    <s v="Walt Disney / Sergueï Eisenstein ; traduit du russe par André Cabaret"/>
    <s v="Belval (Vosges) : Circé, 2013"/>
    <s v="Èjzenštejn, Sergej Mihajlovič 1898-1948"/>
    <n v="2013"/>
    <s v="TROI"/>
    <s v="CN"/>
    <n v="3"/>
    <x v="1"/>
  </r>
  <r>
    <n v="37504101471264"/>
    <x v="724"/>
    <s v="Code du cinéma et de l'image animée : règlement général des aides financières du Centre national du cinéma et de"/>
    <s v="Paris : Les éditions des Journaux officiels, 2017"/>
    <s v=""/>
    <n v="2017"/>
    <s v="TROI"/>
    <s v="CN"/>
    <n v="3"/>
    <x v="0"/>
  </r>
  <r>
    <n v="37504101487062"/>
    <x v="725"/>
    <s v="Continental films : l'incroyable Hollywood nazie / Jean-Louis Ivani"/>
    <s v="Paris : Lemieux éditeur, 2017"/>
    <s v="Ivani, Jean-Louis 1947-.... 070"/>
    <n v="2017"/>
    <s v="TROI"/>
    <s v="CN"/>
    <n v="3"/>
    <x v="0"/>
  </r>
  <r>
    <n v="37504101491940"/>
    <x v="157"/>
    <s v="Le paradis français d'Eric Rohmer / sous la direction d'Hugues Moreau"/>
    <s v="Paris : Pierre-Guillaume de Roux, 2017"/>
    <s v=""/>
    <n v="2017"/>
    <s v="TROI"/>
    <s v="CN"/>
    <n v="3"/>
    <x v="1"/>
  </r>
  <r>
    <n v="37504101491965"/>
    <x v="396"/>
    <s v="Werner Herzog, pas à pas / Hervé Aubron, Emmanuel Burdeau"/>
    <s v="Nantes : Capricci éditions, 2015"/>
    <s v="Aubron, Hervé 1974-.... 070"/>
    <n v="2015"/>
    <s v="TROI"/>
    <s v="CN"/>
    <n v="3"/>
    <x v="1"/>
  </r>
  <r>
    <n v="37504101497160"/>
    <x v="720"/>
    <s v="Territoires de l'effroi / Guy Astic"/>
    <s v="Aix-en-Provence : Rouge profond, DL 2017"/>
    <s v="Astic, Guy 1969-.... 070"/>
    <n v="2017"/>
    <s v="TROI"/>
    <s v="CN"/>
    <n v="3"/>
    <x v="1"/>
  </r>
  <r>
    <n v="37504101503215"/>
    <x v="726"/>
    <s v="La réalité me casse les pieds : entretiens avec Noël Herpe / Jean-Christophe Averty"/>
    <s v="Paris : Plein jour, 2017"/>
    <s v="Averty, Jean-Christophe 1928-2017 460"/>
    <n v="2017"/>
    <s v="TROI"/>
    <s v="CN"/>
    <n v="3"/>
    <x v="1"/>
  </r>
  <r>
    <n v="37504101503314"/>
    <x v="727"/>
    <s v="Ghibli, les artisans du rêve : hommage au studio / [éditrices, Marichka Besse, Marion Cochet-Grasset et Mélanie Ramet"/>
    <s v="Paris : Ynnis éditions, 2017"/>
    <s v=""/>
    <n v="2017"/>
    <s v="TROI"/>
    <s v="CN"/>
    <n v="3"/>
    <x v="1"/>
  </r>
  <r>
    <n v="37504101507646"/>
    <x v="120"/>
    <s v="Le sacrifice d'Andreï Tarkovski : une parabole sur le temps de la fin / Jean-Luc Maroy ; préface de Josef de Kesel"/>
    <s v="Louvain-la-Neuve (Belgique) : Editions Academia, 2017"/>
    <s v="Maroy, Jean-Luc 070"/>
    <n v="2017"/>
    <s v="TROI"/>
    <s v="CN"/>
    <n v="3"/>
    <x v="1"/>
  </r>
  <r>
    <n v="37504101516647"/>
    <x v="456"/>
    <s v="Haneke par Haneke : entretiens avec Michel Cieutat et Philippe Rouyer"/>
    <s v="Paris : Stock, 2017"/>
    <s v="Haneke, Michael 1942-.... 460"/>
    <n v="2017"/>
    <s v="TROI"/>
    <s v="CN"/>
    <n v="3"/>
    <x v="1"/>
  </r>
  <r>
    <n v="37504101516720"/>
    <x v="451"/>
    <s v="Star Wars, un récit devenu légende : conflits, passions et trahisons : la saga décryptée / Nicolas Allard"/>
    <s v="Malakoff (Hauts-de-Seine) : Armand Colin, 2017"/>
    <s v="Allard, Nicolas 1986-.... 070"/>
    <n v="2017"/>
    <s v="TROI"/>
    <s v="CN"/>
    <n v="3"/>
    <x v="1"/>
  </r>
  <r>
    <n v="37504101518502"/>
    <x v="37"/>
    <s v="Pasolini : l'enragé de l'histoire / Mélinda Toën ; préface de Roberto Chiesi"/>
    <s v="Lille : Editions Laborintus , 2017"/>
    <s v="Toën, Melinda 1979-.... 070"/>
    <n v="2017"/>
    <s v="TROI"/>
    <s v="CN"/>
    <n v="3"/>
    <x v="1"/>
  </r>
  <r>
    <n v="37504101551750"/>
    <x v="728"/>
    <s v="The Hollywood war film : critical observations from World War I to Iraq / by Daniel Binns"/>
    <s v="Bristol Chicago : Intellect, 2017"/>
    <s v="Binns, Daniel"/>
    <n v="2017"/>
    <s v="TROI"/>
    <s v="CN"/>
    <n v="3"/>
    <x v="1"/>
  </r>
  <r>
    <n v="37504101610481"/>
    <x v="729"/>
    <s v="Dictionnaire des objets dans le cinéma / Yannick Lemari"/>
    <s v="Paris : Editions Dumane, 2017"/>
    <s v="Lemarié, Yannick"/>
    <n v="2017"/>
    <s v="TROI"/>
    <s v="CN"/>
    <n v="3"/>
    <x v="1"/>
  </r>
  <r>
    <n v="37504101625497"/>
    <x v="730"/>
    <s v="Romy Schneider, film par film / Isabelle Giordano ; avec la participation de Mathieu Guetta"/>
    <s v="Paris : Gallimard, 2017"/>
    <s v="Giordano, Isabelle 1963-.... 070"/>
    <n v="2017"/>
    <s v="TROI"/>
    <s v="CN"/>
    <n v="3"/>
    <x v="1"/>
  </r>
  <r>
    <n v="37504101631404"/>
    <x v="99"/>
    <s v="Les pixels de Paul Cézanne : et autres regards sur des artistes / Wim Wenders ; édition originale établie par Annette"/>
    <s v="Paris : Arche éditeur, 2017"/>
    <s v="Wenders, Wim 1945-.... 070"/>
    <n v="2017"/>
    <s v="TROI"/>
    <s v="CN"/>
    <n v="3"/>
    <x v="1"/>
  </r>
  <r>
    <n v="37504101635272"/>
    <x v="731"/>
    <s v="Sexe &amp; déviances"/>
    <s v="La Madeleine : LettMotif, DL 2017"/>
    <s v=""/>
    <n v="2017"/>
    <s v="TROI"/>
    <s v="CN"/>
    <n v="3"/>
    <x v="1"/>
  </r>
  <r>
    <n v="37504101670238"/>
    <x v="196"/>
    <s v="Cinéma russe contemporain, (r)évolutions / Eugénie Zvonkine, dir."/>
    <s v="Villeneuve-d'Ascq : Presses universitaires du Septentrion, 2017"/>
    <s v=""/>
    <n v="2017"/>
    <s v="TROI"/>
    <s v="CN"/>
    <n v="3"/>
    <x v="1"/>
  </r>
  <r>
    <n v="37504101673026"/>
    <x v="732"/>
    <s v="Samuel Fuller : le choc et la caresse / sous la direction de Jacques Déniel et Jean-François Rauger"/>
    <s v="Crisnée (Belgique) : Yellow now, 2018"/>
    <s v=""/>
    <n v="2018"/>
    <s v="TROI"/>
    <s v="CN"/>
    <n v="3"/>
    <x v="1"/>
  </r>
  <r>
    <n v="37504101673034"/>
    <x v="732"/>
    <s v="Samuel Fuller, un homme à fables / Jean Narboni"/>
    <s v="Nantes : Capricci éditions, 2017"/>
    <s v="Narboni, Jean 1937-.... 070"/>
    <n v="2017"/>
    <s v="TROI"/>
    <s v="CN"/>
    <n v="3"/>
    <x v="1"/>
  </r>
  <r>
    <n v="37504101676516"/>
    <x v="37"/>
    <s v="Pier Paolo Pasolini entre art et philosophie / sous la direction de Véronique Le Ru et Fabrice Bourlez"/>
    <s v="Reims (Marne) : EPURE, 2018"/>
    <s v=""/>
    <n v="2018"/>
    <s v="TROI"/>
    <s v="CN"/>
    <n v="3"/>
    <x v="1"/>
  </r>
  <r>
    <n v="37504101687364"/>
    <x v="733"/>
    <s v="La critique d'art à l'écran : les arts plastiques / sous la direction de Sylvain Dreyer, Dominique Vaugeois"/>
    <s v="Villeneuve-d'Ascq (Nord) : Presses universitaires du Septentrion, 2018"/>
    <s v=""/>
    <n v="2018"/>
    <s v="TROI"/>
    <s v="CN"/>
    <n v="3"/>
    <x v="1"/>
  </r>
  <r>
    <n v="37504101696951"/>
    <x v="734"/>
    <s v="Encyclopédie de la guerre au cinéma et à la télévision / Jean-Pierre Andrevon"/>
    <s v="Paris : Vendémiaire, 2018"/>
    <s v="Andrevon, Jean-Pierre 1937-.... 070"/>
    <n v="2018"/>
    <s v="TROI"/>
    <s v="CN"/>
    <n v="3"/>
    <x v="1"/>
  </r>
  <r>
    <n v="37504101697645"/>
    <x v="735"/>
    <s v="Le voyeur et l'halluciné : au cinéma avec l'op art / Pauline Mari ; préface de Arnauld Pierre"/>
    <s v="Rennes : Presses universitaires de Rennes, 2018"/>
    <s v="Mari, Pauline 070"/>
    <n v="2018"/>
    <s v="TROI"/>
    <s v="CN"/>
    <n v="3"/>
    <x v="1"/>
  </r>
  <r>
    <n v="37504101698692"/>
    <x v="394"/>
    <s v="Le récit filmique / André Gardies"/>
    <s v="Vanves (Hauts-de-Seine) : Hachette, 2014"/>
    <s v="Gardies, André 1939-...."/>
    <n v="2014"/>
    <s v="TROI"/>
    <s v="CN"/>
    <n v="3"/>
    <x v="2"/>
  </r>
  <r>
    <n v="37504101709119"/>
    <x v="112"/>
    <s v="Fictions filmiques : comment (et pourquoi) le cinéma raconte des histoires / Jacques Aumont"/>
    <s v="Paris : Vrin, 2018"/>
    <s v="Aumont, Jacques 1942-.... 070"/>
    <n v="2018"/>
    <s v="TROI"/>
    <s v="CN"/>
    <n v="3"/>
    <x v="2"/>
  </r>
  <r>
    <n v="37504101711883"/>
    <x v="342"/>
    <s v="La révolution Sergio Leone / Gian Luca Farinelli, Christopher Frayling ; préface Frédéric Bonnaud"/>
    <s v="Paris : La Table ronde, 2018"/>
    <s v=""/>
    <n v="2018"/>
    <s v="TROI"/>
    <s v="CN"/>
    <n v="3"/>
    <x v="1"/>
  </r>
  <r>
    <n v="37504101715611"/>
    <x v="736"/>
    <s v="Produire des films : Afriques et Moyen-Orient / sous la direction de Claude Forest"/>
    <s v="Villeneuve-d'Ascq (Nord) : Presses universitaires du Septentrion, 2018"/>
    <s v=""/>
    <n v="2018"/>
    <s v="TROI"/>
    <s v="CN"/>
    <n v="3"/>
    <x v="1"/>
  </r>
  <r>
    <n v="37504101762860"/>
    <x v="25"/>
    <s v="Films des années 50 / édition Jürgen Müller"/>
    <s v="Cologne (Allemagne) : Taschen, 2018"/>
    <s v=""/>
    <n v="2018"/>
    <s v="TROI"/>
    <s v="CN"/>
    <n v="3"/>
    <x v="3"/>
  </r>
  <r>
    <n v="37504101762894"/>
    <x v="365"/>
    <s v="L'historien et le film / Christian Delage, Vincent Guigueno"/>
    <s v="Paris : Gallimard, 2018"/>
    <s v="Delage, Christian 1955-.... 070"/>
    <n v="2018"/>
    <s v="TROI"/>
    <s v="CN"/>
    <n v="3"/>
    <x v="2"/>
  </r>
  <r>
    <n v="37504101771275"/>
    <x v="737"/>
    <s v="Une télévision allumée : les arts dans le noir et blanc du tube cathodique / sous la direction de Viva Paci et Stéfa"/>
    <s v="Saint-Denis (Seine-Saint-Denis) : Presses universitaires de Vincennes, 2018"/>
    <s v=""/>
    <n v="2018"/>
    <s v="TROI"/>
    <s v="CN"/>
    <n v="3"/>
    <x v="1"/>
  </r>
  <r>
    <n v="37504101778973"/>
    <x v="661"/>
    <s v="Glissements progressifs du réel : les faux réveils au cinéma / Diane Arnaud"/>
    <s v="Pertuis (Vaucluse) : Rouge profond, 2018"/>
    <s v="Arnaud, Diane 1973-.... 070"/>
    <n v="2018"/>
    <s v="TROI"/>
    <s v="CN"/>
    <n v="3"/>
    <x v="1"/>
  </r>
  <r>
    <n v="37504101788576"/>
    <x v="738"/>
    <s v="L'Amérique latine en France : festivals des cinémas et territoires imaginaires / Amanda Rueda"/>
    <s v="Toulouse : Presses universitaires du Midi, 2018"/>
    <s v="Rueda, Amanda 1971-.... 070"/>
    <n v="2018"/>
    <s v="TROI"/>
    <s v="CN"/>
    <n v="3"/>
    <x v="1"/>
  </r>
  <r>
    <n v="37504101788584"/>
    <x v="739"/>
    <s v="La biopolitique vue du cinéma : L'âge de cristal / Joachim Daniel Dupuis, Abdel Aouacheria"/>
    <s v="Paris : L'Harmattan, 2018"/>
    <s v="Dupuis, Joachim Daniel 1974-.... 070"/>
    <n v="2018"/>
    <s v="TROI"/>
    <s v="CN"/>
    <n v="3"/>
    <x v="2"/>
  </r>
  <r>
    <n v="37504101788642"/>
    <x v="740"/>
    <s v="Quand le christianisme fait son cinéma : l'encyclopédie de plus de 1.200 films / Bruno de Seguins Pazzis"/>
    <s v="Paris : Cerf, 2018"/>
    <s v="Seguins Pazzis, Bruno de 070"/>
    <n v="2018"/>
    <s v="TROI"/>
    <s v="CN"/>
    <n v="3"/>
    <x v="1"/>
  </r>
  <r>
    <n v="37504101788667"/>
    <x v="296"/>
    <s v="2001, L'odyssée de l'espace de Stanley Kubrick = 2001, A space odyssey, 1968 / Roberto Lasagna ; traduit de l'italien p"/>
    <s v="Paris : Gremese, 2018"/>
    <s v="Lasagna, Roberto 1967-.... 070"/>
    <n v="2018"/>
    <s v="TROI"/>
    <s v="CN"/>
    <n v="3"/>
    <x v="1"/>
  </r>
  <r>
    <n v="37504101791679"/>
    <x v="741"/>
    <s v="L'atelier cinématographique de Siegfried Kracauer / Nia Perivolaropoulou ; avec ses projets de films traduits par Claud"/>
    <s v="Grenoble : De l'incidence-éditeur, 2018"/>
    <s v="Perivolaropoulou, Nia 070"/>
    <n v="2018"/>
    <s v="TROI"/>
    <s v="CN"/>
    <n v="3"/>
    <x v="2"/>
  </r>
  <r>
    <n v="37504101791687"/>
    <x v="55"/>
    <s v="Le Christ selon Pasolini / Pier Paolo Pasolini ; textes choisis, traduits et présentés par René de Ceccatty"/>
    <s v="Montrouge (Hauts-de-Seine) : Bayard, 2018"/>
    <s v="Pasolini, Pier Paolo 1922-1975 070"/>
    <n v="2018"/>
    <s v="TROI"/>
    <s v="CN"/>
    <n v="3"/>
    <x v="1"/>
  </r>
  <r>
    <n v="37504101791729"/>
    <x v="742"/>
    <s v="L'écran rouge : syndicalisme et cinéma de Gabin à Belmondo / sous la direction de Tangui Perron ; préface Costa-Gavr"/>
    <s v="Ivry-sur-Seine (Val-de-Marne) : Ed. de l'Atelier, 2018"/>
    <s v=""/>
    <n v="2018"/>
    <s v="TROI"/>
    <s v="CN"/>
    <n v="3"/>
    <x v="0"/>
  </r>
  <r>
    <n v="37504101856316"/>
    <x v="743"/>
    <s v="Entre déclin et renaissance, Les années 1980-2000 / sous la direction de Jean A. Gili ; [traductions de l'italien Dona"/>
    <s v="Toulouse : Editalie éditions, 2017"/>
    <s v=""/>
    <n v="2017"/>
    <s v="TROI"/>
    <s v="CN"/>
    <n v="3"/>
    <x v="4"/>
  </r>
  <r>
    <n v="37504101863502"/>
    <x v="744"/>
    <s v="La science fait son cinéma / Roland Lehoucq, Jean-Sébastien Steyer ; dessins de Cedric Bucaille"/>
    <s v="Saint Mammès : éditions du Bélial', 2018"/>
    <s v="Lehoucq, Roland 1965-...."/>
    <n v="2018"/>
    <s v="TROI"/>
    <s v="CN"/>
    <n v="3"/>
    <x v="1"/>
  </r>
  <r>
    <n v="37504101871968"/>
    <x v="74"/>
    <s v="Paris 1929 : Eisenstein, Bataille, Buñuel / Marie Rebecchi"/>
    <s v="[Paris] : Éditions Mimésis, DL 2018"/>
    <s v="Rebecchi, Marie 070"/>
    <n v="2018"/>
    <s v="TROI"/>
    <s v="CN"/>
    <n v="3"/>
    <x v="1"/>
  </r>
  <r>
    <n v="37504101880886"/>
    <x v="745"/>
    <s v="Xavier Dolan : l'indomptable / Laurent Beurdeley"/>
    <s v="Montréal : CRAM, 2019"/>
    <s v="Beurdeley, Laurent"/>
    <n v="2019"/>
    <s v="TROI"/>
    <s v="CN"/>
    <n v="3"/>
    <x v="1"/>
  </r>
  <r>
    <n v="37504101880969"/>
    <x v="746"/>
    <s v="Interdire de voir : sexe, violence et liberté d'expression au cinéma / Arnaud Esquerre"/>
    <s v="[Paris] : Fayard, DL 2019"/>
    <s v="Esquerre, Arnaud 1975-.... 070"/>
    <n v="2019"/>
    <s v="TROI"/>
    <s v="CN"/>
    <n v="3"/>
    <x v="0"/>
  </r>
  <r>
    <n v="37504101894267"/>
    <x v="747"/>
    <s v="Déconstruire au cinéma / Michel Arouimi"/>
    <s v="Paris : Orizons, 2019"/>
    <s v="Arouimi, Michel 070"/>
    <n v="2019"/>
    <s v="TROI"/>
    <s v="CN"/>
    <n v="3"/>
    <x v="1"/>
  </r>
  <r>
    <n v="37504101894275"/>
    <x v="748"/>
    <s v="Dictionnaire du péplum / Claude Aziza"/>
    <s v="Paris : Vendémiaire, 2019"/>
    <s v="Aziza, Claude 1937-.... 070"/>
    <n v="2019"/>
    <s v="TROI"/>
    <s v="CN"/>
    <n v="3"/>
    <x v="3"/>
  </r>
  <r>
    <n v="37504101902011"/>
    <x v="749"/>
    <s v="La caméra est une sorte de fétiche : filmer au Moyen-Orient / Amos Gita"/>
    <s v="Paris : Fayard, 2019"/>
    <s v="Gitaï, Amos 1950-.... 070"/>
    <n v="2019"/>
    <s v="TROI"/>
    <s v="CN"/>
    <n v="3"/>
    <x v="1"/>
  </r>
  <r>
    <n v="37504101927182"/>
    <x v="750"/>
    <s v="Encyclopédie du film noir. Volume 1 USA 1912-1960 / Patrick Brion"/>
    <s v="Paris : Éditions Télémaque, DL 2018"/>
    <s v="Brion, Patrick 1941-.... 070"/>
    <n v="2018"/>
    <s v="TROI"/>
    <s v="CN"/>
    <n v="3"/>
    <x v="1"/>
  </r>
  <r>
    <n v="37504101976346"/>
    <x v="751"/>
    <s v="Chroma : un livre de couleurs : juin '93 / Derek Jarman ; traduit de l'anglais par Jean-Baptiste Mellet"/>
    <s v="Paris : Eclat, 2019"/>
    <s v="Jarman, Derek 1942-1994 070"/>
    <n v="2019"/>
    <s v="TROI"/>
    <s v="CN"/>
    <n v="3"/>
    <x v="1"/>
  </r>
  <r>
    <n v="37504101977195"/>
    <x v="752"/>
    <s v="J'ai oublié / Bulle Ogier ; avec Anne Diatkine"/>
    <s v="Paris : Seuil, 2019"/>
    <s v="Ogier, Bulle 1939-.... 070"/>
    <n v="2019"/>
    <s v="TROI"/>
    <s v="CN"/>
    <n v="3"/>
    <x v="1"/>
  </r>
  <r>
    <n v="37504101977245"/>
    <x v="753"/>
    <s v="Ecrire l'analyse de film / sous la direction de Fabienne Costa, Térésa Faucon, Corinne Maury et Natacha Thiéry"/>
    <s v="Paris : Presses Sorbonne nouvelle, 2019"/>
    <s v=""/>
    <n v="2019"/>
    <s v="TROI"/>
    <s v="CN"/>
    <n v="3"/>
    <x v="1"/>
  </r>
  <r>
    <n v="37504101985941"/>
    <x v="754"/>
    <s v="Enfant terrible : autobiographie / Luc Besson"/>
    <s v="Paris : XO, 2019"/>
    <s v="Besson, Luc 1959-.... 070"/>
    <n v="2019"/>
    <s v="TROI"/>
    <s v="CN"/>
    <n v="3"/>
    <x v="1"/>
  </r>
  <r>
    <n v="37504101990412"/>
    <x v="755"/>
    <s v="Bruce Lee : gladiateur chinois / Adrien Gombeaud"/>
    <s v="Nantes : Capricci éditions, 2019"/>
    <s v="Gombeaud, Adrien 1975-.... 070"/>
    <n v="2019"/>
    <s v="TROI"/>
    <s v="CN"/>
    <n v="3"/>
    <x v="1"/>
  </r>
  <r>
    <n v="37504101990552"/>
    <x v="756"/>
    <s v="Station Métropolis, direction Coruscant : ville, science-fiction et sciences sociales / Alain Musset"/>
    <s v="Saint-Mammès (Seine-et-Marne) : le Bélial, 2019"/>
    <s v="Musset, Alain 1959-.... 070"/>
    <n v="2019"/>
    <s v="TROI"/>
    <s v="CN"/>
    <n v="3"/>
    <x v="1"/>
  </r>
  <r>
    <n v="37504102005954"/>
    <x v="757"/>
    <s v="Cinématique des muses / Ludovic Maubreuil"/>
    <s v="Paris : Pierre-Guillaume de Roux, 2019"/>
    <s v="Maubreuil, Ludovic 1968-.... 070"/>
    <n v="2019"/>
    <s v="TROI"/>
    <s v="CN"/>
    <n v="3"/>
    <x v="1"/>
  </r>
  <r>
    <n v="37504102066501"/>
    <x v="480"/>
    <s v="Alain Delon : film par film / Isabelle Giordano ; avec la participation de Mathieu Guetta"/>
    <s v="Paris : Gallimard, 2019"/>
    <s v="Giordano, Isabelle 1963-.... 070"/>
    <n v="2019"/>
    <s v="TROI"/>
    <s v="CN"/>
    <n v="3"/>
    <x v="1"/>
  </r>
  <r>
    <n v="37504102066576"/>
    <x v="758"/>
    <s v="Encyclopédie du western / Patrick Brion"/>
    <s v="Paris : Télémaque, 2019"/>
    <s v="Brion, Patrick 1941-.... 070"/>
    <n v="2019"/>
    <s v="TROI"/>
    <s v="CN"/>
    <n v="3"/>
    <x v="1"/>
  </r>
  <r>
    <n v="37504102066634"/>
    <x v="202"/>
    <s v="Mon désert rouge : sur les traces d'un tournage d'Antonioni / Morena Campani ; traduit de l'italien par Laurence Ollier"/>
    <s v="Paris : L'Harmattan, 2019"/>
    <s v="Campani, Morena 1968-.... 070"/>
    <n v="2019"/>
    <s v="TROI"/>
    <s v="CN"/>
    <n v="3"/>
    <x v="1"/>
  </r>
  <r>
    <n v="37504102067640"/>
    <x v="759"/>
    <s v="Cinéastes (autochtones) : la souveraineté culturelle en action / Sophie Gergaud"/>
    <s v="Laval : Warm, 2019"/>
    <s v="Gergaud, Sophie 070"/>
    <n v="2019"/>
    <s v="TROI"/>
    <s v="CN"/>
    <n v="3"/>
    <x v="1"/>
  </r>
  <r>
    <n v="37504102159454"/>
    <x v="760"/>
    <s v="La sagesse de la monteuse de film / Noëlle Boisson"/>
    <s v="Paris : Editions du 81, 2019"/>
    <s v="Boisson, Noëlle 1944-.... 070"/>
    <n v="2019"/>
    <s v="TROI"/>
    <s v="CN"/>
    <n v="3"/>
    <x v="1"/>
  </r>
  <r>
    <n v="37504102183512"/>
    <x v="48"/>
    <s v="Leçons de cinéma : masterclasses des plus grands réalisateurs / Laurent Tirard"/>
    <s v="Paris : Nouveau Monde éditions, 2020"/>
    <s v="Tirard, Laurent 1967-.... 070"/>
    <n v="2020"/>
    <s v="TROI"/>
    <s v="CN"/>
    <n v="3"/>
    <x v="1"/>
  </r>
  <r>
    <n v="37504102190822"/>
    <x v="761"/>
    <s v="A l'écoute des sons au cinéma / Suzanne Tanner Béguelin"/>
    <s v="Paris : L'Harmattan, 2020"/>
    <s v="Tanner Béguelin, Suzanne 070"/>
    <n v="2020"/>
    <s v="TROI"/>
    <s v="CN"/>
    <n v="3"/>
    <x v="2"/>
  </r>
  <r>
    <n v="37504102200621"/>
    <x v="762"/>
    <s v="Etats et cinéma en Afriques francophones : pourquoi un désert cinématographique ? / coordonné par Claude Forest"/>
    <s v="Paris : L'Harmattan, 2020"/>
    <s v=""/>
    <n v="2020"/>
    <s v="TROI"/>
    <s v="CN"/>
    <n v="3"/>
    <x v="5"/>
  </r>
  <r>
    <n v="37504102200670"/>
    <x v="31"/>
    <s v="Alfred Hitchcock et les femmes / Nicolas Bonnal"/>
    <s v="Paris : Dualpha, 2020"/>
    <s v="Bonnal, Nicolas 1961-.... 070"/>
    <n v="2020"/>
    <s v="TROI"/>
    <s v="CN"/>
    <n v="3"/>
    <x v="1"/>
  </r>
  <r>
    <n v="37504102228119"/>
    <x v="763"/>
    <s v="Aux frontières du voir : brouillards, brumes et fumées dans les cinémas de genre / Stéphane Bex"/>
    <s v="Pertuis (Vaucluse) : Rouge profond, 2020"/>
    <s v="Bex, Stéphane 070"/>
    <n v="2020"/>
    <s v="TROI"/>
    <s v="CN"/>
    <n v="3"/>
    <x v="1"/>
  </r>
  <r>
    <n v="37504102228168"/>
    <x v="764"/>
    <s v="Cyborgs versus androïdes : l'homme-machine au cinéma / une anthologie programmée par Claude Gaillard"/>
    <s v="Châtillon : Omaké books, DL 2020"/>
    <s v="Gaillard, Claude 1975-.... 070"/>
    <n v="2020"/>
    <s v="TROI"/>
    <s v="CN"/>
    <n v="3"/>
    <x v="1"/>
  </r>
  <r>
    <n v="37504102228416"/>
    <x v="451"/>
    <s v="Tout l'art de Star Wars : l'ascension de Skywalker / Phil Szostak ; avant-propos Doug Chiang"/>
    <s v="Paris : Huginn &amp; Muninn, 2020"/>
    <s v="Szostak, Phil 070"/>
    <n v="2020"/>
    <s v="TROI"/>
    <s v="CN"/>
    <n v="3"/>
    <x v="1"/>
  </r>
  <r>
    <n v="37504102229208"/>
    <x v="387"/>
    <s v="Cinéma à l'université : le regard et le geste / sous la direction de Serge Le Péron et Frédéric Sojcher"/>
    <s v="Bruxelles : les Impressions nouvelles, 2020"/>
    <s v=""/>
    <n v="2020"/>
    <s v="TROI"/>
    <s v="CN"/>
    <n v="3"/>
    <x v="2"/>
  </r>
  <r>
    <n v="37504102262670"/>
    <x v="765"/>
    <s v="Bourvil : de rire et de tendresse / Philippe Crocq et Jean Mareska ; préface Tom Novembre"/>
    <s v="Toulouse : Privat SAS, 2020"/>
    <s v="Crocq, Philippe 1933-2017 070"/>
    <n v="2020"/>
    <s v="TROI"/>
    <s v="CN"/>
    <n v="3"/>
    <x v="1"/>
  </r>
  <r>
    <n v="37504102265871"/>
    <x v="185"/>
    <s v="La maman et la putain de Jean Eustache / sous la direction d'Arnaud Duprat &amp; Vincent Lowy"/>
    <s v="Latresne (Gironde) : le Bord de l'eau, 2020"/>
    <s v=""/>
    <n v="2020"/>
    <s v="TROI"/>
    <s v="CN"/>
    <n v="3"/>
    <x v="1"/>
  </r>
  <r>
    <n v="37504102269048"/>
    <x v="149"/>
    <s v="Cinémas en communs / Robert Bonamy"/>
    <s v="Montreuil (Seine-Saint-Denis) : Ed. de l'Oeil, 2020"/>
    <s v="Bonamy, Robert 070"/>
    <n v="2020"/>
    <s v="TROI"/>
    <s v="CN"/>
    <n v="3"/>
    <x v="2"/>
  </r>
  <r>
    <n v="37504102277025"/>
    <x v="766"/>
    <s v="Filmer sous la contrainte : le cinéma portugais pendant l'État nouveau de Salazar (1933-1974) / Eurydice Da Silva ;"/>
    <s v="Bruxelles : Peter Lang"/>
    <s v="Da Silva, Eurydice 070"/>
    <n v="2022"/>
    <s v="TROI"/>
    <s v="CN"/>
    <n v="3"/>
    <x v="1"/>
  </r>
  <r>
    <n v="37504102293840"/>
    <x v="37"/>
    <s v="Le grand chant : Pasolini : poète et cinéaste / Hervé Joubert-Laurencin"/>
    <s v="Paris : Éditions Macula"/>
    <s v="Joubert-Laurencin, Hervé 1945-.... 070"/>
    <n v="2022"/>
    <s v="TROI"/>
    <s v="CN"/>
    <n v="3"/>
    <x v="1"/>
  </r>
  <r>
    <n v="37504102293873"/>
    <x v="767"/>
    <s v="Pedro Costa : les chambres du cinéaste / Jacques Rancière ; avec la participation de Cyril Neyrat"/>
    <s v="Montreuil (Seine-Saint-Denis) : Les éditions de l'Œil, DL 2022"/>
    <s v="Rancière, Jacques 1940-.... 070 470"/>
    <n v="2022"/>
    <s v="TROI"/>
    <s v="CN"/>
    <n v="3"/>
    <x v="1"/>
  </r>
  <r>
    <n v="37504102300090"/>
    <x v="768"/>
    <s v="Pour un art radiophonique / Paul Deharme"/>
    <s v="Paris : Éditions Allia, 2022"/>
    <s v="Deharme, Paul 1898-1934 070"/>
    <n v="2022"/>
    <s v="TROI"/>
    <s v="CN"/>
    <n v="3"/>
    <x v="1"/>
  </r>
  <r>
    <n v="37504102300652"/>
    <x v="769"/>
    <s v="100 lieux mythiques de séries / [textes, Nicolas Albert, Damien Duarte, Gilles Rolland]"/>
    <s v="[Vouneuil-sous-Biard] : Fantrippers, DL 2022"/>
    <s v="Albert, Nicolas 1978-.... 070"/>
    <n v="2022"/>
    <s v="TROI"/>
    <s v="CN"/>
    <n v="3"/>
    <x v="1"/>
  </r>
  <r>
    <n v="37504102354519"/>
    <x v="770"/>
    <s v="Un cinéma en quête de poésie / études réunies et présentées par Nadja Cohen"/>
    <s v="[Bruxelles] : les Impressions nouvelles, DL 2021"/>
    <s v="Cohen, Nadja 1979-.... 340"/>
    <n v="2021"/>
    <s v="TROI"/>
    <s v="CN"/>
    <n v="3"/>
    <x v="2"/>
  </r>
  <r>
    <n v="37504102355631"/>
    <x v="771"/>
    <s v="Kelly Reichardt : l'Amérique retraversée / Judith Revault d'Allonnes"/>
    <s v="Paris : Ed. du Centre Pompidou Saint-Vincent-de-Mercuze (Isère) : De l'incidence-éditeur, 2021"/>
    <s v="Revault d'Allonnes, Judith 070"/>
    <n v="2021"/>
    <s v="TROI"/>
    <s v="CN"/>
    <n v="3"/>
    <x v="1"/>
  </r>
  <r>
    <n v="37504102360623"/>
    <x v="296"/>
    <s v="C'etait Kubrick / Michael Herr ; traduit de l'anglais (Etats-Unis) par Erwann Lameignere"/>
    <s v="Paris : Editions Seguier, DL 2021"/>
    <s v="Herr, Michael 1940-2016 070"/>
    <n v="2021"/>
    <s v="TROI"/>
    <s v="CN"/>
    <n v="3"/>
    <x v="1"/>
  </r>
  <r>
    <n v="37504102360672"/>
    <x v="326"/>
    <s v="John Cassavetes : imaginaire des corps, entre la scène et l'écran / sous la direction de Alix de Morant, Céline Satu"/>
    <s v="Aix-en-Provence : Presses Universitaires de Provence, 2021"/>
    <s v="Morant, Alix de 1961-.... 651"/>
    <n v="2021"/>
    <s v="TROI"/>
    <s v="CN"/>
    <n v="3"/>
    <x v="1"/>
  </r>
  <r>
    <n v="37504102360706"/>
    <x v="248"/>
    <s v="Marlene Dietrich : celle qui avait la voix"/>
    <s v="Nantes : Capricci, 2021"/>
    <s v="Larbey, Camille 1986-...."/>
    <m/>
    <s v="TROI"/>
    <s v="CN"/>
    <n v="3"/>
    <x v="1"/>
  </r>
  <r>
    <n v="37504102382742"/>
    <x v="772"/>
    <s v="Le feu ne tue pas un dragon : Game of thrones : l'histoire officielle du making of de la série / James Hibberd"/>
    <s v="Paris : Pygmalion, 2020"/>
    <s v="Hibberd, James 070"/>
    <n v="2020"/>
    <s v="TROI"/>
    <s v="CN"/>
    <n v="3"/>
    <x v="1"/>
  </r>
  <r>
    <n v="37504102391388"/>
    <x v="773"/>
    <s v="Bram Stoker's Dracula : Dracula de Francis Ford Coppola, 1992 / Anna Berra ; traduit de l'italien par Mireille Bonetto"/>
    <s v="Paris : Gremese, 2021"/>
    <s v="Berra, Anna 070"/>
    <n v="2021"/>
    <s v="TROI"/>
    <s v="CN"/>
    <n v="3"/>
    <x v="1"/>
  </r>
  <r>
    <n v="37504102391420"/>
    <x v="774"/>
    <s v="L'ordinaire au cinéma / Arnaud Guigue"/>
    <s v="Paris : CNRS éditions, DL 2021"/>
    <s v="Guigue, Arnaud 070"/>
    <n v="2021"/>
    <s v="TROI"/>
    <s v="CN"/>
    <n v="3"/>
    <x v="1"/>
  </r>
  <r>
    <n v="37504102406699"/>
    <x v="775"/>
    <s v="Bertrand Blier, cruelle beauté / Vincent Roussel ; préface Claire Micallef"/>
    <s v="Paris : Marest éditeur, 2020"/>
    <s v="Roussel, Vincent 1972-.... 070"/>
    <n v="2020"/>
    <s v="TROI"/>
    <s v="CN"/>
    <n v="3"/>
    <x v="1"/>
  </r>
  <r>
    <n v="37504102406772"/>
    <x v="776"/>
    <s v="Censure &amp; cinéma en France / Christophe Triollet, Norbert Moutier, Jean-François Théry et al."/>
    <s v="La Madeleine (Nord) : Lett Motif, 2020"/>
    <s v=""/>
    <n v="2020"/>
    <s v="TROI"/>
    <s v="CN"/>
    <n v="3"/>
    <x v="2"/>
  </r>
  <r>
    <n v="37504102423173"/>
    <x v="126"/>
    <s v="Le cinéma italien de 1945 à nos jours / Laurence Schifano"/>
    <s v="Malakoff : Armand Colin, DL 2022"/>
    <s v="Schifano, Laurence 1947-.... 070"/>
    <n v="2022"/>
    <s v="TROI"/>
    <s v="CN"/>
    <n v="3"/>
    <x v="4"/>
  </r>
  <r>
    <n v="37504102423215"/>
    <x v="497"/>
    <s v="Modernités de Charlie Chaplin : un cinéaste dans l'œil des avant-gardes / sous la direction de Claire Lebossé et Jo"/>
    <s v="[Bruxelles] : Les Impressions nouvelles, DL 2022"/>
    <s v="Lebossé, Claire 1983-.... 651"/>
    <n v="2022"/>
    <s v="TROI"/>
    <s v="CN"/>
    <n v="3"/>
    <x v="1"/>
  </r>
  <r>
    <n v="37504102425947"/>
    <x v="288"/>
    <s v="Analyser un film : de l'émotion à l'interprétation / Laurent Jullier"/>
    <s v="[Paris] : Flammarion, DL 2022"/>
    <s v="Jullier, Laurent 1960-.... 070"/>
    <n v="2022"/>
    <s v="TROI"/>
    <s v="CN"/>
    <n v="3"/>
    <x v="2"/>
  </r>
  <r>
    <n v="37504102425988"/>
    <x v="777"/>
    <s v="La fée-cinéma : autobiographie d'une pionnière / Alice Guy ; [préfaces de Céline Sciamma, Nathalie Masduraud et V"/>
    <s v="Paris : Gallimard, DL 2022"/>
    <s v="Guy-Blaché, Alice 1873-1968 070"/>
    <n v="2022"/>
    <s v="TROI"/>
    <s v="CN"/>
    <n v="3"/>
    <x v="1"/>
  </r>
  <r>
    <n v="37504102451158"/>
    <x v="778"/>
    <s v="Delphine Seyrig : en constructions / Jean-Marc Lalanne"/>
    <s v="[Nantes] : Capricci, DL 2023"/>
    <s v="Lalanne, Jean-Marc 070"/>
    <n v="2023"/>
    <s v="TROI"/>
    <s v="CN"/>
    <n v="3"/>
    <x v="1"/>
  </r>
  <r>
    <n v="37504102491121"/>
    <x v="296"/>
    <s v="&quot;2001 l'odyssée de l'espace&quot; : au carrefour des arts et des sciences / ouvrage collectif dirigé par Christopher Lee R"/>
    <s v="Palaiseau [Essonne] : Les éditions de l’École polytechnique, DL 2021"/>
    <s v="Robinson, Christopher 1964-.... 070"/>
    <n v="2021"/>
    <s v="TROI"/>
    <s v="CN"/>
    <n v="3"/>
    <x v="1"/>
  </r>
  <r>
    <n v="37504102558184"/>
    <x v="520"/>
    <s v="Christopher Nolan, la possibilité d'un monde / Timothée Gérardin"/>
    <s v="Levallois-Perret (Hauts-de-Seine) : Playlist society, 2021"/>
    <s v="Gérardin, Timothée 070"/>
    <n v="2021"/>
    <s v="TROI"/>
    <s v="CN"/>
    <n v="3"/>
    <x v="1"/>
  </r>
  <r>
    <n v="37504102563135"/>
    <x v="225"/>
    <s v="L'art de &quot;Le château dans le ciel&quot; / un film de Hayao Miyazaki ; [avec le Studio Ghibli]"/>
    <s v="Grenoble : Glénat, DL 2021"/>
    <s v="Miyazaki, Hayao 1941-.... 070"/>
    <n v="2021"/>
    <s v="TROI"/>
    <s v="CN"/>
    <n v="3"/>
    <x v="1"/>
  </r>
  <r>
    <n v="37504102563614"/>
    <x v="779"/>
    <s v="Le Nocturne et l'émergence de la couleur : Cinéma et photographie"/>
    <s v="RENNES : Presses universitaires de Rennes, 2021"/>
    <s v="Langendorff, Judith 1969-...."/>
    <n v="2021"/>
    <s v="TROI"/>
    <s v="CN"/>
    <n v="3"/>
    <x v="2"/>
  </r>
  <r>
    <n v="37504102563705"/>
    <x v="780"/>
    <s v="Survivre à Hollywood / Richard Fleischer ; traduit de l'anglais (États-Unis) par Julien Guérif... ; &quot;Rencontre autour"/>
    <s v="Paris : Marest éditeur, 2021"/>
    <s v="Fleischer, Richard 1916-2006 070"/>
    <n v="2021"/>
    <s v="TROI"/>
    <s v="CN"/>
    <n v="3"/>
    <x v="1"/>
  </r>
  <r>
    <n v="37504102563713"/>
    <x v="781"/>
    <s v="RKO radio pictures : naissance d'un titan / Richard B. Jewell ; traduit de l'anglais par Pierre-Henri Loÿs et Gaëlle L"/>
    <s v="[Paris] : Lobster, DL 2021"/>
    <s v="Jewell, Richard B. 1945-.... 070"/>
    <n v="2021"/>
    <s v="TROI"/>
    <s v="CN"/>
    <n v="3"/>
    <x v="1"/>
  </r>
  <r>
    <n v="37504102571260"/>
    <x v="520"/>
    <s v="L'œuvre de Christopher Nolan : les théorèmes de l'illusion / Guillaume Labrude"/>
    <s v="Toulouse : Third éditions, DL 2022"/>
    <s v="Labrude, Guillaume 1990-.... 070"/>
    <n v="2022"/>
    <s v="TROI"/>
    <s v="CN"/>
    <n v="3"/>
    <x v="1"/>
  </r>
  <r>
    <n v="37504102582143"/>
    <x v="782"/>
    <s v="Orient : Maghreb-Proche-Moyen-Extrême : censure &amp; cinéma / [ouvrage dirigé par Christophe Triollet]"/>
    <s v="La Madeleine : Éditions LettMotif, DL 2022"/>
    <s v="Triollet, Christophe 651"/>
    <n v="2022"/>
    <s v="TROI"/>
    <s v="CN"/>
    <n v="3"/>
    <x v="2"/>
  </r>
  <r>
    <n v="37504102582184"/>
    <x v="783"/>
    <s v="Des mondes possibles : Le Service de la Recherche de la télévision française et le cinéma d'animation"/>
    <s v="Bry-sur-Marne Cedex : Institut national de l'audiovisuel, 2022"/>
    <s v="Denis, Sébastien 1973-...."/>
    <n v="2022"/>
    <s v="TROI"/>
    <s v="CN"/>
    <n v="3"/>
    <x v="1"/>
  </r>
  <r>
    <n v="37504102593322"/>
    <x v="784"/>
    <s v="Le cinéma n'est plus ce qu'il était... : mutations d'une industrie de l'imaginaire / Joëlle Farchy"/>
    <s v="Paris : Presses des Mines - TRANSVALOR, DL 2022"/>
    <s v="Farchy, Joëlle 070"/>
    <n v="2022"/>
    <s v="TROI"/>
    <s v="CN"/>
    <n v="3"/>
    <x v="1"/>
  </r>
  <r>
    <n v="37504102593827"/>
    <x v="50"/>
    <s v="Godard et la société française des années 1960 / Jean-Pierre Esquenazi ; préface de Michel Marie"/>
    <s v="Paris : Armand Colin, DL 2004"/>
    <s v="Esquenazi, Jean-Pierre 1950-.... 070"/>
    <n v="2004"/>
    <s v="TROI"/>
    <s v="CN"/>
    <n v="3"/>
    <x v="1"/>
  </r>
  <r>
    <n v="37504102593843"/>
    <x v="785"/>
    <s v="Michel Ocelot : le poète des ombres / Nathan Bonvallet"/>
    <s v="Toulouse : Third Editions, DL 2022"/>
    <s v="Bonvallet, Nathan 1991-.... 070"/>
    <n v="2022"/>
    <s v="TROI"/>
    <s v="CN"/>
    <n v="3"/>
    <x v="1"/>
  </r>
  <r>
    <n v="37504102600010"/>
    <x v="31"/>
    <s v="Sir Alfred Hitchcock, cinéaste anglais / Jean-Loup Bourget"/>
    <s v="Paris : Classiques Garnier, 2021"/>
    <s v="Bourget, Jean-Loup 1944-.... 070"/>
    <n v="2021"/>
    <s v="TROI"/>
    <s v="CN"/>
    <n v="3"/>
    <x v="1"/>
  </r>
  <r>
    <n v="37504102600085"/>
    <x v="786"/>
    <s v="&quot;Portier de nuit&quot; : Liliana Cavani / Véronique Bergen"/>
    <s v="[Bruxelles] : Les Impressions nouvelles, DL 2021"/>
    <s v="Bergen, Véronique 1962-.... 070"/>
    <n v="2021"/>
    <s v="TROI"/>
    <s v="CN"/>
    <n v="3"/>
    <x v="1"/>
  </r>
  <r>
    <n v="37504102611595"/>
    <x v="787"/>
    <s v="Sport et cinéma / Julien Camy &amp; Gérard Camy"/>
    <s v="Paris : Amphora"/>
    <s v="Camy, Julien 070"/>
    <n v="2021"/>
    <s v="TROI"/>
    <s v="CN"/>
    <n v="3"/>
    <x v="1"/>
  </r>
  <r>
    <n v="37504102612213"/>
    <x v="788"/>
    <s v="Les grandes gueules du cinéma français : quand Gabin, Ventura, Belmondo et Delon régnaient sur le grand écran / Phil"/>
    <s v="Paris : Hugo doc, DL 2021"/>
    <s v="Lombard, Philippe 1972-.... 070"/>
    <n v="2021"/>
    <s v="TROI"/>
    <s v="CN"/>
    <n v="3"/>
    <x v="1"/>
  </r>
  <r>
    <n v="37504102617022"/>
    <x v="789"/>
    <s v="Matrix : En quête de nos futurs"/>
    <s v="PARIS : Le Passeur Éditeur, 2022"/>
    <s v="Encel, Stéphane 1976-...."/>
    <n v="2022"/>
    <s v="TROI"/>
    <s v="CN"/>
    <n v="3"/>
    <x v="1"/>
  </r>
  <r>
    <n v="37504102643119"/>
    <x v="790"/>
    <s v="Clint Eastwood : le dernier des géants / Guillaume Evin ; [Ariane Galateau, concep. graphique]"/>
    <s v="Paris : Hugo Image, DL 2021"/>
    <s v="Evin, Guillaume 1971-.... 070"/>
    <n v="2021"/>
    <s v="TROI"/>
    <s v="CN"/>
    <n v="3"/>
    <x v="1"/>
  </r>
  <r>
    <n v="37504102647854"/>
    <x v="791"/>
    <s v="Puissances de la parole : à l'écoute des films / Mathias Lavin"/>
    <s v="[Sesto San Giovanni] : Éditions Mimésis"/>
    <s v="Lavin, Mathias 1974-.... 070"/>
    <n v="2021"/>
    <s v="TROI"/>
    <s v="CN"/>
    <n v="3"/>
    <x v="2"/>
  </r>
  <r>
    <n v="37504102671375"/>
    <x v="792"/>
    <s v="Top secret : cinéma &amp; espionnage : [exposition, Paris, Cinémathèque française du 21 octobre 2022 au 21 mai 2023, Ma"/>
    <s v="Paris : La Cinémathèque française : Flammarion, DL 2022"/>
    <s v="Midal, Alexandra 1969-.... 651 273"/>
    <n v="2022"/>
    <s v="TROI"/>
    <s v="CN"/>
    <n v="3"/>
    <x v="1"/>
  </r>
  <r>
    <n v="37504102703673"/>
    <x v="30"/>
    <s v="Tim Burton : un cinéma de la ré-imagination / Florence Cheron"/>
    <s v="Arras : Artois Presses Université, DL 2023"/>
    <s v="Cheron, Florence 070"/>
    <n v="2023"/>
    <s v="TROI"/>
    <s v="CN"/>
    <n v="3"/>
    <x v="1"/>
  </r>
  <r>
    <n v="37504100382884"/>
    <x v="793"/>
    <s v="Le marketing du cinéma / Xavier Albert et Jean-François Camilleri"/>
    <s v="Paris : Dixit, 2015"/>
    <s v="Camilleri, Jean-François 070"/>
    <n v="2015"/>
    <s v="TROI"/>
    <s v="CN"/>
    <n v="28"/>
    <x v="1"/>
  </r>
  <r>
    <n v="37504101487179"/>
    <x v="632"/>
    <s v="Une brève histoire du cinéma : 1895-2015 / Laurent Jullier, Martin Barnier"/>
    <s v="Paris : Pluriel, 2017"/>
    <s v="Jullier, Laurent 1960-.... 070"/>
    <n v="2017"/>
    <s v="TROI"/>
    <s v="CN"/>
    <n v="27"/>
    <x v="3"/>
  </r>
  <r>
    <n v="37504102293881"/>
    <x v="87"/>
    <s v="&quot;Police fédérale, Los Angeles&quot;, (&quot;To live and die in L.A.&quot;, 1985) de William Friedkin / Fabio Zanello ; sous la direct"/>
    <s v="Paris : Gremese, DL 2022"/>
    <s v="Zanello, Fabio 1969-.... 070"/>
    <n v="2022"/>
    <s v="TROI"/>
    <s v="CN"/>
    <n v="27"/>
    <x v="1"/>
  </r>
  <r>
    <n v="37504102513965"/>
    <x v="670"/>
    <s v="Les défis numériques du cinéma français / Pauline Escande-Gauqui"/>
    <s v="Neuilly : Atlande, DL 2021"/>
    <s v="Escande-Gauquié, Pauline 1974-.... 070"/>
    <n v="2021"/>
    <s v="TROI"/>
    <s v="CN"/>
    <n v="27"/>
    <x v="1"/>
  </r>
  <r>
    <n v="37504101759650"/>
    <x v="794"/>
    <s v="L'écriture de scénarios / Jean-Marie Roth"/>
    <s v="Paris : Dixit, 2018"/>
    <s v="Roth, Jean-Marie 070"/>
    <n v="2018"/>
    <s v="TROI"/>
    <s v="CN"/>
    <n v="25"/>
    <x v="1"/>
  </r>
  <r>
    <n v="37504004794143"/>
    <x v="795"/>
    <s v="Le cinéma expérimental / éd. Paul Young, Paul Duncan"/>
    <s v="Cologne (Allemagne) : Taschen, 2009"/>
    <s v=""/>
    <n v="2009"/>
    <s v="TROI"/>
    <s v="CN"/>
    <n v="24"/>
    <x v="1"/>
  </r>
  <r>
    <n v="37504102183447"/>
    <x v="796"/>
    <s v="Evaluer un scénario / Yves Lavandier"/>
    <s v="Bruxelles : les Impressions nouvelles, 2020"/>
    <s v="Lavandier, Yves 1959-.... 070"/>
    <n v="2020"/>
    <s v="TROI"/>
    <s v="CN"/>
    <n v="24"/>
    <x v="1"/>
  </r>
  <r>
    <n v="37504102185962"/>
    <x v="113"/>
    <s v="Economie du cinéma : perspectives stratégiques / Laurent Creton"/>
    <s v="Malakoff (Hauts-de-Seine) : Armand Colin, 2020"/>
    <s v="Creton, Laurent 070"/>
    <n v="2020"/>
    <s v="TROI"/>
    <s v="CN"/>
    <n v="24"/>
    <x v="1"/>
  </r>
  <r>
    <n v="37504004629471"/>
    <x v="121"/>
    <s v="Michael Mann / F. X. Feeney, Paul Duncan, éd. ; [traduit de l'anglais par Anne Le Bot]"/>
    <s v="Hongkong Köln Paris [etc.] : Taschen, cop. 2006"/>
    <s v="Feeney, F. X. 1953-...."/>
    <n v="2006"/>
    <s v="TROI"/>
    <s v="CN"/>
    <n v="22"/>
    <x v="1"/>
  </r>
  <r>
    <n v="37504100014495"/>
    <x v="797"/>
    <s v="Deleuze et le cinéma : l'armature philosophique des livres sur le cinéma / Jean-Michel Pamart"/>
    <s v="Paris : Kimé, 2012"/>
    <s v="Pamart, Jean-Michel"/>
    <n v="2012"/>
    <s v="TROI"/>
    <s v="CN"/>
    <n v="22"/>
    <x v="2"/>
  </r>
  <r>
    <n v="37504102265947"/>
    <x v="798"/>
    <s v="Le regard féminin : une révolution à l'écran / Iris Brey"/>
    <s v="Paris : Ed. de l'Olivier, 2020"/>
    <s v="Brey, Iris 070"/>
    <n v="2020"/>
    <s v="TROI"/>
    <s v="CN"/>
    <n v="22"/>
    <x v="1"/>
  </r>
  <r>
    <n v="37504102406707"/>
    <x v="799"/>
    <s v="Cassavetes par Cassavetes / Ray Carney ; traduit de l'anglais (Etats-Unis) par François Raison"/>
    <s v="Nantes : Capricci éditions, 2020"/>
    <s v="Cassavetes, John 1929-1989 070"/>
    <n v="2020"/>
    <s v="TROI"/>
    <s v="CN"/>
    <n v="22"/>
    <x v="1"/>
  </r>
  <r>
    <n v="37504101496014"/>
    <x v="800"/>
    <s v="Cinéma et Internet : représentations, circulations, réceptions / coordonné par Chloé Delaporte"/>
    <s v="Paris : L'Harmattan, 2017"/>
    <s v=""/>
    <n v="2017"/>
    <s v="TROI"/>
    <s v="CN"/>
    <n v="21"/>
    <x v="1"/>
  </r>
  <r>
    <n v="37504101768453"/>
    <x v="657"/>
    <s v="Roland Barthes : en sortant du cinéma / sous la direction d'Antoine de Baecque, Marie Gil, Eric Marty"/>
    <s v="Paris : Hermann, 2018"/>
    <s v=""/>
    <n v="2018"/>
    <s v="TROI"/>
    <s v="CN"/>
    <n v="21"/>
    <x v="2"/>
  </r>
  <r>
    <n v="37504100014685"/>
    <x v="204"/>
    <s v="Corps et cadre : cinéma, éthique, politique / Jean-Louis Comolli"/>
    <s v="Lagrasse (Aude) : Verdier, 2012"/>
    <s v="Comolli, Jean-Louis 1941-2022"/>
    <n v="2012"/>
    <s v="TROI"/>
    <s v="CN"/>
    <n v="20"/>
    <x v="2"/>
  </r>
  <r>
    <n v="37504100735701"/>
    <x v="225"/>
    <s v="L'art de &quot;Mon voisin Totoro&quot; / un film de Hayao Miyazaki ; [avec le Studio Ghibli] ; [traduit du japonais par Virgile Ma"/>
    <s v="Grenoble : Glénat, impr. 2013"/>
    <s v="Miyazaki, Hayao 1941-...."/>
    <n v="2013"/>
    <s v="TROI"/>
    <s v="CN"/>
    <n v="20"/>
    <x v="1"/>
  </r>
  <r>
    <n v="37504101399200"/>
    <x v="801"/>
    <s v="Réaliser son premier court-métrage : technique et montage : le guide indispensable pour le réalisateur débutant, de"/>
    <s v="Paris : Eyrolles, 2017"/>
    <s v="Patmore, Chris 070"/>
    <n v="2017"/>
    <s v="TROI"/>
    <s v="CN"/>
    <n v="20"/>
    <x v="1"/>
  </r>
  <r>
    <n v="37504101671442"/>
    <x v="802"/>
    <s v="Au-delà du plaisir visuel : féminisme, énigmes, cinéphilie / Laura Mulvey"/>
    <s v="Milan (Italie) : Editions Mimésis, 2017"/>
    <s v="Mulvey, Laura 1941-.... 070"/>
    <n v="2017"/>
    <s v="TROI"/>
    <s v="CN"/>
    <n v="20"/>
    <x v="2"/>
  </r>
  <r>
    <n v="37504101673950"/>
    <x v="803"/>
    <s v="Les fondamentaux du scénario / Edouard Blanchot"/>
    <s v="Paris : Dixit, 2018"/>
    <s v="Blanchot, Édouard 070"/>
    <n v="2018"/>
    <s v="TROI"/>
    <s v="CN"/>
    <n v="20"/>
    <x v="1"/>
  </r>
  <r>
    <n v="37504101977161"/>
    <x v="804"/>
    <s v="Approche du scénario / Dominique Parent-Altier ; sous la direction de Francis Vanoye"/>
    <s v="Malakoff (Hauts-de-Seine) : Armand Colin, 2019"/>
    <s v="Parent-Altier, Dominique 070"/>
    <n v="2019"/>
    <s v="TROI"/>
    <s v="CN"/>
    <n v="20"/>
    <x v="1"/>
  </r>
  <r>
    <n v="37504102345749"/>
    <x v="805"/>
    <s v="Le cinéma de banlieue : représentation des quartiers populaires ? : enjeux d'un cinéma entre réalité et fantasme /"/>
    <s v="Paris : l'Harmattan, impr. 2020"/>
    <s v="Grodner, Manon 070"/>
    <n v="2020"/>
    <s v="TROI"/>
    <s v="CN"/>
    <n v="20"/>
    <x v="1"/>
  </r>
  <r>
    <n v="37504000005999"/>
    <x v="806"/>
    <s v="Emile Reynaud et l'image s'anima / Dominique Auzel ; préf. de Pierre Tchernia"/>
    <s v="Paris : Du May, 1992"/>
    <s v="Auzel, Dominique 1963-.... 070"/>
    <n v="1992"/>
    <s v="TROI"/>
    <s v="CN"/>
    <n v="2"/>
    <x v="3"/>
  </r>
  <r>
    <n v="37504000042786"/>
    <x v="807"/>
    <s v="Dictionnaire du fantastique / Alain Pozzuoli, Jean-Pierre Krémer"/>
    <s v="Paris : J. Grancher, 1992"/>
    <s v="Pozzuoli, Alain"/>
    <n v="1992"/>
    <s v="TROI"/>
    <s v="CN"/>
    <n v="2"/>
    <x v="1"/>
  </r>
  <r>
    <n v="37504000081073"/>
    <x v="808"/>
    <s v="Le Caire et le cinéma égyptien des années 80 = ossier coordonné par Marie-Claude Bénard, Jean-Charles Depaule et Ayman S"/>
    <s v="Le Caire : CEDEJ, 1990"/>
    <s v=""/>
    <n v="1990"/>
    <s v="TROI"/>
    <s v="CN"/>
    <n v="2"/>
    <x v="1"/>
  </r>
  <r>
    <n v="37504000084549"/>
    <x v="809"/>
    <s v="Le corps, l'histoire, le territoire : les rapports de genre dans le cinéma algérien / Ratiba Hadj-Moussa"/>
    <s v="Montréal : les Ed. Balzac Paris : Publisud, 1994"/>
    <s v="Hadj-Moussa, Ratiba 1956-.... 070"/>
    <n v="1994"/>
    <s v="TROI"/>
    <s v="CN"/>
    <n v="2"/>
    <x v="1"/>
  </r>
  <r>
    <n v="37504000129203"/>
    <x v="539"/>
    <s v="Max Linder était mon père / Maud Linder"/>
    <s v="[Paris] : Flammarion, 1992"/>
    <s v="Linder, Maud 1924-2017 070"/>
    <n v="1992"/>
    <s v="TROI"/>
    <s v="CN"/>
    <n v="2"/>
    <x v="1"/>
  </r>
  <r>
    <n v="37504000169845"/>
    <x v="810"/>
    <s v="Jean Grémillon : le cinéma est à vous / Geneviève Sellier"/>
    <s v="Paris : Méridiens-Klincksieck, 1989"/>
    <s v="Sellier, Geneviève 1949-...."/>
    <n v="1989"/>
    <s v="TROI"/>
    <s v="CN"/>
    <n v="2"/>
    <x v="1"/>
  </r>
  <r>
    <n v="37504000233534"/>
    <x v="811"/>
    <s v="Le cinéma coréen / sous la dir. d'Adriano Aprà ; textes d'An Pyǒnsǔp, Adriano Aprà, Chǒng Chaehyǒng... [et al.]"/>
    <s v="Paris : Centre Georges Pompidou, 1993"/>
    <s v=""/>
    <n v="1993"/>
    <s v="TROI"/>
    <s v="CN"/>
    <n v="2"/>
    <x v="1"/>
  </r>
  <r>
    <n v="37504000253896"/>
    <x v="812"/>
    <s v="Alice Guy-Blaché : 1873-1968 : la première femme cinéaste du monde / Victor Bachy"/>
    <s v="Perpignan : Institut Jean Vigo, 1993"/>
    <s v="Bachy, Victor"/>
    <n v="1993"/>
    <s v="TROI"/>
    <s v="CN"/>
    <n v="2"/>
    <x v="1"/>
  </r>
  <r>
    <n v="37504000312403"/>
    <x v="813"/>
    <s v="Michael Douglas : biographie / Alan Lawson ; [trad. par Philippe Périer]"/>
    <s v="Paris : Ramsay, 1993"/>
    <s v="Lawson, Alan 1948-.... 070"/>
    <n v="1993"/>
    <s v="TROI"/>
    <s v="CN"/>
    <n v="2"/>
    <x v="1"/>
  </r>
  <r>
    <n v="37504000381788"/>
    <x v="814"/>
    <s v="Les feuilletons historiques de la télévision française / Jacques Baudou, Jean-Jacques Schleret"/>
    <s v="Paris : Huitième art, 1992"/>
    <s v="Baudou, Jacques 1946-.... 070"/>
    <n v="1992"/>
    <s v="TROI"/>
    <s v="CN"/>
    <n v="2"/>
    <x v="1"/>
  </r>
  <r>
    <n v="37504000397917"/>
    <x v="815"/>
    <s v="Le récit au cinéma / Alain Masson"/>
    <s v="Paris : &quot;Cahiers du cinéma&quot;, 1994"/>
    <s v="Masson, Alain 1944-.... agrégé des lettres 070"/>
    <n v="1994"/>
    <s v="TROI"/>
    <s v="CN"/>
    <n v="2"/>
    <x v="2"/>
  </r>
  <r>
    <n v="37504000404309"/>
    <x v="285"/>
    <s v="Vincente Minnelli / François Guérif"/>
    <s v="[Paris] : ÉDILIG, 1984"/>
    <s v="Guérif, François 1944-.... 070"/>
    <n v="1984"/>
    <s v="TROI"/>
    <s v="CN"/>
    <n v="2"/>
    <x v="1"/>
  </r>
  <r>
    <n v="37504000438505"/>
    <x v="816"/>
    <s v="Les Belles années du cinéma : à travers la carte postale : 1895-1935 / [cartes postales réunies et présentées par]"/>
    <s v="Paris : Éditions de l'Amateur, 1979"/>
    <s v=""/>
    <n v="1979"/>
    <s v="TROI"/>
    <s v="CN"/>
    <n v="2"/>
    <x v="1"/>
  </r>
  <r>
    <n v="37504000454809"/>
    <x v="817"/>
    <s v="Correspondances : 1890-1953 / Auguste et Louis Lumière ; éd. établie et annotée par Jacques Rittaud-Hutinet... ; pr"/>
    <s v="[Paris] : &quot;Cahiers du cinéma&quot;, 1994"/>
    <s v="Lumière, Auguste 1862-1954 070"/>
    <n v="1994"/>
    <s v="TROI"/>
    <s v="CN"/>
    <n v="2"/>
    <x v="1"/>
  </r>
  <r>
    <n v="37504000517993"/>
    <x v="818"/>
    <s v="MGM : splendeur du cinéma américain / de Peter Hay ; trad. par Paule Pagliano ; préf. de Patrick Brion"/>
    <s v="[Paris] : Bordas, 1993"/>
    <s v="Hay, Peter 070"/>
    <n v="1993"/>
    <s v="TROI"/>
    <s v="CN"/>
    <n v="2"/>
    <x v="1"/>
  </r>
  <r>
    <n v="37504000519684"/>
    <x v="819"/>
    <s v="Eclair : un siècle de cinéma à Epinay-sur-Seine / direction d'ouvrage Eric Le Roy et Laurent Billia ; préf. Pierre Tcher"/>
    <s v="Paris : Calmann-Lévy, 1995"/>
    <s v=""/>
    <n v="1995"/>
    <s v="TROI"/>
    <s v="CN"/>
    <n v="2"/>
    <x v="0"/>
  </r>
  <r>
    <n v="37504000541894"/>
    <x v="820"/>
    <s v="Opéra et théâtre dans le cinéma d'aujourd'hui / Youssef Ishaghpour"/>
    <s v="Paris : Éd. la Différence, 1995"/>
    <s v="Ishaghpour, Youssef 1940-2021 070"/>
    <n v="1995"/>
    <s v="TROI"/>
    <s v="CN"/>
    <n v="2"/>
    <x v="2"/>
  </r>
  <r>
    <n v="37504000576114"/>
    <x v="821"/>
    <s v="Alberto Sordi / Claudio G. Fava ; collab. alle ricerche Umberto Tani"/>
    <s v="Roma : Gremese, 1989"/>
    <s v="Fava, Claudio G. 1929-2014"/>
    <n v="1989"/>
    <s v="TROI"/>
    <s v="CN"/>
    <n v="2"/>
    <x v="1"/>
  </r>
  <r>
    <n v="37504000579878"/>
    <x v="290"/>
    <s v="Errance et points de repère chez Wim Wenders / Denise Cayla"/>
    <s v="Bern[etc] : Peter Lang, 1995"/>
    <s v="Cayla, Denise 1948-...."/>
    <n v="1994"/>
    <s v="TROI"/>
    <s v="CN"/>
    <n v="2"/>
    <x v="1"/>
  </r>
  <r>
    <n v="37504000666196"/>
    <x v="822"/>
    <s v="Dictionnaire des cinéastes du Maghreb / Roy Armes ; trad. de l'anglais par Valérie Beunardeau"/>
    <s v="Paris : Association des trois mondes, 1996"/>
    <s v="Armes, Roy 1937-.... 070"/>
    <n v="1996"/>
    <s v="TROI"/>
    <s v="CN"/>
    <n v="2"/>
    <x v="1"/>
  </r>
  <r>
    <n v="37504000696060"/>
    <x v="518"/>
    <s v="Chantal Akerman : &quot;D'Est&quot; au bord de la fiction / exposition organisée par le Palais des Beaux-Arts de Bruxelles et la G"/>
    <s v="Paris : Ed. du Jeu de Paume, 1995"/>
    <s v=""/>
    <n v="1995"/>
    <s v="TROI"/>
    <s v="CN"/>
    <n v="2"/>
    <x v="1"/>
  </r>
  <r>
    <n v="37504000696763"/>
    <x v="202"/>
    <s v="Avec Michelangelo Antonioni : chronique d'un film / Wim Wenders ; photogr. en coul. de Wim Wenders ; photogr. en noir et"/>
    <s v="Paris : L'Arche, 1995"/>
    <s v="Wenders, Wim 1945-...."/>
    <n v="1995"/>
    <s v="TROI"/>
    <s v="CN"/>
    <n v="2"/>
    <x v="1"/>
  </r>
  <r>
    <n v="37504000708865"/>
    <x v="823"/>
    <s v="La lettre volante : quatre essais sur le cinéma d'animation / Hervé Joubert-Laurencin"/>
    <s v="Paris : Presses de la Sorbonne nouvelle, 1997"/>
    <s v="Joubert-Laurencin, Hervé 1945-...."/>
    <n v="1997"/>
    <s v="TROI"/>
    <s v="CN"/>
    <n v="2"/>
    <x v="1"/>
  </r>
  <r>
    <n v="37504000727063"/>
    <x v="824"/>
    <s v="Le cinéma sud-coréen : du confucianisme à l'avant-garde : splendeurs et misères du réalisme dans le nouvel ordre sp"/>
    <s v="Paris : L'Harmattan, 1997"/>
    <s v="Coppola, Antoine 1965-...."/>
    <n v="1996"/>
    <s v="TROI"/>
    <s v="CN"/>
    <n v="2"/>
    <x v="1"/>
  </r>
  <r>
    <n v="37504000732550"/>
    <x v="40"/>
    <s v="Le mouvement continué : catalogue illustré de la collection des appareils de la Cinémathèque française / Laurent Mannoni"/>
    <s v="Milano : Mazzotta Paris : Cinémathèque française, 1996"/>
    <s v="Mannoni, Laurent 1966-...."/>
    <n v="1996"/>
    <s v="TROI"/>
    <s v="CN"/>
    <n v="2"/>
    <x v="3"/>
  </r>
  <r>
    <n v="37504000741742"/>
    <x v="825"/>
    <s v="Conversations avec Manoel de Oliveira / par Antoine de Baecque et Jacques Parsi"/>
    <s v="Paris : Cahiers du cinéma, 1996"/>
    <s v="Oliveira, Manoel de 1908-2015"/>
    <n v="1996"/>
    <s v="TROI"/>
    <s v="CN"/>
    <n v="2"/>
    <x v="1"/>
  </r>
  <r>
    <n v="37504000752533"/>
    <x v="826"/>
    <s v="Arletty / Denis Demonpion"/>
    <s v="Paris : Flammarion, 1996"/>
    <s v="Demonpion, Denis 1954-"/>
    <n v="1996"/>
    <s v="TROI"/>
    <s v="CN"/>
    <n v="2"/>
    <x v="1"/>
  </r>
  <r>
    <n v="37504000756146"/>
    <x v="305"/>
    <s v="De Niro / John Parker ; trad. de l'anglais par Robert Devreux"/>
    <s v="Paris : France-Empire, 1996"/>
    <s v="Parker, John 1938-...."/>
    <n v="1996"/>
    <s v="TROI"/>
    <s v="CN"/>
    <n v="2"/>
    <x v="1"/>
  </r>
  <r>
    <n v="37504000761377"/>
    <x v="827"/>
    <s v="Cinéma des premiers temps : nouvelles contributions françaises / sous la dir. de Michel Marie ; numéro coordonné par"/>
    <s v="[Paris] : Presses de la Sorbonne nouvelle, 1996"/>
    <s v=""/>
    <n v="1996"/>
    <s v="TROI"/>
    <s v="CN"/>
    <n v="2"/>
    <x v="3"/>
  </r>
  <r>
    <n v="37504000815835"/>
    <x v="828"/>
    <s v="Comme une autobiographie / Akira Kurosawa ; trad. de l'anglais par Michel Chion"/>
    <s v="Paris : Cahiers du cinéma, 1997"/>
    <s v="Kurosawa, Akira 1910-1998"/>
    <n v="1997"/>
    <s v="TROI"/>
    <s v="CN"/>
    <n v="2"/>
    <x v="1"/>
  </r>
  <r>
    <n v="37504000823524"/>
    <x v="40"/>
    <s v="Georges Demenÿ : pionnier du cinéma / par Laurent Mannoni ; [avec la collab. de] Marc de Ferrière le Vayer et Paul De"/>
    <s v="Douai : Éd. Pagine, 1997"/>
    <s v="Mannoni, Laurent 1966-.... 070"/>
    <n v="1997"/>
    <s v="TROI"/>
    <s v="CN"/>
    <n v="2"/>
    <x v="3"/>
  </r>
  <r>
    <n v="37504000833184"/>
    <x v="829"/>
    <s v="Cecil B. DeMille : le fondateur de Hollywood / Michel Mourlet"/>
    <s v="Courbevoie : Durante éd., 1997"/>
    <s v="Mourlet, Michel 1935-.... 070"/>
    <n v="1997"/>
    <s v="TROI"/>
    <s v="CN"/>
    <n v="2"/>
    <x v="1"/>
  </r>
  <r>
    <n v="37504000838381"/>
    <x v="830"/>
    <s v="Queen of the &quot;B&quot;s : Ida Lupino behind the camera / ed. by Annette Kuhn"/>
    <s v="Wesport, CT : Praeger, 1995"/>
    <s v=""/>
    <n v="1995"/>
    <s v="TROI"/>
    <s v="CN"/>
    <n v="2"/>
    <x v="1"/>
  </r>
  <r>
    <n v="37504000868040"/>
    <x v="377"/>
    <s v="Le cinéma américain / Olivier-René Veillon"/>
    <s v="Paris : Ed. du Seuil, 1984-"/>
    <s v="Veillon, Olivier-René 1954-...."/>
    <n v="1984"/>
    <s v="TROI"/>
    <s v="CN"/>
    <n v="2"/>
    <x v="1"/>
  </r>
  <r>
    <n v="37504000868370"/>
    <x v="497"/>
    <s v="Charlie Chaplin / Sergueï Eisentein ; trad. du russe par André Cabaret"/>
    <s v="Belfort : Circé, 1997"/>
    <s v="Èjzenštejn, Sergej Mihajlovič 1898-1948"/>
    <n v="1997"/>
    <s v="TROI"/>
    <s v="CN"/>
    <n v="2"/>
    <x v="1"/>
  </r>
  <r>
    <n v="37504000901650"/>
    <x v="831"/>
    <s v="Le Cinéma indien / textes de Raphaël Bassan, Nasreen Kabir, Henri Micciollo, Philippe Parrain... [et al.] ; sous la di"/>
    <s v="Paris : l'Équerre : Centre Georges-Pompidou, 1983"/>
    <s v=""/>
    <n v="1983"/>
    <s v="TROI"/>
    <s v="CN"/>
    <n v="2"/>
    <x v="1"/>
  </r>
  <r>
    <n v="37504000901676"/>
    <x v="832"/>
    <s v="Le cinéma yougoslave / sous la dir. de Zoran Tasić et Jean-Loup Passek"/>
    <s v="Paris : Centre Georges-Pompidou, 1986"/>
    <s v=""/>
    <n v="1986"/>
    <s v="TROI"/>
    <s v="CN"/>
    <n v="2"/>
    <x v="1"/>
  </r>
  <r>
    <n v="37504000901700"/>
    <x v="833"/>
    <s v="Le Cinéma cubain / sous la dir. de Paulo Antonio Paranagua ; textes de Roberto Cobas, Jesús Diaz, Maria Eulalia Dougla"/>
    <s v="Paris : Centre Georges Pompidou, 1990"/>
    <s v=""/>
    <n v="1990"/>
    <s v="TROI"/>
    <s v="CN"/>
    <n v="2"/>
    <x v="1"/>
  </r>
  <r>
    <n v="37504000901783"/>
    <x v="379"/>
    <s v="Histoire du cinéma : art et industrie / Jean Mitry"/>
    <s v="Paris : Ed. universitaires, 1968-1980"/>
    <s v="Mitry, Jean 1903-1988"/>
    <n v="1973"/>
    <s v="TROI"/>
    <s v="CN"/>
    <n v="2"/>
    <x v="3"/>
  </r>
  <r>
    <n v="37504000966364"/>
    <x v="834"/>
    <s v="Le cinéma israélien de la modernité / Ariel Schweitzer"/>
    <s v="Paris : L'Harmattan, 1997"/>
    <s v="Schweitzer, Ariel"/>
    <n v="1997"/>
    <s v="TROI"/>
    <s v="CN"/>
    <n v="2"/>
    <x v="1"/>
  </r>
  <r>
    <n v="37504000979763"/>
    <x v="835"/>
    <s v="Une vie dans le cinéma : autobiographie / Michael Powell ; trad. de l'anglais par Jean-Pierre Coursodon ; préf. de Bertr"/>
    <s v="Lyon (Rhône) : Institut Lumière Arles (Bouches-du-Rhône) : Actes sud, 1997"/>
    <s v="Powell, Michael 1905-1990"/>
    <n v="1997"/>
    <s v="TROI"/>
    <s v="CN"/>
    <n v="2"/>
    <x v="1"/>
  </r>
  <r>
    <n v="37504000981231"/>
    <x v="29"/>
    <s v="Vers une esthétique du vide au cinéma / José Moure"/>
    <s v="Paris : L'Harmattan, 1997"/>
    <s v="Cordouez Moure, José Maria"/>
    <n v="1997"/>
    <s v="TROI"/>
    <s v="CN"/>
    <n v="2"/>
    <x v="2"/>
  </r>
  <r>
    <n v="37504000991958"/>
    <x v="132"/>
    <s v="&quot;Lost highway&quot; : scénario / David Lynch et Barry Gifford ; trad. de l'anglais par Serge Grünberg"/>
    <s v="[Paris] : &quot;Cahiers du cinéma&quot;, 1997"/>
    <s v="Lynch, David 1946-.... 070"/>
    <n v="1997"/>
    <s v="TROI"/>
    <s v="CN"/>
    <n v="2"/>
    <x v="1"/>
  </r>
  <r>
    <n v="37504000997260"/>
    <x v="503"/>
    <s v="Mythes et masques : les fantômes de John Carpenter / Luc Lagier et Jean-Baptiste Thoret"/>
    <s v="Paris : Dreamland, 1998"/>
    <s v="Lagier, Luc 1972-...."/>
    <n v="1998"/>
    <s v="TROI"/>
    <s v="CN"/>
    <n v="2"/>
    <x v="1"/>
  </r>
  <r>
    <n v="37504001009032"/>
    <x v="250"/>
    <s v="Les enfants jouent à la Russie : phrases (sorties d'un film) / Jean-Luc Godard"/>
    <s v="Paris : POL, 1998"/>
    <s v="Godard, Jean-Luc 1930-2022"/>
    <n v="1998"/>
    <s v="TROI"/>
    <s v="CN"/>
    <n v="2"/>
    <x v="1"/>
  </r>
  <r>
    <n v="37504001010584"/>
    <x v="230"/>
    <s v="De l'histoire au cinéma / ss. la dir. de Antoine de Baecque, Christian Delage"/>
    <s v="Bruxelles : Complexe, 1998"/>
    <s v=""/>
    <n v="1998"/>
    <s v="TROI"/>
    <s v="CN"/>
    <n v="2"/>
    <x v="2"/>
  </r>
  <r>
    <n v="37504001017969"/>
    <x v="651"/>
    <s v="Yazujirô Ozu / Shiguéhiko Hasumi ; trad. du japonais par Ryôji Nakamura, René de Ceccatty et l'auteur"/>
    <s v="Paris : Cahiers du cinéma, 1998"/>
    <s v="Hasumi, Shigehiko 1936-...."/>
    <n v="1998"/>
    <s v="TROI"/>
    <s v="CN"/>
    <n v="2"/>
    <x v="1"/>
  </r>
  <r>
    <n v="37504001067428"/>
    <x v="145"/>
    <s v="Ciné journal / Serge Daney ; préf. de Gilles Deleuze"/>
    <s v="[Paris] : Éd. de l'Étoile, 1998"/>
    <s v="Daney, Serge 1944-1992 070"/>
    <n v="1998"/>
    <s v="TROI"/>
    <s v="CN"/>
    <n v="2"/>
    <x v="1"/>
  </r>
  <r>
    <n v="37504001093721"/>
    <x v="145"/>
    <s v="Ciné journal / Serge Daney ; préf. de Gilles Deleuze"/>
    <s v="[Paris] : Éd. de l'Étoile, 1998"/>
    <s v="Daney, Serge 1944-1992 070"/>
    <n v="1998"/>
    <s v="TROI"/>
    <s v="CN"/>
    <n v="2"/>
    <x v="1"/>
  </r>
  <r>
    <n v="37504001093861"/>
    <x v="836"/>
    <s v="Poussière d'image : articles de film, (1979-1998) / Yann Beauvais"/>
    <s v="Paris : Paris expérimental, 1998"/>
    <s v="Beauvais, Yann 1953-...."/>
    <n v="1998"/>
    <s v="TROI"/>
    <s v="CN"/>
    <n v="2"/>
    <x v="1"/>
  </r>
  <r>
    <n v="37504001094158"/>
    <x v="837"/>
    <s v="Les idiots : [Journal intime et scénario] / Lars von Trier ; trad. et adaptation du Journal intime:Ines Jorgensen"/>
    <s v="Paris : Atelier Alpha bleue, 1998"/>
    <s v="Trier, Lars von 1956-...."/>
    <n v="1998"/>
    <s v="TROI"/>
    <s v="CN"/>
    <n v="2"/>
    <x v="1"/>
  </r>
  <r>
    <n v="37504001129202"/>
    <x v="42"/>
    <s v="Images mobiles : récits, visages, flocons / Jean Louis Schefer"/>
    <s v="Paris : POL, 1999"/>
    <s v="Schefer, Jean-Louis 1938-2022"/>
    <n v="1999"/>
    <s v="TROI"/>
    <s v="CN"/>
    <n v="2"/>
    <x v="2"/>
  </r>
  <r>
    <n v="37504001133394"/>
    <x v="838"/>
    <s v="Le cinéma colonial au Maghreb : l'imaginaire en trompe-l'oeil"/>
    <s v="Paris : Cerf, 1998"/>
    <s v="Benali, Abdelkader 1975-...."/>
    <n v="1998"/>
    <s v="TROI"/>
    <s v="CN"/>
    <n v="2"/>
    <x v="1"/>
  </r>
  <r>
    <n v="37504001143534"/>
    <x v="839"/>
    <s v="L'écran handicapé / dossier réuni par Olga Behar ; préf. de Tony Lainé"/>
    <s v="Paris : Cerf, 1983"/>
    <s v=""/>
    <n v="1983"/>
    <s v="TROI"/>
    <s v="CN"/>
    <n v="2"/>
    <x v="1"/>
  </r>
  <r>
    <n v="37504001148558"/>
    <x v="840"/>
    <s v="Women film directors : an international bio-critical dictionary / Gwendolyn Audrey Foster"/>
    <s v="Wesport, CT : Greenwood, 1995"/>
    <s v="Foster, Gwendolyn Audrey 1960-...."/>
    <n v="1995"/>
    <s v="TROI"/>
    <s v="CN"/>
    <n v="2"/>
    <x v="3"/>
  </r>
  <r>
    <n v="37504001174521"/>
    <x v="249"/>
    <s v="Jacques Rivette : critique et cinéaste / présenté par Suzanne Liandrat-Guigues"/>
    <s v="Paris : Lettres modernes, 1998"/>
    <s v=""/>
    <n v="1998"/>
    <s v="TROI"/>
    <s v="CN"/>
    <n v="2"/>
    <x v="1"/>
  </r>
  <r>
    <n v="37504001176641"/>
    <x v="645"/>
    <s v="Steven Spielberg / par Jean-Pierre Godard"/>
    <s v="Paris : Rivages, 1994"/>
    <s v="Godard, Jean-Pierre"/>
    <n v="1994"/>
    <s v="TROI"/>
    <s v="CN"/>
    <n v="2"/>
    <x v="1"/>
  </r>
  <r>
    <n v="37504001189503"/>
    <x v="721"/>
    <s v="Le petit Albert ou le livre des trucages au cinéma / Daniel Boullay (dit Albert) ; mise en forme et supervision François"/>
    <s v="Paris : Dreamland, 1998"/>
    <s v="Boullay, Daniel"/>
    <n v="1998"/>
    <s v="TROI"/>
    <s v="CN"/>
    <n v="2"/>
    <x v="1"/>
  </r>
  <r>
    <n v="37504001189941"/>
    <x v="580"/>
    <s v="Akira Kurosawa / présenté par Michel Estève ; avec un entretien avec Akira Kurosawa ; et des textes de Barthélémy Amengu"/>
    <s v="Paris : Lettres modernes Caen : Minard, 1998"/>
    <s v=""/>
    <n v="1998"/>
    <s v="TROI"/>
    <s v="CN"/>
    <n v="2"/>
    <x v="1"/>
  </r>
  <r>
    <n v="37504001209194"/>
    <x v="841"/>
    <s v="Quelque chose de moi / Isabella Rossellini ; trad. et adapté de l'américain par Viviane Mikhalkov et Catherine Ianco"/>
    <s v="Paris : NIL, 1999"/>
    <s v="Rossellini, Isabella 1952-...."/>
    <n v="1999"/>
    <s v="TROI"/>
    <s v="CN"/>
    <n v="2"/>
    <x v="1"/>
  </r>
  <r>
    <n v="37504001241957"/>
    <x v="116"/>
    <s v="La mort aux trousses : réalisé par Alfred Hitchcock : scénario bilingue / Ernest Lehman ; trad. de l'anglais par Step"/>
    <s v="[Paris] : [Éd. de l'Étoile], 1999"/>
    <s v="Lehman, Ernest 1915-2005 070"/>
    <n v="1999"/>
    <s v="TROI"/>
    <s v="CN"/>
    <n v="2"/>
    <x v="1"/>
  </r>
  <r>
    <n v="37504001283355"/>
    <x v="31"/>
    <s v="Les cahiers de Hitchcock : les secrets d'un créateur de génie / Dan Auiler ; trad.  de l'américain Clara et Robert Kuper"/>
    <s v="Paris : Lattès, 1999"/>
    <s v="Auiler, Dan"/>
    <n v="1999"/>
    <s v="TROI"/>
    <s v="CN"/>
    <n v="2"/>
    <x v="1"/>
  </r>
  <r>
    <n v="37504001287646"/>
    <x v="546"/>
    <s v="L'aventure du cinématographe : actes du Congrès mondial Lumière[7-10 juin 1995,Université Lumière-Lyon 2]"/>
    <s v="Lyon : Aléas, 1999"/>
    <s v="Congrès mondial Lumière 1995 Lyon 1995"/>
    <n v="1999"/>
    <s v="TROI"/>
    <s v="CN"/>
    <n v="2"/>
    <x v="1"/>
  </r>
  <r>
    <n v="37504001288834"/>
    <x v="842"/>
    <s v="Le cinéma iranien : l'image d'une société en bouillonnement : de La Vache au Goût de la cerise / Hormuz Kéy ; préf. Marc"/>
    <s v="Paris : Karthala, 1999"/>
    <s v="Kéy, Hormuz"/>
    <n v="1999"/>
    <s v="TROI"/>
    <s v="CN"/>
    <n v="2"/>
    <x v="1"/>
  </r>
  <r>
    <n v="37504001294071"/>
    <x v="149"/>
    <s v="Le champ aveugle : essais sur le cinéma / Pascal Bonitzer"/>
    <s v="Paris : Cahiers du cinéma, 1999"/>
    <s v="Bonitzer, Pascal 1946-...."/>
    <n v="1999"/>
    <s v="TROI"/>
    <s v="CN"/>
    <n v="2"/>
    <x v="2"/>
  </r>
  <r>
    <n v="37504001297074"/>
    <x v="843"/>
    <s v="L'Institut international du cinématographe éducatif : regards sur le rôle du cinéma éducatif dans la politique internati"/>
    <s v="Paris : L'Harmattan, 1999"/>
    <s v="Taillibert, Christel"/>
    <n v="1999"/>
    <s v="TROI"/>
    <s v="CN"/>
    <n v="2"/>
    <x v="1"/>
  </r>
  <r>
    <n v="37504001333820"/>
    <x v="844"/>
    <s v="La passion du cinéma : cinéphiles, ciné-clubs et salles spécialisées à Paris de 1920 à 1929 / Christophe Gauthier"/>
    <s v="Paris : Association française de recherche sur l'histoire du cinéma : École des chartes, 1999"/>
    <s v="Gauthier, Christophe 1970-.... 070"/>
    <n v="1999"/>
    <s v="TROI"/>
    <s v="CN"/>
    <n v="2"/>
    <x v="0"/>
  </r>
  <r>
    <n v="37504001360146"/>
    <x v="845"/>
    <s v="In girum imus nocte et consumimur igni suivi de Ordures et décombres / Guy Debord"/>
    <s v="Paris : Gallimard, 1999"/>
    <s v="Debord, Guy 1931-1994"/>
    <n v="1999"/>
    <s v="TROI"/>
    <s v="CN"/>
    <n v="2"/>
    <x v="1"/>
  </r>
  <r>
    <n v="37504001410255"/>
    <x v="846"/>
    <s v="Belgian cinema = Le cinéma belge = De belgische film /  coordination Marianne Thys ; publ. Cinémathèque royale de Belgiq"/>
    <s v="Gand (Belgique) : Ludion, 1999"/>
    <s v=""/>
    <n v="1999"/>
    <s v="TROI"/>
    <s v="CN"/>
    <n v="2"/>
    <x v="1"/>
  </r>
  <r>
    <n v="37504001433505"/>
    <x v="847"/>
    <s v="Théâtres au cinéma : Pier Paolo Pasolini, Alberto Moravia : publié à l'occasion du 11ème Festival &quot;Théâtres au cinéma&quot;,"/>
    <s v="Bobigny : Magic Cinéma, 2000"/>
    <s v="Magic cinéma Bobigny"/>
    <n v="2000"/>
    <s v="TROI"/>
    <s v="CN"/>
    <n v="2"/>
    <x v="1"/>
  </r>
  <r>
    <n v="37504002270476"/>
    <x v="848"/>
    <s v="Le XIXe siècle des panoramas / Bernard Comment"/>
    <s v="Paris : A. Biro, 1993"/>
    <s v="Comment, Bernard 1960-.... 070"/>
    <n v="1993"/>
    <s v="TROI"/>
    <s v="CN"/>
    <n v="2"/>
    <x v="3"/>
  </r>
  <r>
    <n v="37504002280343"/>
    <x v="849"/>
    <s v="Marginalité, sexualité, contrôle dans le cinéma français contemporain / Martine Beugnet"/>
    <s v="Paris : L'Harmattan, 2000"/>
    <s v="Beugnet, Martine"/>
    <n v="2000"/>
    <s v="TROI"/>
    <s v="CN"/>
    <n v="2"/>
    <x v="1"/>
  </r>
  <r>
    <n v="37504002284683"/>
    <x v="850"/>
    <s v="La technique du dessin animé / Borivoj Dovnicovic, Bordo ; trad. par Petar Magazin"/>
    <s v="Paris : Dreamland, 2000"/>
    <s v="Dovniković, Borijov 1930-2022"/>
    <n v="2000"/>
    <s v="TROI"/>
    <s v="CN"/>
    <n v="2"/>
    <x v="1"/>
  </r>
  <r>
    <n v="37504002295853"/>
    <x v="165"/>
    <s v="Le réel, face et pile : le cinéma d'Abbas Kiarostami / Youssef Ishaghour"/>
    <s v="Tours : Farrago, 2001"/>
    <s v="Ishaghpour, Youssef 1940-2021"/>
    <n v="2001"/>
    <s v="TROI"/>
    <s v="CN"/>
    <n v="2"/>
    <x v="1"/>
  </r>
  <r>
    <n v="37504002318432"/>
    <x v="851"/>
    <s v="La télévision comme utopie / Roberto Rossellini ; textes réunis et préfacés par Adriano Aprà ; trad. de l'italien par Di"/>
    <s v="Paris : Cahiers du cinéma, 2001"/>
    <s v="Rossellini, Roberto 1906-1977"/>
    <n v="2001"/>
    <s v="TROI"/>
    <s v="CN"/>
    <n v="2"/>
    <x v="1"/>
  </r>
  <r>
    <n v="37504002326476"/>
    <x v="852"/>
    <s v="L'histoire infilmable : les camps d'extermination nazis à l'écran / Vincent Lowy"/>
    <s v="Paris : L'Harmattan, 2001"/>
    <s v="Lowy, Vincent 1971-...."/>
    <n v="2001"/>
    <s v="TROI"/>
    <s v="CN"/>
    <n v="2"/>
    <x v="1"/>
  </r>
  <r>
    <n v="37504002409348"/>
    <x v="853"/>
    <s v="British social realism : from documentary to brit-grit / Samantha Lay"/>
    <s v="London : Wallflower, 2002"/>
    <s v="Lay, Samantha"/>
    <n v="2002"/>
    <s v="TROI"/>
    <s v="CN"/>
    <n v="2"/>
    <x v="1"/>
  </r>
  <r>
    <n v="37504002419834"/>
    <x v="854"/>
    <s v="Rita Hayworth : a photographic retrospective / Caren Roberts-Frenzel"/>
    <s v="New York, N.Y. : H. Abrams, 2001"/>
    <s v="Roberts-Frenzel, Caren"/>
    <n v="2001"/>
    <s v="TROI"/>
    <s v="CN"/>
    <n v="2"/>
    <x v="1"/>
  </r>
  <r>
    <n v="37504002428603"/>
    <x v="509"/>
    <s v="Le petit livre de '&quot;Apocalypse now&quot; / Peter Cowie ; trad. Bernard Achour"/>
    <s v="Paris : Cinéditions, cop. 2001"/>
    <s v="Cowie, Peter 1939-...."/>
    <n v="2001"/>
    <s v="TROI"/>
    <s v="CN"/>
    <n v="2"/>
    <x v="1"/>
  </r>
  <r>
    <n v="37504002429254"/>
    <x v="36"/>
    <s v="La couleur des mots : entretiens avec Dominique Noguez : autour de huit films / Marguerite Duras"/>
    <s v="[Paris] : B. Jacob, 2001"/>
    <s v="Duras, Marguerite 1914-1996"/>
    <n v="2001"/>
    <s v="TROI"/>
    <s v="CN"/>
    <n v="2"/>
    <x v="1"/>
  </r>
  <r>
    <n v="37504002517298"/>
    <x v="855"/>
    <s v="Le cinéma des frères Coen / Frédéric Astruc"/>
    <s v="Paris : Éd. du Cerf, 2001"/>
    <s v="Astruc, Frédéric 070"/>
    <n v="2001"/>
    <s v="TROI"/>
    <s v="CN"/>
    <n v="2"/>
    <x v="1"/>
  </r>
  <r>
    <n v="37504002538435"/>
    <x v="856"/>
    <s v="Julien Duvivier : le mal aimant du cinéma français / Eric Bonnefille"/>
    <s v="Paris : L'Harmattan, 2002"/>
    <s v="Bonnefille, Éric"/>
    <n v="2002"/>
    <s v="TROI"/>
    <s v="CN"/>
    <n v="2"/>
    <x v="1"/>
  </r>
  <r>
    <n v="37504002800454"/>
    <x v="857"/>
    <s v="Histoire de la politique du cinéma français / Paul Leglise"/>
    <s v="Paris : P. Lherminier, 1977-"/>
    <s v="Leglise, Paul"/>
    <n v="1976"/>
    <s v="TROI"/>
    <s v="CN"/>
    <n v="2"/>
    <x v="0"/>
  </r>
  <r>
    <n v="37504002930822"/>
    <x v="858"/>
    <s v="Paris vu par le cinéma d'avant-garde : 1923-1983 / Prosper Hillairet, Christian Lebrat, Patrice Rollet"/>
    <s v="Paris : Paris expérimental, 1985"/>
    <s v="Hillairet, Prosper"/>
    <n v="1985"/>
    <s v="TROI"/>
    <s v="CN"/>
    <n v="2"/>
    <x v="1"/>
  </r>
  <r>
    <n v="37504002954905"/>
    <x v="859"/>
    <s v="Histoire du cinéma égyptien / Hamid Hamzaoui"/>
    <s v="Marseille : Autres temps, 1997"/>
    <s v="Hamzaoui, Hamid"/>
    <n v="1997"/>
    <s v="TROI"/>
    <s v="CN"/>
    <n v="2"/>
    <x v="1"/>
  </r>
  <r>
    <n v="37504003084389"/>
    <x v="860"/>
    <s v="D'un regard l'autre : le film et son spectateur / Francesco Casetti ; préf. par Christian Metz ; trad. de l'italien par"/>
    <s v="Lyon : Presses universitaires de Lyon, 1990"/>
    <s v="Casetti, Francesco 1947-...."/>
    <n v="1990"/>
    <s v="TROI"/>
    <s v="CN"/>
    <n v="2"/>
    <x v="2"/>
  </r>
  <r>
    <n v="37504003085014"/>
    <x v="861"/>
    <s v="Monter sampler : l'échantillonnage généralisé / dir. Yann Beauvais, Jean-Michel Bouhours"/>
    <s v="Paris : Ed. du Centre Pompidou, 2000"/>
    <s v=""/>
    <n v="2000"/>
    <s v="TROI"/>
    <s v="CN"/>
    <n v="2"/>
    <x v="1"/>
  </r>
  <r>
    <n v="37504003348222"/>
    <x v="430"/>
    <s v="Le cinéma français sous l'Occupation / Jean-Pierre Bertin-Maghit,..."/>
    <s v="Paris : Presses Universitaires de France, 1994"/>
    <s v="Bertin-Maghit, Jean-Pierre 1948-.... 070"/>
    <n v="1994"/>
    <s v="TROI"/>
    <s v="CN"/>
    <n v="2"/>
    <x v="0"/>
  </r>
  <r>
    <n v="37504003992276"/>
    <x v="296"/>
    <s v="Les écrans sonores de Stanley Kubrick / Antoine Pecqueur"/>
    <s v="Montdidier (Somme) : ! éditions !, 2007"/>
    <s v="Pecqueur, Antoine 1982-...."/>
    <n v="2007"/>
    <s v="TROI"/>
    <s v="CN"/>
    <n v="2"/>
    <x v="1"/>
  </r>
  <r>
    <n v="37504003992318"/>
    <x v="862"/>
    <s v="Des films pour le dire : reflets de la Shoah au cinéma, 1945-1985 / Claudine Drame"/>
    <s v="Genève (Suisse) : Métropolis, 2007"/>
    <s v="Drame, Claudine"/>
    <n v="2007"/>
    <s v="TROI"/>
    <s v="CN"/>
    <n v="2"/>
    <x v="1"/>
  </r>
  <r>
    <n v="37504003992425"/>
    <x v="637"/>
    <s v="Onze films de Carlos Saura, cinéaste de la mémoire / François Géal"/>
    <s v="Lyon : Aléas, 2006"/>
    <s v="Géal, François 1965-...."/>
    <n v="2006"/>
    <s v="TROI"/>
    <s v="CN"/>
    <n v="2"/>
    <x v="1"/>
  </r>
  <r>
    <n v="37504004056261"/>
    <x v="863"/>
    <s v="Le burlesque / Jean-Philippe Tessé"/>
    <s v="[Paris] : &quot;Cahiers du cinéma&quot; : SCÉRÉN-CNDP, DL 2007"/>
    <s v="Tessé, Jean-Philippe 1977-...."/>
    <n v="2007"/>
    <s v="TROI"/>
    <s v="CN"/>
    <n v="2"/>
    <x v="1"/>
  </r>
  <r>
    <n v="37504004076996"/>
    <x v="31"/>
    <s v="Dictionnaire Hitchcock / Laurent Bourdon ; préf. Claude Chabrol"/>
    <s v="Paris : Larousse, 2007"/>
    <s v="Bourdon, Laurent 1957-...."/>
    <n v="2007"/>
    <s v="TROI"/>
    <s v="CN"/>
    <n v="2"/>
    <x v="1"/>
  </r>
  <r>
    <n v="37504004077077"/>
    <x v="864"/>
    <s v="Jimmy the kid : James Dean secret : on a tous quelque chose de James Dean / Jean-Noël Coghe"/>
    <s v="[Paris] : Hugo doc, DL 2007"/>
    <s v="Coghe, Jean-Noël 1946-...."/>
    <n v="2007"/>
    <s v="TROI"/>
    <s v="CN"/>
    <n v="2"/>
    <x v="1"/>
  </r>
  <r>
    <n v="37504004077176"/>
    <x v="296"/>
    <s v="Stanley Kubrick / Bill Krohn ; traduit de l'américain par Émilie Saada"/>
    <s v="Paris : &quot;Cahiers du cinéma&quot; : &quot;le Monde&quot;, DL 2007"/>
    <s v="Krohn, Bill"/>
    <n v="2007"/>
    <s v="TROI"/>
    <s v="CN"/>
    <n v="2"/>
    <x v="1"/>
  </r>
  <r>
    <n v="37504004078687"/>
    <x v="83"/>
    <s v="Cinéma et imaginaire baroque / Emmanuel Plasseraud"/>
    <s v="Villeneuve-d'Ascq (Nord) : Presses universitaires du Septentrion, 2007"/>
    <s v="Plasseraud, Emmanuel 1970-...."/>
    <n v="2007"/>
    <s v="TROI"/>
    <s v="CN"/>
    <n v="2"/>
    <x v="2"/>
  </r>
  <r>
    <n v="37504004078711"/>
    <x v="189"/>
    <s v="À la recherche de John Ford / Joseph McBride ; biographie traduite de l'américain par Jean-Pierre Coursodon"/>
    <s v="[Lyon] : Institut Lumière Arles : Actes Sud, impr. 2007"/>
    <s v="McBride, Joseph 1947-...."/>
    <n v="2007"/>
    <s v="TROI"/>
    <s v="CN"/>
    <n v="2"/>
    <x v="1"/>
  </r>
  <r>
    <n v="37504004091912"/>
    <x v="31"/>
    <s v="La mort aux trousses / Stéphane Du Mesnildot"/>
    <s v="Futuroscope (Vienne) : CNDP Paris : Cahiers du cinéma, 2008"/>
    <s v="Du Mesnildot, Stéphane 1969-...."/>
    <n v="2008"/>
    <s v="TROI"/>
    <s v="CN"/>
    <n v="2"/>
    <x v="1"/>
  </r>
  <r>
    <n v="37504004092100"/>
    <x v="865"/>
    <s v="Rencontres : Jean-Marie Straub et Danièle Huillet / Jean-Louis Raymond, Bruno Tackels, Marie Frering, Servane Zanotti"/>
    <s v="Paris : Beaux-arts de Paris les éditions, 2008"/>
    <s v="Straub, Jean-Marie 1933-2022"/>
    <n v="2008"/>
    <s v="TROI"/>
    <s v="CN"/>
    <n v="2"/>
    <x v="1"/>
  </r>
  <r>
    <n v="37504004105027"/>
    <x v="866"/>
    <s v="L'art des Contes de Terremer. 1 / Goro Miyazaki"/>
    <s v="Grenoble : Glénat, 2007"/>
    <s v="Miyazaki, Gorō 1967-...."/>
    <n v="2007"/>
    <s v="TROI"/>
    <s v="CN"/>
    <n v="2"/>
    <x v="1"/>
  </r>
  <r>
    <n v="37504004134381"/>
    <x v="867"/>
    <s v="L'oeuvre de Georges Méliès : Exposition, Cinémathèque de Paris / Jacques Malthête, Laurent Mannoni"/>
    <s v="Paris : La Martinière, 2008"/>
    <s v="Malthête, Jacques 1947-...."/>
    <n v="2008"/>
    <s v="TROI"/>
    <s v="CN"/>
    <n v="2"/>
    <x v="1"/>
  </r>
  <r>
    <n v="37504004139984"/>
    <x v="74"/>
    <s v="Sergueï Eisenstein / Stéphane Bouquet"/>
    <s v="Paris : &quot;Cahiers du cinéma&quot; : &quot;Le Monde&quot;, DL 2008"/>
    <s v="Bouquet, Stéphane 1967-...."/>
    <n v="2008"/>
    <s v="TROI"/>
    <s v="CN"/>
    <n v="2"/>
    <x v="1"/>
  </r>
  <r>
    <n v="37504004160055"/>
    <x v="176"/>
    <s v="Playing the waves : Lars Von Trier's Game cinema / Jan Simons"/>
    <s v="Amsterdam : Amsterdam university press, 2007"/>
    <s v="Simons, Jan"/>
    <n v="2007"/>
    <s v="TROI"/>
    <s v="CN"/>
    <n v="2"/>
    <x v="1"/>
  </r>
  <r>
    <n v="37504004161954"/>
    <x v="24"/>
    <s v="En présence d'un clown de Ingmar Bergman : vogage d'hiver / Jean Narboni"/>
    <s v="Crisnée (Belgique) : Yellow now, 2008"/>
    <s v="Narboni, Jean 1937-...."/>
    <n v="2008"/>
    <s v="TROI"/>
    <s v="CN"/>
    <n v="2"/>
    <x v="1"/>
  </r>
  <r>
    <n v="37504004162036"/>
    <x v="868"/>
    <s v="La lucarne de l'infini : naissance du langage cinématographique / Noël Burch"/>
    <s v="Paris : l'Harmattan, DL 2007"/>
    <s v="Burch, Noël 1932-...."/>
    <n v="2007"/>
    <s v="TROI"/>
    <s v="CN"/>
    <n v="2"/>
    <x v="2"/>
  </r>
  <r>
    <n v="37504004181481"/>
    <x v="257"/>
    <s v="Histoire du cinéma français : encyclopédie des films: 1935-1939 / Maurice Bessy, Raymond Chirat, Cinémathèque royale de"/>
    <s v="Paris : Pygmalion, 1995"/>
    <s v="Bessy, Maurice 1910-1993"/>
    <n v="1995"/>
    <s v="TROI"/>
    <s v="CN"/>
    <n v="2"/>
    <x v="0"/>
  </r>
  <r>
    <n v="37504004181499"/>
    <x v="257"/>
    <s v="Histoire du cinéma français : encyclopédie des films: 1940-1950 / Maurice Bessy, Raymond Chirat"/>
    <s v="Paris : Pygmalion, 1994"/>
    <s v="Bessy, Maurice 1910-1993"/>
    <n v="1994"/>
    <s v="TROI"/>
    <s v="CN"/>
    <n v="2"/>
    <x v="0"/>
  </r>
  <r>
    <n v="37504004199426"/>
    <x v="869"/>
    <s v="Mon effroyable histoire du cinéma : entretiens avec Makoto Shinozaki / Kiyoshi Kurosawa ; traduit du japonais par Mayumi"/>
    <s v="Pertuis : Rouge profond, impr. 2008"/>
    <s v="Kurosawa, Kiyoshi 1955-...."/>
    <n v="2008"/>
    <s v="TROI"/>
    <s v="CN"/>
    <n v="2"/>
    <x v="1"/>
  </r>
  <r>
    <n v="37504004199467"/>
    <x v="870"/>
    <s v="Feu sur le quartier général ! : le cinéma traversé, textes, entretiens, récits / Antoine de Baecque ; [préface d'Olivier"/>
    <s v="[Paris] : &quot;Cahiers du cinéma&quot;, impr. 2008"/>
    <s v="Baecque, Antoine de 1962-...."/>
    <n v="2008"/>
    <s v="TROI"/>
    <s v="CN"/>
    <n v="2"/>
    <x v="1"/>
  </r>
  <r>
    <n v="37504004199772"/>
    <x v="871"/>
    <s v="Ciné fil / Hubert Damisch"/>
    <s v="[Paris] : Éd. du Seuil, impr. 2008"/>
    <s v="Damisch, Hubert 1928-2017"/>
    <n v="2008"/>
    <s v="TROI"/>
    <s v="CN"/>
    <n v="2"/>
    <x v="2"/>
  </r>
  <r>
    <n v="37504004199806"/>
    <x v="872"/>
    <s v="Au dos de nos images : 1991-2005 / Luc Dardenne. Suivi de Le fils L'enfant et Le silence de Lorna / par Jean-Pierre et L"/>
    <s v="[Paris] : Éd. du Seuil, DL 2008"/>
    <s v="Dardenne, Luc 1954-...."/>
    <n v="2008"/>
    <s v="TROI"/>
    <s v="CN"/>
    <n v="2"/>
    <x v="1"/>
  </r>
  <r>
    <n v="37504004244792"/>
    <x v="47"/>
    <s v="2046 de Wong Kar-Wai / Nathalie Bittinger ; sous la dir. de Michel Marie"/>
    <s v="Paris : Armand Colin, 2007"/>
    <s v="Bittinger, Nathalie 1980-...."/>
    <n v="2007"/>
    <s v="TROI"/>
    <s v="CN"/>
    <n v="2"/>
    <x v="1"/>
  </r>
  <r>
    <n v="37504004244800"/>
    <x v="873"/>
    <s v="Le cinéma d'animation : un cinéma d'expériences plastiques / Patrick Barrès"/>
    <s v="Paris Budapest Kinshasa [etc.] : l'Harmattan, DL 2006"/>
    <s v="Barrès, Patrick 1960-...."/>
    <n v="2006"/>
    <s v="TROI"/>
    <s v="CN"/>
    <n v="2"/>
    <x v="1"/>
  </r>
  <r>
    <n v="37504004245039"/>
    <x v="874"/>
    <s v="Cinéma français / Vincent Pinel"/>
    <s v="[Paris] : &quot;Cahiers du cinéma&quot;, DL 2006"/>
    <s v="Pinel, Vincent 1937-2024"/>
    <n v="2006"/>
    <s v="TROI"/>
    <s v="CN"/>
    <n v="2"/>
    <x v="0"/>
  </r>
  <r>
    <n v="37504004245047"/>
    <x v="875"/>
    <s v="Poétique du cinéma. 2 / Raoul Ruiz ; traduit de l'espagnol par Jacinto Lageira"/>
    <s v="Paris : Dis voir, impr. 2006"/>
    <s v="Ruiz, Raúl 1941-2011"/>
    <n v="2006"/>
    <s v="TROI"/>
    <s v="CN"/>
    <n v="2"/>
    <x v="1"/>
  </r>
  <r>
    <n v="37504004270003"/>
    <x v="876"/>
    <s v="Le cinéma italien / Mary P. Wood ; trad. de l'anglais Francis Hetroy"/>
    <s v="Paris : G3J, 2007"/>
    <s v="Wood, Mary P. 1945-...."/>
    <n v="2007"/>
    <s v="TROI"/>
    <s v="CN"/>
    <n v="2"/>
    <x v="4"/>
  </r>
  <r>
    <n v="37504004271241"/>
    <x v="596"/>
    <s v="Orson Welles / Paolo Mereghetti ; traduit de l'italien par Hélène Frappat"/>
    <s v="Paris : &quot;Cahiers du cinéma&quot; : &quot;le Monde&quot;, DL 2007"/>
    <s v="Mereghetti, Paolo 1949-...."/>
    <n v="2007"/>
    <s v="TROI"/>
    <s v="CN"/>
    <n v="2"/>
    <x v="1"/>
  </r>
  <r>
    <n v="37504004271258"/>
    <x v="877"/>
    <s v="Projection privée / Alain Corneau ; [avec la collaboration de Cécile et Daniel Berger] ; préface d'Antonio Tabucchi ; po"/>
    <s v="Paris : R. Laffont, impr. 2007"/>
    <s v="Corneau, Alain 1943-2010"/>
    <n v="2007"/>
    <s v="TROI"/>
    <s v="CN"/>
    <n v="2"/>
    <x v="1"/>
  </r>
  <r>
    <n v="37504004271324"/>
    <x v="621"/>
    <s v="Cinéma anglophone : la politique éclatée : textes [du 6e Congrès] de la SERCIA, Société d'études et de recherches sur le"/>
    <s v="Paris : l'Harmattan, DL 2007"/>
    <s v="Bolter, Trudy"/>
    <n v="2007"/>
    <s v="TROI"/>
    <s v="CN"/>
    <n v="2"/>
    <x v="2"/>
  </r>
  <r>
    <n v="37504004271357"/>
    <x v="878"/>
    <s v="Du praxinoscope au cellulo : un demi-siècle de cinéma d'animation en France (1892-1948) / Centre national de la ciném"/>
    <s v="Paris : Scope, 2007"/>
    <s v="Centre national du cinéma et de l'image animée France"/>
    <n v="2007"/>
    <s v="TROI"/>
    <s v="CN"/>
    <n v="2"/>
    <x v="1"/>
  </r>
  <r>
    <n v="37504004271795"/>
    <x v="311"/>
    <s v="Martin Scorsese / Thomas Sotinel"/>
    <s v="Paris : &quot;Cahiers du cinéma&quot; : &quot;le Monde&quot;, DL 2007"/>
    <s v="Sotinel, Thomas 1958-...."/>
    <n v="2007"/>
    <s v="TROI"/>
    <s v="CN"/>
    <n v="2"/>
    <x v="1"/>
  </r>
  <r>
    <n v="37504004358857"/>
    <x v="879"/>
    <s v="Chronique d'une mutation : conversations sur le cinéma (2000-2010)"/>
    <s v="Paris : les Fiches du cinéma, 2010"/>
    <s v=""/>
    <n v="2010"/>
    <s v="TROI"/>
    <s v="CN"/>
    <n v="2"/>
    <x v="2"/>
  </r>
  <r>
    <n v="37504004361083"/>
    <x v="880"/>
    <s v="Comédie musicale, les jeux du désir : de l'âge d'or aux réminiscences / dir. Sylvie Chalaye et Gilles Mouëllic"/>
    <s v="Rennes : Presses universitaires de Rennes, 2008"/>
    <s v=""/>
    <n v="2008"/>
    <s v="TROI"/>
    <s v="CN"/>
    <n v="2"/>
    <x v="1"/>
  </r>
  <r>
    <n v="37504004361216"/>
    <x v="881"/>
    <s v="Le cinéma futuriste / Giovanni Lista"/>
    <s v="Paris : Paris expérimental, 2009"/>
    <s v="Lista, Giovanni 1943-...."/>
    <n v="2009"/>
    <s v="TROI"/>
    <s v="CN"/>
    <n v="2"/>
    <x v="1"/>
  </r>
  <r>
    <n v="37504004361315"/>
    <x v="882"/>
    <s v="Ralph Bakshi : un rebelle du dessin animé / par Jon M. Gibson et Chris McDonnell ; préface de Quentin Tarantino ; post"/>
    <s v="Paris : Seuil, DL 2009"/>
    <s v="Gibson, Jon M. 1982-.... 070"/>
    <n v="2009"/>
    <s v="TROI"/>
    <s v="CN"/>
    <n v="2"/>
    <x v="1"/>
  </r>
  <r>
    <n v="37504004371207"/>
    <x v="883"/>
    <s v="Art vidéo et mise en scène de soi : essai / Mathilde Roman ; préface de Françoise Parfait"/>
    <s v="Paris : l'Harmattan, DL 2008"/>
    <s v="Roman, Mathilde 1979-...."/>
    <n v="2008"/>
    <s v="TROI"/>
    <s v="CN"/>
    <n v="2"/>
    <x v="1"/>
  </r>
  <r>
    <n v="37504004384218"/>
    <x v="884"/>
    <s v="Le cinéma du Congo démocratique : petitesse d'un géant / Gansa Ndombasi"/>
    <s v="Paris : l'Harmattan, DL 2008"/>
    <s v="Gansa Ndombasi, Samuel 070"/>
    <n v="2008"/>
    <s v="TROI"/>
    <s v="CN"/>
    <n v="2"/>
    <x v="1"/>
  </r>
  <r>
    <n v="37504004384226"/>
    <x v="885"/>
    <s v="Le cinéma hollywoodien / Charlotte Garson"/>
    <s v="Paris : Cahiers du cinéma, 2008"/>
    <s v="Garson, Charlotte"/>
    <n v="2008"/>
    <s v="TROI"/>
    <s v="CN"/>
    <n v="2"/>
    <x v="1"/>
  </r>
  <r>
    <n v="37504004385678"/>
    <x v="886"/>
    <s v="Une guerre qui n'en finit pas : 1914-2008, à l'écran et sur scène : [actes des journées d'études, Cinémathèque de"/>
    <s v="Paris : Éd. Complexe Toulouse : la Cinémathèque de Toulouse, 2008"/>
    <s v=""/>
    <n v="2008"/>
    <s v="TROI"/>
    <s v="CN"/>
    <n v="2"/>
    <x v="1"/>
  </r>
  <r>
    <n v="37504004397533"/>
    <x v="887"/>
    <s v="Cinéma et photographie futuristes : [exposition, Museo di Arte moderna e contemporanea di Trento e Rovereto, 18 mai-15 j"/>
    <s v="Milano : Skira Paris : Flammarion, DL 2008"/>
    <s v="Lista, Giovanni 1943-...."/>
    <n v="2008"/>
    <s v="TROI"/>
    <s v="CN"/>
    <n v="2"/>
    <x v="1"/>
  </r>
  <r>
    <n v="37504004402473"/>
    <x v="888"/>
    <s v="L'histoire-caméra / Antoine de Baecque"/>
    <s v="Paris : Gallimard, 2008"/>
    <s v="Baecque, Antoine de 1962-...."/>
    <n v="2008"/>
    <s v="TROI"/>
    <s v="CN"/>
    <n v="2"/>
    <x v="1"/>
  </r>
  <r>
    <n v="37504004402549"/>
    <x v="889"/>
    <s v="L'autoportrait en cinéma / Marie-Françoise Grange"/>
    <s v="Rennes : Presses universitaires de Rennes, 2008"/>
    <s v="Grange, Marie-Françoise"/>
    <n v="2008"/>
    <s v="TROI"/>
    <s v="CN"/>
    <n v="2"/>
    <x v="1"/>
  </r>
  <r>
    <n v="37504004402580"/>
    <x v="890"/>
    <s v="Les laboratoires du temps : écrits sur le cinéma et la photographie. 1 / Alain Fleischer"/>
    <s v="Paris : Galaade éditions, 2008"/>
    <s v="Fleischer, Alain 1944-...."/>
    <n v="2008"/>
    <s v="TROI"/>
    <s v="CN"/>
    <n v="2"/>
    <x v="2"/>
  </r>
  <r>
    <n v="37504004404602"/>
    <x v="891"/>
    <s v="La lumière : expériences, pratique et savoir-faire / Daniel Gaudry"/>
    <s v="Bry-sur-Marne (Val-de-Marne) : INA Bruxelles : De Boeck, 2008"/>
    <s v="Gaudry, Daniel"/>
    <n v="2008"/>
    <s v="TROI"/>
    <s v="CN"/>
    <n v="2"/>
    <x v="1"/>
  </r>
  <r>
    <n v="37504004427116"/>
    <x v="892"/>
    <s v="Walerian Borowczyk / coordination Pascal Vimenet ; préf. Maurice Corbet ; postf. Brigitte Liabeuf"/>
    <s v="Annecy : Musée-Château d'Annecy Montreuil (Seine-Saint-Denis) : Ed. de l'Oeil, 2009"/>
    <s v=""/>
    <n v="2009"/>
    <s v="TROI"/>
    <s v="CN"/>
    <n v="2"/>
    <x v="1"/>
  </r>
  <r>
    <n v="37504004456529"/>
    <x v="822"/>
    <s v="Les cinémas du Maghreb : images postcoloniales / Roy Armes ; trad. de l'anglais Françoise Rippe-Lascout, Marie-Cécile Wo"/>
    <s v="Paris : L'Harmattan, 2006"/>
    <s v="Armes, Roy 1937-...."/>
    <n v="2006"/>
    <s v="TROI"/>
    <s v="CN"/>
    <n v="2"/>
    <x v="1"/>
  </r>
  <r>
    <n v="37504004461719"/>
    <x v="893"/>
    <s v="Jodie Foster : 40 ans de carrière, actrice, réalisatrice, productrice, sa trajectoire exceptionnelle / Frédéric Valmont"/>
    <s v="Paris : D. Carpentier, DL 2006"/>
    <s v="Valmont, Frédéric 1945-...."/>
    <n v="2006"/>
    <s v="TROI"/>
    <s v="CN"/>
    <n v="2"/>
    <x v="1"/>
  </r>
  <r>
    <n v="37504004462055"/>
    <x v="894"/>
    <s v="La Ronde de nuit / Peter Greenaway"/>
    <s v="Paris : Dis voir, 2006"/>
    <s v="Greenaway, Peter 1942-...."/>
    <n v="2006"/>
    <s v="TROI"/>
    <s v="CN"/>
    <n v="2"/>
    <x v="1"/>
  </r>
  <r>
    <n v="37504004469951"/>
    <x v="895"/>
    <s v="Bruce Lee : l'homme derrière la légende / Marcos Ocaña Rizo ; [traduit de l'espagnol par Josefina Rodrigues]"/>
    <s v="Paris : Européenne de magazines, 2005"/>
    <s v="Ocaña Rizo, Marcos 1974-...."/>
    <n v="2005"/>
    <s v="TROI"/>
    <s v="CN"/>
    <n v="2"/>
    <x v="1"/>
  </r>
  <r>
    <n v="37504004475404"/>
    <x v="152"/>
    <s v="China on screen : cinema and nation / Chris Berry and Mary Ann Farquhar"/>
    <s v="New York : Columbia university press, 2006"/>
    <s v="Berry, Chris 1959-...."/>
    <n v="2006"/>
    <s v="TROI"/>
    <s v="CN"/>
    <n v="2"/>
    <x v="1"/>
  </r>
  <r>
    <n v="37504004475552"/>
    <x v="896"/>
    <s v="The new Hollywood : from Bonnie and Clyde to Star wars / Peter Kramer"/>
    <s v="London : Wallflower, 2005"/>
    <s v="Krämer, Peter 1961-...."/>
    <n v="2005"/>
    <s v="TROI"/>
    <s v="CN"/>
    <n v="2"/>
    <x v="1"/>
  </r>
  <r>
    <n v="37504004514012"/>
    <x v="195"/>
    <s v="Le carré dynamique / Sergueï M. Eisenstein ; trad. de l'anglais par Marianne Laroche et Jean-Paul Morel"/>
    <s v="Paris : Séguier, 1995"/>
    <s v="Èjzenštejn, Sergej Mihajlovič 1898-1948"/>
    <n v="1995"/>
    <s v="TROI"/>
    <s v="CN"/>
    <n v="2"/>
    <x v="1"/>
  </r>
  <r>
    <n v="37504004528269"/>
    <x v="897"/>
    <s v="Guide des études cinématographiques et audiovisuelles / Michel Marie"/>
    <s v="Paris : Armand Colin, 2006"/>
    <s v="Marie, Michel 1945-.... historien du cinéma"/>
    <n v="2006"/>
    <s v="TROI"/>
    <s v="CN"/>
    <n v="2"/>
    <x v="1"/>
  </r>
  <r>
    <n v="37504004539290"/>
    <x v="898"/>
    <s v="Tribulations festivalières : les festivals de cinéma et audiovisuel en France / Christel Taillibert"/>
    <s v="Paris : L'Harmattan, 2009"/>
    <s v="Taillibert, Christel"/>
    <n v="2009"/>
    <s v="TROI"/>
    <s v="CN"/>
    <n v="2"/>
    <x v="2"/>
  </r>
  <r>
    <n v="37504004569925"/>
    <x v="899"/>
    <s v="Le cinéma japonais d'aujourd'hui : cadres incertains / Benjamin Thomas"/>
    <s v="Rennes : Presses universitaires de Rennes, 2009"/>
    <s v="Thomas, Benjamin 1976-.... 070"/>
    <n v="2009"/>
    <s v="TROI"/>
    <s v="CN"/>
    <n v="2"/>
    <x v="1"/>
  </r>
  <r>
    <n v="37504004587208"/>
    <x v="900"/>
    <s v="Le cinéma post-colonial français / Caroline Eades"/>
    <s v="Condé-sur-Noireau (Calvados) : C. Corlet Paris : Cerf, 2006"/>
    <s v="Eades, Caroline 1956-...."/>
    <n v="2006"/>
    <s v="TROI"/>
    <s v="CN"/>
    <n v="2"/>
    <x v="1"/>
  </r>
  <r>
    <n v="37504004629208"/>
    <x v="901"/>
    <s v="Jean Gabin : dans le siècle / Marc Lemonier"/>
    <s v="[Grainville] : City éd., DL 2006"/>
    <s v="Lemonier, Marc"/>
    <n v="2006"/>
    <s v="TROI"/>
    <s v="CN"/>
    <n v="2"/>
    <x v="1"/>
  </r>
  <r>
    <n v="37504004629422"/>
    <x v="31"/>
    <s v="Hitchcock / Eric Rohmer, Claude Chabrol ; préf. Dominique Rabourdin"/>
    <s v="Paris : Ramsay, 2006"/>
    <s v="Rohmer, Éric 1920-2010"/>
    <n v="2006"/>
    <s v="TROI"/>
    <s v="CN"/>
    <n v="2"/>
    <x v="1"/>
  </r>
  <r>
    <n v="37504004641658"/>
    <x v="202"/>
    <s v="Antonioni / Aldo Tassone ; trad. de l'italien Josiane Tourrès, Caecilia Pieri"/>
    <s v="Paris : Flammarion, 2007"/>
    <s v="Tassone, Aldo"/>
    <n v="2007"/>
    <s v="TROI"/>
    <s v="CN"/>
    <n v="2"/>
    <x v="1"/>
  </r>
  <r>
    <n v="37504004641765"/>
    <x v="243"/>
    <s v="Fellini par Fellini : entretiens avec Giovanni Grazzini / traduit de l'italien par Nino Frank"/>
    <s v="[Paris] : Flammarion, impr. 2007"/>
    <s v="Fellini, Federico 1920-1993 070"/>
    <n v="2007"/>
    <s v="TROI"/>
    <s v="CN"/>
    <n v="2"/>
    <x v="1"/>
  </r>
  <r>
    <n v="37504004641807"/>
    <x v="902"/>
    <s v="L'impériale de Van Su : comment je suis entré dans le cinéma en dégustant une soupe chinoise / Raoul Coutard"/>
    <s v="Paris : Ramsay, impr. 2007"/>
    <s v="Coutard, Raoul 1924-2016"/>
    <n v="2007"/>
    <s v="TROI"/>
    <s v="CN"/>
    <n v="2"/>
    <x v="1"/>
  </r>
  <r>
    <n v="37504004648497"/>
    <x v="903"/>
    <s v="Le doublage / Thierry Le Nouvel"/>
    <s v="Paris : Eyrolles, impr. 2007"/>
    <s v="Le Nouvel, Thierry"/>
    <n v="2007"/>
    <s v="TROI"/>
    <s v="CN"/>
    <n v="2"/>
    <x v="1"/>
  </r>
  <r>
    <n v="37504004648604"/>
    <x v="904"/>
    <s v="Quand le film se fait musique : une nouvelle ère sonore au cinéma / Jean-Claude Mari"/>
    <s v="Paris : l'Harmattan, DL 2007"/>
    <s v="Mari, Jean-Claude 1951-...."/>
    <n v="2007"/>
    <s v="TROI"/>
    <s v="CN"/>
    <n v="2"/>
    <x v="1"/>
  </r>
  <r>
    <n v="37504004650576"/>
    <x v="905"/>
    <s v="Ping pong / Valérie Mréjen"/>
    <s v="Paris : Allia, 2008"/>
    <s v="Mréjen, Valérie 1969-...."/>
    <n v="2008"/>
    <s v="TROI"/>
    <s v="CN"/>
    <n v="2"/>
    <x v="1"/>
  </r>
  <r>
    <n v="37504004710180"/>
    <x v="469"/>
    <s v="50 ans de cinéma maghrébin / Denise Brahimi"/>
    <s v="Paris : Minerve, 2009"/>
    <s v="Brahimi, Denise 1936-...."/>
    <n v="2009"/>
    <s v="TROI"/>
    <s v="CN"/>
    <n v="2"/>
    <x v="1"/>
  </r>
  <r>
    <n v="37504004710222"/>
    <x v="906"/>
    <s v="Cinémas de France 1894-1918 : une histoire en images / Jean-Jacques Meusy"/>
    <s v="Paris : Arcadia, 2009"/>
    <s v="Meusy, Jean-Jacques 1939-...."/>
    <n v="2009"/>
    <s v="TROI"/>
    <s v="CN"/>
    <n v="2"/>
    <x v="1"/>
  </r>
  <r>
    <n v="37504004710289"/>
    <x v="907"/>
    <s v="L'assistant réalisateur / Jean-Philippe Blime"/>
    <s v="Paris : Dixit, 2009"/>
    <s v="Blime, Jean-Philippe 1965-...."/>
    <n v="2009"/>
    <s v="TROI"/>
    <s v="CN"/>
    <n v="2"/>
    <x v="1"/>
  </r>
  <r>
    <n v="37504004710354"/>
    <x v="908"/>
    <s v="La Nouvelle Vague : portrait d'une jeunesse / Antoine de Baecque"/>
    <s v="Paris : Flammarion, 2009"/>
    <s v="Baecque, Antoine de 1962-...."/>
    <n v="2009"/>
    <s v="TROI"/>
    <s v="CN"/>
    <n v="2"/>
    <x v="0"/>
  </r>
  <r>
    <n v="37504004710388"/>
    <x v="909"/>
    <s v="Piges choisies : de Griffith à Ellroy / Luc Moullet"/>
    <s v="Avignon : Age d'or Nantes : Capricci éditions Paris : Ed. du Centre Pompidou, 2009"/>
    <s v="Moullet, Luc 1937-...."/>
    <n v="2009"/>
    <s v="TROI"/>
    <s v="CN"/>
    <n v="2"/>
    <x v="1"/>
  </r>
  <r>
    <n v="37504004713028"/>
    <x v="910"/>
    <s v="Le métier d'acteur : comment décrocher un rôle et avoir du succès / Simon Dunmore"/>
    <s v="Gremese, cop. 2009"/>
    <s v="Dunmore, Simon 19..-.... homme de théâtre 070"/>
    <n v="2009"/>
    <s v="TROI"/>
    <s v="CN"/>
    <n v="2"/>
    <x v="1"/>
  </r>
  <r>
    <n v="37504004713101"/>
    <x v="911"/>
    <s v="Le festival de cinéma de Prades : 50 ans de passion, 1959-2009 / ouvrage réalisé par Jeanne Labellie-Nicaise, Paule Nouv"/>
    <s v="Prades (Pyrénées-Orientales) : Ciné-Rencontres Céret (Pyrénées-Orientales) : Alter Ego, 2009"/>
    <s v=""/>
    <n v="2009"/>
    <s v="TROI"/>
    <s v="CN"/>
    <n v="2"/>
    <x v="3"/>
  </r>
  <r>
    <n v="37504004743579"/>
    <x v="912"/>
    <s v="Le cinéma pornographique / Julien Servois"/>
    <s v="Paris : Vrin, 2009"/>
    <s v="Servois, Julien"/>
    <n v="2009"/>
    <s v="TROI"/>
    <s v="CN"/>
    <n v="2"/>
    <x v="1"/>
  </r>
  <r>
    <n v="37504004743637"/>
    <x v="256"/>
    <s v="Katharine Hepburn : les images d'une vie / édité par Pierre-Henri Verlhac ; préface de Charles Higham"/>
    <s v="Paris : Verlhac, 2009"/>
    <s v=""/>
    <n v="2009"/>
    <s v="TROI"/>
    <s v="CN"/>
    <n v="2"/>
    <x v="1"/>
  </r>
  <r>
    <n v="37504004743694"/>
    <x v="913"/>
    <s v="Cinéma : les 100 premières fois / Laurent Delmas, Samuel Douhaire"/>
    <s v="Paris : Gründ, 2009"/>
    <s v="Delmas, Laurent 1961-...."/>
    <n v="2009"/>
    <s v="TROI"/>
    <s v="CN"/>
    <n v="2"/>
    <x v="3"/>
  </r>
  <r>
    <n v="37504004761217"/>
    <x v="780"/>
    <s v="L'empreinte et le tremblement suivi de Faire le noir / Alain Fleischer"/>
    <s v="Paris : Galaade éditions, 2009"/>
    <s v="Fleischer, Alain 1944-...."/>
    <n v="2009"/>
    <s v="TROI"/>
    <s v="CN"/>
    <n v="2"/>
    <x v="1"/>
  </r>
  <r>
    <n v="37504004773469"/>
    <x v="157"/>
    <s v="Eric Rohmer. 3, Contes des quatre saisons et Tragédies de l'histoire / sous la direction de Yannick Mouren ; avec des"/>
    <s v="Paris : Lettres modernes Minard, 2008"/>
    <s v=""/>
    <n v="2008"/>
    <s v="TROI"/>
    <s v="CN"/>
    <n v="2"/>
    <x v="1"/>
  </r>
  <r>
    <n v="37504004780902"/>
    <x v="400"/>
    <s v="Sur le chemin des glaces / Werner Herzog"/>
    <s v="Paris : Payot, 2009"/>
    <s v="Herzog, Werner 1942-...."/>
    <n v="2009"/>
    <s v="TROI"/>
    <s v="CN"/>
    <n v="2"/>
    <x v="1"/>
  </r>
  <r>
    <n v="37504004794192"/>
    <x v="914"/>
    <s v="Les grands pervers au cinéma / Michel Marie"/>
    <s v="Paris : Armand Colin, 2009"/>
    <s v="Marie, Michel 1945-.... historien du cinéma"/>
    <n v="2009"/>
    <s v="TROI"/>
    <s v="CN"/>
    <n v="2"/>
    <x v="1"/>
  </r>
  <r>
    <n v="37504004794283"/>
    <x v="915"/>
    <s v="Un cinéma d'après l'antique : du culte de l'Antiquité au nationalisme dans la production muette italienne / Natacha Aube"/>
    <s v="Paris : L'Harmattan, 2009"/>
    <s v="Aubert, Natacha 1968-...."/>
    <n v="2009"/>
    <s v="TROI"/>
    <s v="CN"/>
    <n v="2"/>
    <x v="1"/>
  </r>
  <r>
    <n v="37504004794309"/>
    <x v="68"/>
    <s v="Renversements 1 : Notes sur le cinéma / Erik Bullot"/>
    <s v="Paris : Paris expérimental, 2009"/>
    <s v="Bullot, Érik 1963-...."/>
    <n v="2009"/>
    <s v="TROI"/>
    <s v="CN"/>
    <n v="2"/>
    <x v="2"/>
  </r>
  <r>
    <n v="37504004796155"/>
    <x v="16"/>
    <s v="Depardieu grandeur nature / Richard Melloul"/>
    <s v="Paris : Flammarion, 2009"/>
    <s v="Melloul, Richard"/>
    <n v="2009"/>
    <s v="TROI"/>
    <s v="CN"/>
    <n v="2"/>
    <x v="1"/>
  </r>
  <r>
    <n v="37504004796353"/>
    <x v="96"/>
    <s v="La dolce vita / Sam Stourdzé"/>
    <s v="Paris : Ed. X. Barral, 2009"/>
    <s v="Stourdzé, Sam 1973-...."/>
    <n v="2009"/>
    <s v="TROI"/>
    <s v="CN"/>
    <n v="2"/>
    <x v="1"/>
  </r>
  <r>
    <n v="37504004796478"/>
    <x v="257"/>
    <s v="Histoire du cinéma français : encyclopédie des films: 1929-1934 / Maurice Bessy, Raymond Chirat, Cinémathèque royale de"/>
    <s v="Paris : Pygmalion, 1995"/>
    <s v="Bessy, Maurice 1910-1993"/>
    <n v="1995"/>
    <s v="TROI"/>
    <s v="CN"/>
    <n v="2"/>
    <x v="0"/>
  </r>
  <r>
    <n v="37504004796601"/>
    <x v="916"/>
    <s v="L'oeil à la caméra : Dominique Villain"/>
    <s v="Paris : Cahiers du cinéma, 1997"/>
    <s v="Villain, Dominique"/>
    <n v="1997"/>
    <s v="TROI"/>
    <s v="CN"/>
    <n v="2"/>
    <x v="2"/>
  </r>
  <r>
    <n v="37504004812150"/>
    <x v="917"/>
    <s v="Un autre visible : le fantastique du cinéma / Jean-Louis Leutrat"/>
    <s v="Le Havre (Seine-Maritime) : De l'incidence-éditeur, 2009"/>
    <s v="Leutrat, Jean-Louis 1941-2011"/>
    <n v="2009"/>
    <s v="TROI"/>
    <s v="CN"/>
    <n v="2"/>
    <x v="2"/>
  </r>
  <r>
    <n v="37504004826275"/>
    <x v="635"/>
    <s v="Quel cinéma / Jean-Michel Bouhours"/>
    <s v="Zürich (Suisse) : JRP-Ringier Dijon : Presses du réel, 2010"/>
    <s v="Bouhours, Jean-Michel 1956-...."/>
    <n v="2010"/>
    <s v="TROI"/>
    <s v="CN"/>
    <n v="2"/>
    <x v="1"/>
  </r>
  <r>
    <n v="37504004885123"/>
    <x v="918"/>
    <s v="The new european cinema : redrawing the map / Rosalind Galt"/>
    <s v="New york : Columbia university press, 2006"/>
    <s v="Galt, Rosalind"/>
    <n v="2006"/>
    <s v="TROI"/>
    <s v="CN"/>
    <n v="2"/>
    <x v="1"/>
  </r>
  <r>
    <n v="37504004911739"/>
    <x v="52"/>
    <s v="La fable cinématographique / Jacques Rancière"/>
    <s v="[Paris] : Éd. du Seuil, 2001"/>
    <s v="Rancière, Jacques 1940-...."/>
    <n v="2001"/>
    <s v="TROI"/>
    <s v="CN"/>
    <n v="2"/>
    <x v="2"/>
  </r>
  <r>
    <n v="37504004923270"/>
    <x v="604"/>
    <s v="Critique et cinéphilie / textes réunis et préf. par Antoine de Baecque avec la collab. de Gabrielle Lucantonio"/>
    <s v="Paris : Cahiers du cinéma, 2001"/>
    <s v=""/>
    <n v="2001"/>
    <s v="TROI"/>
    <s v="CN"/>
    <n v="2"/>
    <x v="1"/>
  </r>
  <r>
    <n v="37504004923346"/>
    <x v="384"/>
    <s v="Jean Vigo / : une vie engagée dans le cinéma / Luce Vigo"/>
    <s v="Paris : Cahiers du cinéma, 2002"/>
    <s v="Vigo, Luce 1931-2017"/>
    <n v="2002"/>
    <s v="TROI"/>
    <s v="CN"/>
    <n v="2"/>
    <x v="1"/>
  </r>
  <r>
    <n v="37504004927933"/>
    <x v="919"/>
    <s v="Jacques Becker : entre classicisme et modernité / Claude Naumann"/>
    <s v="Courbevoie (Hauts-de-Seine) : Durante Paris : Ed. de la BIFI, 2001"/>
    <s v="Naumann, Claude"/>
    <n v="2001"/>
    <s v="TROI"/>
    <s v="CN"/>
    <n v="2"/>
    <x v="1"/>
  </r>
  <r>
    <n v="37504004952048"/>
    <x v="625"/>
    <s v="Le plaisir des yeux : Ecrits sur le cinéma / François Truffaut ; éd. sous la dir. de Jean Narboni, Serge Toubiana"/>
    <s v="Paris : Cahiers du cinéma, 2000"/>
    <s v="Truffaut, François 1932-1984"/>
    <n v="2000"/>
    <s v="TROI"/>
    <s v="CN"/>
    <n v="2"/>
    <x v="1"/>
  </r>
  <r>
    <n v="37504004961197"/>
    <x v="920"/>
    <s v="La mise en scène / sous la dir. de Jacques Aumont"/>
    <s v="Bruxelles [Paris] : De Boeck université, 2000"/>
    <s v=""/>
    <n v="2000"/>
    <s v="TROI"/>
    <s v="CN"/>
    <n v="2"/>
    <x v="1"/>
  </r>
  <r>
    <n v="37504004977011"/>
    <x v="921"/>
    <s v="Trajets à travers le cinéma de Robert Kramer / dir. Vincent Vatrican, Cédric Venail ; Robert Kramer, Patrick Boman, Paul"/>
    <s v="Aix-en-Provence (Bouches-du-Rhône) : Institut de l'image, 2001"/>
    <s v=""/>
    <n v="2001"/>
    <s v="TROI"/>
    <s v="CN"/>
    <n v="2"/>
    <x v="1"/>
  </r>
  <r>
    <n v="37504004983936"/>
    <x v="879"/>
    <s v="Christian Metz et la théorie du cinéma / colloque sous la dir. de Michel Marie, actes sous la dir. de Michel Marie et Ma"/>
    <s v="Paris : Meridiens-Klincksieck, 1990"/>
    <s v="Centre culturel international Cerisy-la-Salle, Manche  Colloque 0 1989 Cerisy-la-Salle"/>
    <n v="1990"/>
    <s v="TROI"/>
    <s v="CN"/>
    <n v="2"/>
    <x v="2"/>
  </r>
  <r>
    <n v="37504005210024"/>
    <x v="922"/>
    <s v="Comédie musicale / Alain Masson"/>
    <s v="Paris : Stock, 1981"/>
    <s v="Masson, Alain 1944-.... agrégé des lettres"/>
    <n v="1981"/>
    <s v="TROI"/>
    <s v="CN"/>
    <n v="2"/>
    <x v="1"/>
  </r>
  <r>
    <n v="37504005210479"/>
    <x v="923"/>
    <s v="Le Mélodrame hollywoodien / Jean-Loup Bourget"/>
    <s v="Paris : Stock, 1985"/>
    <s v="Bourget, Jean-Loup 1944-.... 070"/>
    <n v="1985"/>
    <s v="TROI"/>
    <s v="CN"/>
    <n v="2"/>
    <x v="1"/>
  </r>
  <r>
    <n v="37504005210925"/>
    <x v="924"/>
    <s v="Le Western : archéologie d'un genre / Jean-Louis Leutrat"/>
    <s v="Lyon : Presses universitaires de Lyon, 1987"/>
    <s v="Leutrat, Jean-Louis 1941-2011 070"/>
    <n v="1987"/>
    <s v="TROI"/>
    <s v="CN"/>
    <n v="2"/>
    <x v="1"/>
  </r>
  <r>
    <n v="37504005212368"/>
    <x v="925"/>
    <s v="John Sturges : histoire d'un filmaker / Emmanuel Laborie"/>
    <s v="Paris : Dreamland, 2003"/>
    <s v="Laborie, Emmanuel 1970-...."/>
    <n v="2003"/>
    <s v="TROI"/>
    <s v="CN"/>
    <n v="2"/>
    <x v="1"/>
  </r>
  <r>
    <n v="37504005220718"/>
    <x v="926"/>
    <s v="Les Marx Brothers / Alexis Tchernoff"/>
    <s v="Paris : Pygmalion, 1990"/>
    <s v="Tchernoff, Alexis 070"/>
    <n v="1990"/>
    <s v="TROI"/>
    <s v="CN"/>
    <n v="2"/>
    <x v="1"/>
  </r>
  <r>
    <n v="37504005220726"/>
    <x v="927"/>
    <s v="Harpo et moi : autobiographie / Harpo Marx ; avec la collaboration de Rowland Barber ; vignettes de Susan ... ; traduit"/>
    <s v="Paris : Scarabée, 1983"/>
    <s v="Marx, Harpo 1888?-1964 070"/>
    <n v="1983"/>
    <s v="TROI"/>
    <s v="CN"/>
    <n v="2"/>
    <x v="1"/>
  </r>
  <r>
    <n v="37504005221369"/>
    <x v="928"/>
    <s v="Nouveau cinéma, nouvelle sémiologie : essai d'analyse des films d'Alain Robbe-Grillet / par Dominique Chateau et Fran"/>
    <s v="Paris : Union générale d'éditions, 1979"/>
    <s v="Chateau, Dominique 1948-.... 070"/>
    <n v="1979"/>
    <s v="TROI"/>
    <s v="CN"/>
    <n v="2"/>
    <x v="1"/>
  </r>
  <r>
    <n v="37504005221757"/>
    <x v="929"/>
    <s v="Un cinéma nommé désir / Andrzej Wajda ; traduit du polonais par Constantin Jelenski"/>
    <s v="Paris : Stock, 1986"/>
    <s v="Wajda, Andrzej 1926-2016 070"/>
    <n v="1986"/>
    <s v="TROI"/>
    <s v="CN"/>
    <n v="2"/>
    <x v="1"/>
  </r>
  <r>
    <n v="37504005221765"/>
    <x v="930"/>
    <s v="Wajda / Jean-Luc Douin"/>
    <s v="Paris : Éditions Cana, 1981"/>
    <s v="Douin, Jean-Luc 1947-.... 070"/>
    <n v="1981"/>
    <s v="TROI"/>
    <s v="CN"/>
    <n v="2"/>
    <x v="1"/>
  </r>
  <r>
    <n v="37504005222078"/>
    <x v="931"/>
    <s v="J'ai besoin d'amour / Kinski ; [trad. de l'américain par Suzanne Sinet]"/>
    <s v="[Paris] : M. Lafon, 1990"/>
    <s v="Kinski, Klaus 1926-1991"/>
    <n v="1990"/>
    <s v="TROI"/>
    <s v="CN"/>
    <n v="2"/>
    <x v="1"/>
  </r>
  <r>
    <n v="37504005222755"/>
    <x v="932"/>
    <s v="Jean Renoir / André Bazin ; avant-propos de Jean Renoir ; présentation de François Truffaut"/>
    <s v="Paris : G. Lebovici, cop. 1989"/>
    <s v="Bazin, André 1918-1958 070"/>
    <n v="1989"/>
    <s v="TROI"/>
    <s v="CN"/>
    <n v="2"/>
    <x v="1"/>
  </r>
  <r>
    <n v="37504005222862"/>
    <x v="851"/>
    <s v="Fragments d'une autobiographie / Roberto Rossellini ; postface de Stefano Roncorini"/>
    <s v="Paris : Ramsay, 1987"/>
    <s v="Rossellini, Roberto 1906-1977 070"/>
    <n v="1987"/>
    <s v="TROI"/>
    <s v="CN"/>
    <n v="2"/>
    <x v="1"/>
  </r>
  <r>
    <n v="37504005223399"/>
    <x v="594"/>
    <s v="Paul et Joanne : une biographie de Paul Newman et Joanne Woodward / Joe Morella, Edward Z. Epstein ; trad. de l'américa"/>
    <s v="Paris : Denoël, 1990"/>
    <s v="Morella, Joe 070"/>
    <n v="1990"/>
    <s v="TROI"/>
    <s v="CN"/>
    <n v="2"/>
    <x v="1"/>
  </r>
  <r>
    <n v="37504005223456"/>
    <x v="933"/>
    <s v="Profession menteur / François Périer"/>
    <s v="[Paris] : le Pré aux clercs, 1989"/>
    <s v="Périer, François 1919-2002 070"/>
    <n v="1990"/>
    <s v="TROI"/>
    <s v="CN"/>
    <n v="2"/>
    <x v="1"/>
  </r>
  <r>
    <n v="37504005230022"/>
    <x v="395"/>
    <s v="Voyage en Italie de Roberto Rossellini / Alain Bergala"/>
    <s v="Crisnée (Belgique) : Yellow now, 1990"/>
    <s v="Bergala, Alain 1943-...."/>
    <n v="1990"/>
    <s v="TROI"/>
    <s v="CN"/>
    <n v="2"/>
    <x v="1"/>
  </r>
  <r>
    <n v="37504005231004"/>
    <x v="561"/>
    <s v="Les Stars du cinéma indien / textes de Rauf Ahmed, Rinki Bhattacharya, Mangala Chandran, Khalid Mohamed... [et al.] ; ["/>
    <s v="Paris : Centre Georges Pompidou : Centre national de la cinématographie, 1985"/>
    <s v=""/>
    <n v="1985"/>
    <s v="TROI"/>
    <s v="CN"/>
    <n v="2"/>
    <x v="1"/>
  </r>
  <r>
    <n v="37504005267081"/>
    <x v="934"/>
    <s v="Trois cents ans de cinéma : écrits / Henri Langlois ; textes réunis et présentés par Jean Narboni"/>
    <s v="Paris : &quot; Cahiers du cinéma : Cinémathèque française : Fondation européenne des métiers de l'image et du son : dif"/>
    <s v="Langlois, Henri 1914-1977 070"/>
    <n v="1986"/>
    <s v="TROI"/>
    <s v="CN"/>
    <n v="2"/>
    <x v="0"/>
  </r>
  <r>
    <n v="37504005267628"/>
    <x v="935"/>
    <s v="Jeune cinéma tchécoslovaque / Marie-Magdeleine Brumagne"/>
    <s v="Lyon : Serdoc, 1969"/>
    <s v="Brumagne, Marie-Magdeleine"/>
    <n v="1969"/>
    <s v="TROI"/>
    <s v="CN"/>
    <n v="2"/>
    <x v="1"/>
  </r>
  <r>
    <n v="37504005267693"/>
    <x v="936"/>
    <s v="Swedish cinema / Peter Cowie"/>
    <s v="London : A. Zwemmer ; New York, N.Y., 1966"/>
    <s v="Cowie, Peter 1939-...."/>
    <n v="1966"/>
    <s v="TROI"/>
    <s v="CN"/>
    <n v="2"/>
    <x v="1"/>
  </r>
  <r>
    <n v="37504005267768"/>
    <x v="937"/>
    <s v="Cinéma hongrois 1963-1968 [mille neuf cent soixante trois-mille neuf cent soixante huit] / Jean-Pierre Jeancolas"/>
    <s v="Paris : Ed. du CNRS, 1989"/>
    <s v="Jeancolas, Jean-Pierre 1937-2017"/>
    <n v="1989"/>
    <s v="TROI"/>
    <s v="CN"/>
    <n v="2"/>
    <x v="1"/>
  </r>
  <r>
    <n v="37504005267909"/>
    <x v="938"/>
    <s v="Le cinéma polonais / Jacek Fuksiewicz ; préf. d'Andrzej Wajda"/>
    <s v="Paris : Cerf, 1989"/>
    <s v="Fuksiewicz, Jacek 1941-...."/>
    <n v="1989"/>
    <s v="TROI"/>
    <s v="CN"/>
    <n v="2"/>
    <x v="1"/>
  </r>
  <r>
    <n v="37504005267958"/>
    <x v="939"/>
    <s v="Histoire du cinéma suisse : films de fiction 1896-1965 / Hervé Dumont ; préf. de Freddy Buache"/>
    <s v="Lausanne : Cinémathèque Suisse, 1987"/>
    <s v="Dumont, Hervé"/>
    <n v="1987"/>
    <s v="TROI"/>
    <s v="CN"/>
    <n v="2"/>
    <x v="1"/>
  </r>
  <r>
    <n v="37504005268295"/>
    <x v="940"/>
    <s v="Cinémas du Québec au fil du direct / dossier composé par Patrick Leboutte"/>
    <s v="Crismée : Yellow now, 1986"/>
    <s v=""/>
    <n v="1986"/>
    <s v="TROI"/>
    <s v="CN"/>
    <n v="2"/>
    <x v="1"/>
  </r>
  <r>
    <n v="37504005269970"/>
    <x v="941"/>
    <s v="Métaphysique du cinéma / Henri Agel"/>
    <s v="Paris : Payot, 1976"/>
    <s v="Agel, Henri 1911-2008 070"/>
    <n v="1976"/>
    <s v="TROI"/>
    <s v="CN"/>
    <n v="2"/>
    <x v="1"/>
  </r>
  <r>
    <n v="37504005296668"/>
    <x v="942"/>
    <s v="Les Cinémas de l'est : [de 1945 à nos jours] / Mira et Antonin Liehm ; trad., Michel Euvrard et Catherine Fournier"/>
    <s v="Paris : Ed. du Cerf, 1989"/>
    <s v="Sísová-Liehmová, Drahomíra 1928-.... 070"/>
    <n v="1989"/>
    <s v="TROI"/>
    <s v="CN"/>
    <n v="2"/>
    <x v="1"/>
  </r>
  <r>
    <n v="37504005296809"/>
    <x v="943"/>
    <s v="Une encyclopédie des cinémas de Belgique / sous la dir. de Guy Jungblut, Patrick Leboutte, Dominique Païni"/>
    <s v="Paris : Musée d'art moderne de la ville de Paris Crisnée : Yellow Now, 1990"/>
    <s v=""/>
    <n v="1990"/>
    <s v="TROI"/>
    <s v="CN"/>
    <n v="2"/>
    <x v="1"/>
  </r>
  <r>
    <n v="37504005298698"/>
    <x v="944"/>
    <s v="Cinéma d'Afrique noire francophone : l'espace miroir / André Gardies"/>
    <s v="Paris : L'Harmattan, 1989"/>
    <s v="Gardies, André 1939-...."/>
    <n v="1989"/>
    <s v="TROI"/>
    <s v="CN"/>
    <n v="2"/>
    <x v="1"/>
  </r>
  <r>
    <n v="37504005298763"/>
    <x v="945"/>
    <s v="Inner views : ten Canadian film-makers / John Hofsess"/>
    <s v="Toronto ; Montréal ; New-York, N.Y. : McGraw-Hill Ryerson, 1975"/>
    <s v="Hofsess, John"/>
    <n v="1975"/>
    <s v="TROI"/>
    <s v="CN"/>
    <n v="2"/>
    <x v="1"/>
  </r>
  <r>
    <n v="37504005299092"/>
    <x v="351"/>
    <s v="Ecrits sur le cinéma : 1921-1953 / Jean Epstein ; préf. d'Henri Langlois ; introd. de Pierre Leprochon"/>
    <s v="Paris : Seghers, 1974-1975"/>
    <s v="Epstein, Jean 1897-1953"/>
    <n v="1972"/>
    <s v="TROI"/>
    <s v="CN"/>
    <n v="2"/>
    <x v="1"/>
  </r>
  <r>
    <n v="37504005299217"/>
    <x v="195"/>
    <s v="Mémoires / S.M. Eisenstein ; trad. du russe par Jacques Aumont, Michèle Bokanowski et Claude Ibrahimoff ; préf. de Ja"/>
    <s v="Paris : Julliard, 1989"/>
    <s v="Èjzenštejn, Sergej Mihajlovič 1898-1948 070"/>
    <n v="1989"/>
    <s v="TROI"/>
    <s v="CN"/>
    <n v="2"/>
    <x v="1"/>
  </r>
  <r>
    <n v="37504005311020"/>
    <x v="946"/>
    <s v="The Encyclopedia of British film / ed. by Brian McFarlane, Anthony Slide ; foreword by Philip French"/>
    <s v="London : Methuen, 2003"/>
    <s v=""/>
    <n v="2003"/>
    <s v="TROI"/>
    <s v="CN"/>
    <n v="2"/>
    <x v="1"/>
  </r>
  <r>
    <n v="37504005311186"/>
    <x v="947"/>
    <s v="Korean film : history, resistance and democratic imagination / Eungjun Min, Jinsook Joo and Han Ju Kwak"/>
    <s v="Westport, CT London : Praeger, 2003"/>
    <s v="Min, Eungjun 1957-...."/>
    <n v="2003"/>
    <s v="TROI"/>
    <s v="CN"/>
    <n v="2"/>
    <x v="1"/>
  </r>
  <r>
    <n v="37504005320013"/>
    <x v="948"/>
    <s v="Technique et création au cinéma : le livre des images et des sons / Michel Chion"/>
    <s v="Paris : ESEC,(Ecole supérieure libre d'études cinématographiques), 2002"/>
    <s v="Chion, Michel 1947-...."/>
    <n v="2002"/>
    <s v="TROI"/>
    <s v="CN"/>
    <n v="2"/>
    <x v="1"/>
  </r>
  <r>
    <n v="37504005322688"/>
    <x v="546"/>
    <s v="Les Lumière : Antoine, Auguste, Louis et les autres... : l'invention du cinéma, les autochromes / Guy et Marjorie Borg"/>
    <s v="Lyon : Ed. lyonnaises d'art et d'histoire, 2004"/>
    <s v="Borgé, Guy 1925-2013"/>
    <n v="2004"/>
    <s v="TROI"/>
    <s v="CN"/>
    <n v="2"/>
    <x v="1"/>
  </r>
  <r>
    <n v="37504005326911"/>
    <x v="949"/>
    <s v="Le cinéma québécois : à la recherche d'une identité ? / Christian Poirier. 2, Les politiques cinématographiques"/>
    <s v="Sainte-Foy (Québec, Canada) : Presses de l'Université du Québec, 2004"/>
    <s v="Poirier, Christian 1971-...."/>
    <n v="2004"/>
    <s v="TROI"/>
    <s v="CN"/>
    <n v="2"/>
    <x v="1"/>
  </r>
  <r>
    <n v="37504005335888"/>
    <x v="950"/>
    <s v="Michèle Firk est restée au Guatemala : portrait d'une cinéaste en armes / Boris Terk"/>
    <s v="Paris : Syllepse, 2004"/>
    <s v="Terk, Boris 1938?-2015"/>
    <n v="2004"/>
    <s v="TROI"/>
    <s v="CN"/>
    <n v="2"/>
    <x v="2"/>
  </r>
  <r>
    <n v="37504005438377"/>
    <x v="951"/>
    <s v="Nous avons tant à voir ensemble : cinéma et mouvement social / Emile Breton, Michel Guilloux, Tangui Perron, Jean Roy ;"/>
    <s v="Montreuil (Seine-Saint-Denis) : VO, 2000"/>
    <s v=""/>
    <n v="2000"/>
    <s v="TROI"/>
    <s v="CN"/>
    <n v="2"/>
    <x v="1"/>
  </r>
  <r>
    <n v="37504005460595"/>
    <x v="952"/>
    <s v="Musée du cinéma Henri Langlois / Marianne de Fleury, Dominique Lebrun , Olivier Meston ; [sous la dir. d'Huguette Marq"/>
    <s v="[Paris] : la Cinémathèque française : Maeght, 1991"/>
    <s v="Fleury, Marianne de 19..-2016"/>
    <n v="1991"/>
    <s v="TROI"/>
    <s v="CN"/>
    <n v="2"/>
    <x v="3"/>
  </r>
  <r>
    <n v="37504005460777"/>
    <x v="276"/>
    <s v="Histoire générale du cinéma / Georges Sadoul"/>
    <s v="Paris : Denoël, 1973"/>
    <s v="Sadoul, Georges 1904-1967"/>
    <n v="1970"/>
    <s v="TROI"/>
    <s v="CN"/>
    <n v="2"/>
    <x v="3"/>
  </r>
  <r>
    <n v="37504005462443"/>
    <x v="195"/>
    <s v="La non-indifférente nature / par S. M. Eisenstein ; trad. du russe par Luda et Jean Schnitzer ; préf. de Pascal Bonitz"/>
    <s v="Paris : U.G.E., 1976-1978"/>
    <s v="Èjzenštejn, Sergej Mihajlovič 1898-1948"/>
    <n v="1965"/>
    <s v="TROI"/>
    <s v="CN"/>
    <n v="2"/>
    <x v="1"/>
  </r>
  <r>
    <n v="37504005477789"/>
    <x v="953"/>
    <s v="Cinémas d'avant-garde, expérimental et militant / dossier réuni par Guy Hennebelle et Raphaël Bassan"/>
    <s v="Paris : Papyrus, 1980"/>
    <s v=""/>
    <n v="1980"/>
    <s v="TROI"/>
    <s v="CN"/>
    <n v="2"/>
    <x v="1"/>
  </r>
  <r>
    <n v="37504005478480"/>
    <x v="954"/>
    <s v="Le cinéma et le sacré / Henri Agel ; postf. de Amédée Ayfre"/>
    <s v="Paris : Éd. du Cerf, 1961"/>
    <s v="Agel, Henri 1911-2008"/>
    <n v="1961"/>
    <s v="TROI"/>
    <s v="CN"/>
    <n v="2"/>
    <x v="1"/>
  </r>
  <r>
    <n v="37504005478589"/>
    <x v="955"/>
    <s v="Le professeur à l'écran / Y. Baticle"/>
    <s v="Paris : Cerf, 1971"/>
    <s v="Baticle, Yveline 1920-1999"/>
    <n v="1971"/>
    <s v="TROI"/>
    <s v="CN"/>
    <n v="2"/>
    <x v="1"/>
  </r>
  <r>
    <n v="37504005479199"/>
    <x v="956"/>
    <s v="Lettre d'une inconnue de Max Ophuls / par Philippe Roger"/>
    <s v="Crisnée (Belgique) : Yellow Now, 1989"/>
    <s v="Roger, Philippe 1949-...."/>
    <n v="1989"/>
    <s v="TROI"/>
    <s v="CN"/>
    <n v="2"/>
    <x v="1"/>
  </r>
  <r>
    <n v="37504005479827"/>
    <x v="546"/>
    <s v="Lumières sur Lumière / documentation présentée par Bernard Chardère"/>
    <s v="Lyon : Presses universitaires de Lyon, 1987"/>
    <s v=""/>
    <n v="1987"/>
    <s v="TROI"/>
    <s v="CN"/>
    <n v="2"/>
    <x v="1"/>
  </r>
  <r>
    <n v="37504005481716"/>
    <x v="957"/>
    <s v="Roger Corman / Stéphane Bourgoin"/>
    <s v="Paris : EDILIG, 1983"/>
    <s v="Bourgoin, Stéphane 1953-.... 070"/>
    <n v="1983"/>
    <s v="TROI"/>
    <s v="CN"/>
    <n v="2"/>
    <x v="1"/>
  </r>
  <r>
    <n v="37504005482102"/>
    <x v="3"/>
    <s v="Les Films libèrent la tête / Rainer Werner Fassbinder : essais et notes de travail choisis et présentés par Michael"/>
    <s v="Paris : l'Arche, 1985"/>
    <s v="Fassbinder, Rainer Werner 1945-1982 070"/>
    <n v="1985"/>
    <s v="TROI"/>
    <s v="CN"/>
    <n v="2"/>
    <x v="1"/>
  </r>
  <r>
    <n v="37504005482649"/>
    <x v="812"/>
    <s v="Autobiographie d'une pionnière du cinéma : 1873-1968 / Alice Guy ; présentée par l'association Musidora, préf. de Nicole"/>
    <s v="Paris : Denoël-Gonthier, 1976"/>
    <s v="Guy-Blaché, Alice 1873-1968"/>
    <n v="1976"/>
    <s v="TROI"/>
    <s v="CN"/>
    <n v="2"/>
    <x v="1"/>
  </r>
  <r>
    <n v="37504005482706"/>
    <x v="400"/>
    <s v="Fitzcarraldo (suivi de) Nosferatu (et de) la Ballade de Bruno / Werner Herzog ; traduit de l'allemand par Nicole Casanov"/>
    <s v="Paris : Mazarine, 1982"/>
    <s v="Herzog, Werner 1942-.... 070"/>
    <n v="1982"/>
    <s v="TROI"/>
    <s v="CN"/>
    <n v="2"/>
    <x v="1"/>
  </r>
  <r>
    <n v="37504005485667"/>
    <x v="928"/>
    <s v="Le cinéma de Robbe-Grillet : essai sémiotique / André Gardies"/>
    <s v="Paris : Albatros, 1983"/>
    <s v="Gardies, André 1939-...."/>
    <n v="1983"/>
    <s v="TROI"/>
    <s v="CN"/>
    <n v="2"/>
    <x v="1"/>
  </r>
  <r>
    <n v="37504005500440"/>
    <x v="958"/>
    <s v="Vocabulaires du cinéma / Joël Magny"/>
    <s v="Paris : &quot;Cahiers du cinéma&quot; : SCÉRÈN-CNDP, 2004"/>
    <s v="Magny, Joël 1946-2017 070"/>
    <n v="2004"/>
    <s v="TROI"/>
    <s v="CN"/>
    <n v="2"/>
    <x v="3"/>
  </r>
  <r>
    <n v="37504005500465"/>
    <x v="847"/>
    <s v="Théâtres au cinéma. Tome 15, Luchino Visconti, Gabriel D'Annunzio, Giuseppe Verdi / le Magic Cinéma en coproduction avec"/>
    <s v="Bobigny : Magic Cinéma, 2004"/>
    <s v="Magic cinéma Bobigny"/>
    <n v="2004"/>
    <s v="TROI"/>
    <s v="CN"/>
    <n v="2"/>
    <x v="1"/>
  </r>
  <r>
    <n v="37504005513021"/>
    <x v="959"/>
    <s v="Histoire du cinéma : problématique des sources / sous la dir. d'Irène Bessière et Jean A. Gili"/>
    <s v="Paris : INHA : MSH : AFRHC, 2002"/>
    <s v="Bessière, Irène"/>
    <n v="2002"/>
    <s v="TROI"/>
    <s v="CN"/>
    <n v="2"/>
    <x v="2"/>
  </r>
  <r>
    <n v="37504005515976"/>
    <x v="960"/>
    <s v="Anthologie des séries : les séries américaines. Volume 1 / Didier Liardet"/>
    <s v="Marseille : Éd. Yris, 2004"/>
    <s v="Liardet, Didier 1967-...."/>
    <n v="2004"/>
    <s v="TROI"/>
    <s v="CN"/>
    <n v="2"/>
    <x v="1"/>
  </r>
  <r>
    <n v="37504005540529"/>
    <x v="139"/>
    <s v="&quot;L'aurore&quot; : le destin du plus beau film du monde / Joël Magny"/>
    <s v="Paris : &quot;Cahiers du cinéma&quot; : SCÉREN-CNDP, DL 2005"/>
    <s v="Magny, Joël 1946-2017 070"/>
    <n v="2005"/>
    <s v="TROI"/>
    <s v="CN"/>
    <n v="2"/>
    <x v="1"/>
  </r>
  <r>
    <n v="37504005568256"/>
    <x v="673"/>
    <s v="Introduction au cinéma de Guy Debord et de l'avant-garde situationniste / Antoine Coppola"/>
    <s v="Arles (Bouches-du-Rhône) : Sulliver, 2006"/>
    <s v="Coppola, Antoine 1965-...."/>
    <n v="2006"/>
    <s v="TROI"/>
    <s v="CN"/>
    <n v="2"/>
    <x v="1"/>
  </r>
  <r>
    <n v="37504005568280"/>
    <x v="961"/>
    <s v="Le nouvel Hollywood : Coppola, Lucas, Scorsese, Spielberg... : la révolution d'une génération / Peter Biskind ; trad. de"/>
    <s v="Paris : le Cherche Midi, 2006"/>
    <s v="Biskind, Peter 1940-...."/>
    <n v="2006"/>
    <s v="TROI"/>
    <s v="CN"/>
    <n v="2"/>
    <x v="1"/>
  </r>
  <r>
    <n v="37504005568439"/>
    <x v="962"/>
    <s v="André Delvaux ou Le réalisme magique / Adolphe Nysenholc"/>
    <s v="Paris : Éd. du Cerf Condé-sur-Noireau : Corlet, 2006"/>
    <s v="Nysenholc, Adolphe 1938-...."/>
    <n v="2006"/>
    <s v="TROI"/>
    <s v="CN"/>
    <n v="2"/>
    <x v="1"/>
  </r>
  <r>
    <n v="37504005579485"/>
    <x v="963"/>
    <s v="Le star system : du cinéma hollywoodien classique (1930-1960) à sa renaissance dans les années 80 / Bärbel Sill ; préf."/>
    <s v="Francfort (Allemagne) : P. Lang, 2005"/>
    <s v="Sill, Bärbel 1972-...."/>
    <n v="2005"/>
    <s v="TROI"/>
    <s v="CN"/>
    <n v="2"/>
    <x v="1"/>
  </r>
  <r>
    <n v="37504005592926"/>
    <x v="964"/>
    <s v="L'art d'aimer / Jean Douchet"/>
    <s v="[Paris] : &quot;Cahiers du cinéma&quot;, 2003"/>
    <s v="Douchet, Jean 1929-...."/>
    <n v="2003"/>
    <s v="TROI"/>
    <s v="CN"/>
    <n v="2"/>
    <x v="1"/>
  </r>
  <r>
    <n v="37504005594310"/>
    <x v="965"/>
    <s v="Audrey Hepburn : un fils se souvient / Sean Hepburn Ferrer ; trad. de l'anglais, États-Unis, par Catherine Charmant"/>
    <s v="[Paris] : Plon, 2003"/>
    <s v="Hepburn Ferrer, Sean 1960-...."/>
    <n v="2003"/>
    <s v="TROI"/>
    <s v="CN"/>
    <n v="2"/>
    <x v="1"/>
  </r>
  <r>
    <n v="37504005613458"/>
    <x v="966"/>
    <s v="Cinéma et engagement / dir. Graeme Hayes, Martin O'Shaughnessy"/>
    <s v="Paris : L'Harmattan, 2005"/>
    <s v=""/>
    <n v="2005"/>
    <s v="TROI"/>
    <s v="CN"/>
    <n v="2"/>
    <x v="2"/>
  </r>
  <r>
    <n v="37504005613573"/>
    <x v="967"/>
    <s v="Serge Daney / O. Assayas, X. Beauvois, R. Bellour et al."/>
    <s v="Paris : Cahiers du cinéma, 2005"/>
    <s v=""/>
    <n v="2005"/>
    <s v="TROI"/>
    <s v="CN"/>
    <n v="2"/>
    <x v="1"/>
  </r>
  <r>
    <n v="37504005613979"/>
    <x v="968"/>
    <s v="La boxe au cinéma / Philippe Durant ; préf. Jean-Claude Bouttier"/>
    <s v="Chatou (Yvelines) : Carnot, 2005"/>
    <s v="Durant, Philippe 1960-...."/>
    <n v="2005"/>
    <s v="TROI"/>
    <s v="CN"/>
    <n v="2"/>
    <x v="1"/>
  </r>
  <r>
    <n v="37504005652217"/>
    <x v="969"/>
    <s v="Mes étoiles / Claudia Cardinale"/>
    <s v="Neuilly-sur-Seine (Hauts-de-Seine) : M. Lafon, 2005"/>
    <s v="Cardinale, Claudia 1939-...."/>
    <n v="2005"/>
    <s v="TROI"/>
    <s v="CN"/>
    <n v="2"/>
    <x v="1"/>
  </r>
  <r>
    <n v="37504005660269"/>
    <x v="701"/>
    <s v="L'imaginaire médiéval dans le cinéma occidental / François Amy de La Brétèque"/>
    <s v="Paris : H. Champion, 2004"/>
    <s v="Amy de La Bretèque, François 1947-...."/>
    <n v="2004"/>
    <s v="TROI"/>
    <s v="CN"/>
    <n v="2"/>
    <x v="1"/>
  </r>
  <r>
    <n v="37504005683147"/>
    <x v="970"/>
    <s v="Histoire du cinéma suisse : 1966-2000 / sous la direction d'Hervé Dumont et de Maria Tortajada"/>
    <s v="Lausanne : Cinémathèque Suisse, 2007"/>
    <s v=""/>
    <n v="2007"/>
    <s v="TROI"/>
    <s v="CN"/>
    <n v="2"/>
    <x v="1"/>
  </r>
  <r>
    <n v="37504005683154"/>
    <x v="970"/>
    <s v="Histoire du cinéma suisse : 1966-2000 / sous la direction d'Hervé Dumont et de Maria Tortajada"/>
    <s v="Lausanne : Cinémathèque Suisse, 2007"/>
    <s v=""/>
    <n v="2007"/>
    <s v="TROI"/>
    <s v="CN"/>
    <n v="2"/>
    <x v="1"/>
  </r>
  <r>
    <n v="37504005740707"/>
    <x v="919"/>
    <s v="Becker par Becker / textes de Jean Becker"/>
    <s v="Paris : PC, 2004"/>
    <s v="Becker, Jean 1933-...."/>
    <n v="2004"/>
    <s v="TROI"/>
    <s v="CN"/>
    <n v="2"/>
    <x v="1"/>
  </r>
  <r>
    <n v="37504005786551"/>
    <x v="172"/>
    <s v="Fernandel, mon père / Franck Fernandel ; en collaboration avec Pascal Djemaa"/>
    <s v="Géménos : Autres temps, DL 2005"/>
    <s v="Fernandel, Franck 1935-2011"/>
    <n v="2005"/>
    <s v="TROI"/>
    <s v="CN"/>
    <n v="2"/>
    <x v="1"/>
  </r>
  <r>
    <n v="37504005796204"/>
    <x v="971"/>
    <s v="Une encyclopédie du court métrage français / dir. Jacky Evrard, Jacques Kermabon"/>
    <s v="Crisnée (Belgique) : Yellow now, 2004"/>
    <s v=""/>
    <n v="2004"/>
    <s v="TROI"/>
    <s v="CN"/>
    <n v="2"/>
    <x v="0"/>
  </r>
  <r>
    <n v="37504005922867"/>
    <x v="651"/>
    <s v="Le silence dans le cinéma d'Ozu : polyphonie des sens et du sens / Basile Doganis"/>
    <s v="Paris : l'Harmattan, 2005"/>
    <s v="Doganis, Basile"/>
    <n v="2005"/>
    <s v="TROI"/>
    <s v="CN"/>
    <n v="2"/>
    <x v="1"/>
  </r>
  <r>
    <n v="37504005980204"/>
    <x v="972"/>
    <s v="Histoire du cinéma ukrainien : 1896-1995 / Lubomir Hosejko ; préf. de Françoise Navailh"/>
    <s v="Paris : A Die, 2001"/>
    <s v="Hosejko, Lubomir"/>
    <n v="2001"/>
    <s v="TROI"/>
    <s v="CN"/>
    <n v="2"/>
    <x v="1"/>
  </r>
  <r>
    <n v="37504005990310"/>
    <x v="278"/>
    <s v="Une affaire d'âme / Ingmar Bergman ; trad. du suédois par Vincent Fournier"/>
    <s v="Paris : Cahiers du cinéma, 2002"/>
    <s v="Bergman, Ingmar 1918-2007"/>
    <n v="2002"/>
    <s v="TROI"/>
    <s v="CN"/>
    <n v="2"/>
    <x v="1"/>
  </r>
  <r>
    <n v="37504006022659"/>
    <x v="573"/>
    <s v="10 (ten) : scénario / Abbas Kiarostami ; préf. de Abbas Kiarostami ; transcription, trad., découpage, Mojdeh Famili e"/>
    <s v="[Paris] : Cahiers du cinéma, 2002"/>
    <s v="Kiarostami, Abbas 1940-2016"/>
    <n v="2002"/>
    <s v="TROI"/>
    <s v="CN"/>
    <n v="2"/>
    <x v="1"/>
  </r>
  <r>
    <n v="37504006076283"/>
    <x v="973"/>
    <s v="Pleins feux sur... Starsky et Hutch / Pierre Bannier et Philippe Lombard"/>
    <s v="[Boulogne-Billancourt] : Horizon illimité, DL 2005"/>
    <s v="Bannier, Pierre 1969-.... 070"/>
    <n v="2005"/>
    <s v="TROI"/>
    <s v="CN"/>
    <n v="2"/>
    <x v="1"/>
  </r>
  <r>
    <n v="37504006076317"/>
    <x v="928"/>
    <s v="Robbe-Grillet cinéaste / études publiées sous la direction de René Prédal ; [publiées par la] Maison de la recherche en"/>
    <s v="Caen : Presses universitaires de Caen, 2005"/>
    <s v=""/>
    <n v="2005"/>
    <s v="TROI"/>
    <s v="CN"/>
    <n v="2"/>
    <x v="1"/>
  </r>
  <r>
    <n v="37504006135923"/>
    <x v="974"/>
    <s v="France-Hollywood : échanges cinématographiques et identités nationales / dir. Marin Barnier, Raphaëlle Moine"/>
    <s v="Paris : L'Harmattan, 2002"/>
    <s v=""/>
    <n v="2002"/>
    <s v="TROI"/>
    <s v="CN"/>
    <n v="2"/>
    <x v="1"/>
  </r>
  <r>
    <n v="37504006141723"/>
    <x v="975"/>
    <s v="Manoel de Oliveira / sous la direction de Michel Estève et Jean A. Gili ; avec des études de Didier Coureau, Franck Curo"/>
    <s v="Caen : Lettres modernes Minard, 2006"/>
    <s v=""/>
    <n v="2006"/>
    <s v="TROI"/>
    <s v="CN"/>
    <n v="2"/>
    <x v="1"/>
  </r>
  <r>
    <n v="37504006184855"/>
    <x v="976"/>
    <s v="Dizionario del cinema italiano : vol. 1 : i registi dal 1930 ai giorni nostri / Roberto Poppi"/>
    <s v="Roma : Gremese, 2002"/>
    <s v="Poppi, Roberto 1947-...."/>
    <n v="2002"/>
    <s v="TROI"/>
    <s v="CN"/>
    <n v="2"/>
    <x v="4"/>
  </r>
  <r>
    <n v="37504006290157"/>
    <x v="196"/>
    <s v="Le cinéma &quot;stalinien&quot; : questions d'histoire / sous la dir. de Natacha Laurent"/>
    <s v="Toulouse : Presses universitaires du Mirail : la Cinémathèque de Toulouse, 2003"/>
    <s v=""/>
    <n v="2003"/>
    <s v="TROI"/>
    <s v="CN"/>
    <n v="2"/>
    <x v="1"/>
  </r>
  <r>
    <n v="37504006303216"/>
    <x v="638"/>
    <s v="Le sang d'un poète / Jean Cocteau ; préf. Marcel Schneider"/>
    <s v="Monaco : Rocher, 2003"/>
    <s v="Cocteau, Jean 1889-1963"/>
    <n v="2003"/>
    <s v="TROI"/>
    <s v="CN"/>
    <n v="2"/>
    <x v="1"/>
  </r>
  <r>
    <n v="37504006303257"/>
    <x v="638"/>
    <s v="Le testament d'Orphée / Jean Cocteau"/>
    <s v="Monaco : Rocher, 2003"/>
    <s v="Cocteau, Jean 1889-1963"/>
    <n v="2003"/>
    <s v="TROI"/>
    <s v="CN"/>
    <n v="2"/>
    <x v="1"/>
  </r>
  <r>
    <n v="37504006310963"/>
    <x v="50"/>
    <s v="&quot;Le Mépris&quot;, Jean-Luc Godard / étude critique de Michel Marie"/>
    <s v="[Paris] : Nathan, 1995"/>
    <s v="Marie, Michel 1945-.... historien du cinéma"/>
    <n v="1990"/>
    <s v="TROI"/>
    <s v="CN"/>
    <n v="2"/>
    <x v="1"/>
  </r>
  <r>
    <n v="37504006324550"/>
    <x v="578"/>
    <s v="Pialat / Pascal Mérigeau"/>
    <s v="Paris : B. Grasset, 2002"/>
    <s v="Mérigeau, Pascal"/>
    <n v="2002"/>
    <s v="TROI"/>
    <s v="CN"/>
    <n v="2"/>
    <x v="1"/>
  </r>
  <r>
    <n v="37504006342917"/>
    <x v="977"/>
    <s v="Espace négatif / Manny Farber ; trad. de l'américain par Brice Matthieussent ; préf. de Robert Walsh..."/>
    <s v="Paris : POL, 2004"/>
    <s v="Farber, Manny 1917-2008"/>
    <n v="2004"/>
    <s v="TROI"/>
    <s v="CN"/>
    <n v="2"/>
    <x v="1"/>
  </r>
  <r>
    <n v="37504006365256"/>
    <x v="978"/>
    <s v="L'atlas du cinéma français, l'âge d'or / rédaction Annie Mallégol et Noël Demaines"/>
    <s v="Grenoble (Isère) : Atlas, 2002"/>
    <s v=""/>
    <n v="2002"/>
    <s v="TROI"/>
    <s v="CN"/>
    <n v="2"/>
    <x v="0"/>
  </r>
  <r>
    <n v="37504100011954"/>
    <x v="31"/>
    <s v="&quot;Vertigo&quot; : Hitchcock et l'invention à Hollywood / Jean-Pierre Esquenazi"/>
    <s v="Paris : CNRS éd., impr. 2011"/>
    <s v="Esquenazi, Jean-Pierre 1950-...."/>
    <n v="2011"/>
    <s v="TROI"/>
    <s v="CN"/>
    <n v="2"/>
    <x v="1"/>
  </r>
  <r>
    <n v="37504100011962"/>
    <x v="979"/>
    <s v="Histoires du cinéma X : par celles et ceux qui l'ont conçu, produit, interprété ou commenté / Jacques Zimmer"/>
    <s v="Paris : Nouveau monde éd., impr. 2011"/>
    <s v="Zimmer, Jacques"/>
    <n v="2011"/>
    <s v="TROI"/>
    <s v="CN"/>
    <n v="2"/>
    <x v="1"/>
  </r>
  <r>
    <n v="37504100012127"/>
    <x v="980"/>
    <s v="Absolute directors : rock, cinéma, contre-culture. Tome 1 : &quot;Easy rider&quot;, &quot;Captain America&quot;, Dennis Hopper, Peter Fonda,"/>
    <s v="Rosières-en-Haye : Camion blanc, impr. 2011"/>
    <s v="Buioni, Franck 1958-...."/>
    <n v="2011"/>
    <s v="TROI"/>
    <s v="CN"/>
    <n v="2"/>
    <x v="1"/>
  </r>
  <r>
    <n v="37504100012374"/>
    <x v="981"/>
    <s v="Fantômes du cinéma japonais : les métamorphoses de Sadako / Stéphane Du Mesnildot"/>
    <s v="Pertuis : Rouge profond, impr. 2011"/>
    <s v="Du Mesnildot, Stéphane 1969-...."/>
    <n v="2011"/>
    <s v="TROI"/>
    <s v="CN"/>
    <n v="2"/>
    <x v="1"/>
  </r>
  <r>
    <n v="37504100012390"/>
    <x v="982"/>
    <s v="Dracula : un siècle d'interprètes / par Christian Dureau"/>
    <s v="Paris : D. Carpentier, 2011"/>
    <s v="Dureau, Christian 1945-...."/>
    <n v="2011"/>
    <s v="TROI"/>
    <s v="CN"/>
    <n v="2"/>
    <x v="1"/>
  </r>
  <r>
    <n v="37504100012408"/>
    <x v="983"/>
    <s v="&quot;Mad men&quot; : un art de vivre / Nathalie Azoulai"/>
    <s v="Paris : La Martinière, impr. 2011"/>
    <s v="Azoulai, Nathalie 1966-...."/>
    <n v="2011"/>
    <s v="TROI"/>
    <s v="CN"/>
    <n v="2"/>
    <x v="1"/>
  </r>
  <r>
    <n v="37504100012614"/>
    <x v="439"/>
    <s v="Cinéma &amp; littérature : le grand jeu. 2 / sous la direction de Jean-Louis Leutrat"/>
    <s v="Le Havre (Seine-Maritime) : De l'incidence-éditeur, 2011"/>
    <s v=""/>
    <n v="2011"/>
    <s v="TROI"/>
    <s v="CN"/>
    <n v="2"/>
    <x v="1"/>
  </r>
  <r>
    <n v="37504100012770"/>
    <x v="157"/>
    <s v="Analyse d'une oeuvre : &quot;Conte d'été&quot;, Eric Rohmer, 1996 / par Martin Barnier et Pierre Beylot"/>
    <s v="Paris : Vrin, 2011"/>
    <s v="Barnier, Martin 1965-...."/>
    <n v="2011"/>
    <s v="TROI"/>
    <s v="CN"/>
    <n v="2"/>
    <x v="1"/>
  </r>
  <r>
    <n v="37504100014768"/>
    <x v="204"/>
    <s v="L'image en mouvement : la médiation du regard / Carmen Compte"/>
    <s v="Paris : Hermès, 2009"/>
    <s v="Compte, Carmen"/>
    <n v="2009"/>
    <s v="TROI"/>
    <s v="CN"/>
    <n v="2"/>
    <x v="2"/>
  </r>
  <r>
    <n v="37504100016052"/>
    <x v="903"/>
    <s v="Chef décorateur pour le cinéma : à la découverte d'un métier / Thierry Le Nouvel et Pascale-Joanne Rabaud"/>
    <s v="Paris : Eyrolles, 2012"/>
    <s v="Rabaud, Pascale-Joanne"/>
    <n v="2012"/>
    <s v="TROI"/>
    <s v="CN"/>
    <n v="2"/>
    <x v="1"/>
  </r>
  <r>
    <n v="37504100018314"/>
    <x v="984"/>
    <s v="Mythes et idéologie du cinéma américain / Laurent Aknin"/>
    <s v="Paris : Vendémiaire, 2012"/>
    <s v="Aknin, Laurent 1961-...."/>
    <n v="2012"/>
    <s v="TROI"/>
    <s v="CN"/>
    <n v="2"/>
    <x v="1"/>
  </r>
  <r>
    <n v="37504100023298"/>
    <x v="985"/>
    <s v="Les remakes / Laurent Bourdon"/>
    <s v="Paris : Larousse, 2012"/>
    <s v="Bourdon, Laurent 1957-...."/>
    <n v="2012"/>
    <s v="TROI"/>
    <s v="CN"/>
    <n v="2"/>
    <x v="2"/>
  </r>
  <r>
    <n v="37504100024601"/>
    <x v="865"/>
    <s v="Écrits / Jean-Marie Straub et Danièle Huillet ; [portfolio de Renato Berta, 1969-2010] ; édition établie par Philipp"/>
    <s v="Paris : Independencia éd., impr. 2012"/>
    <s v="Straub, Jean-Marie 1933-2022 070"/>
    <n v="2012"/>
    <s v="TROI"/>
    <s v="CN"/>
    <n v="2"/>
    <x v="1"/>
  </r>
  <r>
    <n v="37504100024817"/>
    <x v="986"/>
    <s v="Extrême ! : quand le cinéma dépasse les bornes / Julien Bétan"/>
    <s v="Lyon : les Moutons électriques, 2012"/>
    <s v="Bétan, Julien"/>
    <n v="2012"/>
    <s v="TROI"/>
    <s v="CN"/>
    <n v="2"/>
    <x v="1"/>
  </r>
  <r>
    <n v="37504100034097"/>
    <x v="180"/>
    <s v="Le hasard : et autres textes : nouvelles suivi d'un entretien de Margot Carlier avec Hanna Krall / Krzystof Kieslowski ;"/>
    <s v="Arles (Bouches-du-Rhône) : Actes Sud, 2001"/>
    <s v="Kieślowski, Krzysztof 1941-1996"/>
    <n v="2001"/>
    <s v="TROI"/>
    <s v="CN"/>
    <n v="2"/>
    <x v="1"/>
  </r>
  <r>
    <n v="37504100034196"/>
    <x v="987"/>
    <s v="Alfred Hitchcock : une vie d'ombre et de lumière / Patrick McGilligan"/>
    <s v="Arles (Bouches-du-Rhône) : Actes Sud, 2011 Lyon : Institut Lumière, 2011"/>
    <s v="McGilligan, Patrick 1951-...."/>
    <n v="2011"/>
    <s v="TROI"/>
    <s v="CN"/>
    <n v="2"/>
    <x v="1"/>
  </r>
  <r>
    <n v="37504100036977"/>
    <x v="988"/>
    <s v="La passion de Tony Soprano / Emmanuel Burdeau"/>
    <s v="Nantes : Capricci éditions, 2010"/>
    <s v="Burdeau, Emmanuel 1974-...."/>
    <n v="2010"/>
    <s v="TROI"/>
    <s v="CN"/>
    <n v="2"/>
    <x v="1"/>
  </r>
  <r>
    <n v="37504100037108"/>
    <x v="51"/>
    <s v="L'encinéclopédie : cinéastes français des années 1930 et leur oeuvre. 1, ABCDEFGHIJK / Paul Vecchiali"/>
    <s v="Montreuil (Seine-Saint-Denis) : Ed. de l'Oeil, 2010"/>
    <s v="Vecchiali, Paul 1930-2023"/>
    <n v="2010"/>
    <s v="TROI"/>
    <s v="CN"/>
    <n v="2"/>
    <x v="0"/>
  </r>
  <r>
    <n v="37504100037124"/>
    <x v="989"/>
    <s v="Cinéastes de la mélancolie : Béla Tarr, Aki Kaurismaki, Theo Angelopoulos, Reha Erdem, Henry Colomer / sous la direction"/>
    <s v="Biarritz (Pyrénées-Atlantiques) : Séguier, 2011"/>
    <s v=""/>
    <n v="2011"/>
    <s v="TROI"/>
    <s v="CN"/>
    <n v="2"/>
    <x v="1"/>
  </r>
  <r>
    <n v="37504100037256"/>
    <x v="482"/>
    <s v="Steve McQueen / Michael Munn"/>
    <s v="Paris : Nouveau Monde éditions, 2011"/>
    <s v="Munn, Michael"/>
    <n v="2011"/>
    <s v="TROI"/>
    <s v="CN"/>
    <n v="2"/>
    <x v="1"/>
  </r>
  <r>
    <n v="37504100037264"/>
    <x v="990"/>
    <s v="Le son au cinéma / études réunies par Esther Heboyan, Françoise Heitz, Patrick Louguet, Patrick Vienne"/>
    <s v="Arras : Artois presses université, DL 2010"/>
    <s v=""/>
    <n v="2010"/>
    <s v="TROI"/>
    <s v="CN"/>
    <n v="2"/>
    <x v="1"/>
  </r>
  <r>
    <n v="37504100051323"/>
    <x v="497"/>
    <s v="Chaplin la grande histoire / Christian Delage"/>
    <s v="Paris : MK2, 2010"/>
    <s v="Delage, Christian 1955-...."/>
    <n v="2010"/>
    <s v="TROI"/>
    <s v="CN"/>
    <n v="2"/>
    <x v="1"/>
  </r>
  <r>
    <n v="37504100051331"/>
    <x v="55"/>
    <s v="L'ultima intervista di Pasolini / Furio Colombo &amp; Gian Carlo Ferretti ; trad. de l'italien Hélène Frappat"/>
    <s v="Paris : Allia, 2010"/>
    <s v="Pasolini, Pier Paolo 1922-1975"/>
    <n v="2010"/>
    <s v="TROI"/>
    <s v="CN"/>
    <n v="2"/>
    <x v="1"/>
  </r>
  <r>
    <n v="37504100052727"/>
    <x v="856"/>
    <s v="Julien Duvivier, 50 ans de cinéma / Hubert Niogret"/>
    <s v="Paris : Bazaar &amp; Co, 2010"/>
    <s v="Niogret, Hubert 1945-...."/>
    <n v="2010"/>
    <s v="TROI"/>
    <s v="CN"/>
    <n v="2"/>
    <x v="1"/>
  </r>
  <r>
    <n v="37504100055472"/>
    <x v="991"/>
    <s v="La véritable Greta Garbo / Bertrand Meyer-Stabley"/>
    <s v="Paris : Corps 16, 2005"/>
    <s v="Meyer-Stabley, Bertrand 1955-...."/>
    <n v="2005"/>
    <s v="TROI"/>
    <s v="CN"/>
    <n v="2"/>
    <x v="1"/>
  </r>
  <r>
    <n v="37504100058070"/>
    <x v="992"/>
    <s v="Michèle Morgan : les yeux du souvenir / Christian Dureau"/>
    <s v="Paris : D. Carpentier, 2010"/>
    <s v="Dureau, Christian 1945-...."/>
    <n v="2010"/>
    <s v="TROI"/>
    <s v="CN"/>
    <n v="2"/>
    <x v="1"/>
  </r>
  <r>
    <n v="37504100085370"/>
    <x v="993"/>
    <s v="Dans les yeux de Simone / Benjamin Castaldi"/>
    <s v="Paris : Albin Michel, 2010"/>
    <s v="Castaldi, Benjamin 1970-...."/>
    <n v="2010"/>
    <s v="TROI"/>
    <s v="CN"/>
    <n v="2"/>
    <x v="1"/>
  </r>
  <r>
    <n v="37504100142825"/>
    <x v="409"/>
    <s v="Le fabuleux destin d'Amélie Poulain / scénario de Jean-Pierre Jeunet, Guillaume Laurant ; dialogues de Jean-Pierre Jeune"/>
    <s v="La Madeleine (Nord) : Lett Motif, 2014"/>
    <s v="Jeunet, Jean-Pierre 1953-.... 070"/>
    <n v="2014"/>
    <s v="TROI"/>
    <s v="CN"/>
    <n v="2"/>
    <x v="1"/>
  </r>
  <r>
    <n v="37504100182201"/>
    <x v="994"/>
    <s v="Hollywood à la conquête du monde : marchés, stratégies, influences / Nolwenn Mingant"/>
    <s v="Paris : CNRS Editions, 2010"/>
    <s v="Mingant, Nolwenn 1977-...."/>
    <n v="2010"/>
    <s v="TROI"/>
    <s v="CN"/>
    <n v="2"/>
    <x v="1"/>
  </r>
  <r>
    <n v="37504100213014"/>
    <x v="995"/>
    <s v="Chapeau melon et bottes de cuir / Marcus Hearn ; avant-propos Patrick MacNee"/>
    <s v="Paris : Huginn &amp; Muninn, 2011"/>
    <s v="Hearn, Marcus"/>
    <n v="2011"/>
    <s v="TROI"/>
    <s v="CN"/>
    <n v="2"/>
    <x v="1"/>
  </r>
  <r>
    <n v="37504100213493"/>
    <x v="996"/>
    <s v="Pratiques du cinéma / Frédéric Sojcher"/>
    <s v="Paris : Klincksieck : Archimbaud, 2011"/>
    <s v="Sojcher, Frédéric 1967-...."/>
    <n v="2011"/>
    <s v="TROI"/>
    <s v="CN"/>
    <n v="2"/>
    <x v="2"/>
  </r>
  <r>
    <n v="37504100213618"/>
    <x v="988"/>
    <s v="The Wire : reconstitution collective / Ouvrage dirigé par Emmanuel Burdeau et Nicolas Vieillescazes"/>
    <s v="Paris : les Prairies ordinaires Nantes : Capricci, 2011"/>
    <s v=""/>
    <n v="2011"/>
    <s v="TROI"/>
    <s v="CN"/>
    <n v="2"/>
    <x v="1"/>
  </r>
  <r>
    <n v="37504100213675"/>
    <x v="997"/>
    <s v="Machines désirées : la représentation du féminin dans les films d'animation Ghost in the shell de Mamoru Oshii / Fr"/>
    <s v="Paris : L'Harmattan, 2011"/>
    <s v="Clément, Frédéric 1979-...."/>
    <n v="2011"/>
    <s v="TROI"/>
    <s v="CN"/>
    <n v="2"/>
    <x v="1"/>
  </r>
  <r>
    <n v="37504100213758"/>
    <x v="998"/>
    <s v="Ritwik Ghatak : des films du Bengale / édition établie et présentée par Sandra Álvarez de Toledo ; traductions de Marian"/>
    <s v="Paris : l'Arachnéen, 2011"/>
    <s v=""/>
    <n v="2011"/>
    <s v="TROI"/>
    <s v="CN"/>
    <n v="2"/>
    <x v="1"/>
  </r>
  <r>
    <n v="37504100217734"/>
    <x v="999"/>
    <s v="Séries : une addiction planétaire / Charlotte Blum"/>
    <s v="Paris : La Martinière Styles, 2011"/>
    <s v="Blum, Charlotte 1978-...."/>
    <n v="2011"/>
    <s v="TROI"/>
    <s v="CN"/>
    <n v="2"/>
    <x v="1"/>
  </r>
  <r>
    <n v="37504100256054"/>
    <x v="567"/>
    <s v="Le dernier Buñuel / Arnaud Duprat ; préface de Jean-Claude Carrière"/>
    <s v="Rennes : Presses universitaires de Rennes, 2011"/>
    <s v="Duprat, Arnaud 1976-...."/>
    <n v="2011"/>
    <s v="TROI"/>
    <s v="CN"/>
    <n v="2"/>
    <x v="1"/>
  </r>
  <r>
    <n v="37504100266749"/>
    <x v="1000"/>
    <s v="Le cycle des telenovelas au Brésil : production et participation du public / Elodie Perreau ; préface de Jean-Paul Colle"/>
    <s v="Paris : L'Harmattan, 2012"/>
    <s v="Perreau, Élodie 1973-...."/>
    <n v="2012"/>
    <s v="TROI"/>
    <s v="CN"/>
    <n v="2"/>
    <x v="1"/>
  </r>
  <r>
    <n v="37504100279239"/>
    <x v="250"/>
    <s v="Jean-Luc Godard / Jean-Luc Godard ; préface de Dominique Païni"/>
    <s v="Paris : Artpress Saint-Germain-la-Blanche-Herbe (Calvados) : IMEC, 2013"/>
    <s v="Godard, Jean-Luc 1930-2022"/>
    <n v="2013"/>
    <s v="TROI"/>
    <s v="CN"/>
    <n v="2"/>
    <x v="1"/>
  </r>
  <r>
    <n v="37504100288768"/>
    <x v="1001"/>
    <s v="Animated documentary / Annabelle Honess Roe"/>
    <s v="London : Palgrave-Macmillan, 2013"/>
    <s v="Honess Roe, Annabelle"/>
    <n v="2013"/>
    <s v="TROI"/>
    <s v="CN"/>
    <n v="2"/>
    <x v="1"/>
  </r>
  <r>
    <n v="37504100298940"/>
    <x v="1002"/>
    <s v="Du cinéma à la psychanalyse, le féminin interrogé / sous la direction de Vannina Micheli-Rechtman et Jean-Jacques Moscov"/>
    <s v="Toulouse : Éd. Érès, DL 2013"/>
    <s v=""/>
    <n v="2013"/>
    <s v="TROI"/>
    <s v="CN"/>
    <n v="2"/>
    <x v="1"/>
  </r>
  <r>
    <n v="37504100351038"/>
    <x v="1003"/>
    <s v="Sean Penn : la fébrilité au coeur du jeu / Simon Laisney ; préface Michel Chion"/>
    <s v="Paris : Scope, 2010"/>
    <s v="Laisney, Simon 1982-...."/>
    <n v="2010"/>
    <s v="TROI"/>
    <s v="CN"/>
    <n v="2"/>
    <x v="1"/>
  </r>
  <r>
    <n v="37504100361953"/>
    <x v="1004"/>
    <s v="Cinéma et mondialisation : un essai d'iconologie / Vincent Lowy"/>
    <s v="Latresne (Gironde) : le Bord de l'eau, 2011"/>
    <s v="Lowy, Vincent 1971-...."/>
    <n v="2011"/>
    <s v="TROI"/>
    <s v="CN"/>
    <n v="2"/>
    <x v="2"/>
  </r>
  <r>
    <n v="37504100363066"/>
    <x v="1005"/>
    <s v="Cinéphilo : les plus belles questions de la philosophie sur grand écran / Ollivier Pourriol"/>
    <s v="Paris : Pluriel, 2011"/>
    <s v="Pourriol, Ollivier 1971-...."/>
    <n v="2011"/>
    <s v="TROI"/>
    <s v="CN"/>
    <n v="2"/>
    <x v="2"/>
  </r>
  <r>
    <n v="37504100387149"/>
    <x v="1006"/>
    <s v="Belmondo / Sophie Delassein"/>
    <s v="Paris : Gründ, 2019"/>
    <s v="Delassein, Sophie 1968-.... 070"/>
    <n v="2019"/>
    <s v="TROI"/>
    <s v="CN"/>
    <n v="2"/>
    <x v="1"/>
  </r>
  <r>
    <n v="37504100392255"/>
    <x v="103"/>
    <s v="L'anarchie de l'imagination / Rainer Werner Fassbinder ; entretiens et interviews choisis et présentés par Michael T"/>
    <s v="Paris : L'Arche, DL 2021"/>
    <s v="Fassbinder, Rainer Werner 1945-1982 460"/>
    <n v="2021"/>
    <s v="TROI"/>
    <s v="CN"/>
    <n v="2"/>
    <x v="1"/>
  </r>
  <r>
    <n v="37504100392263"/>
    <x v="1007"/>
    <s v="Bond : la légende en 25 films / Guillaume Evin"/>
    <s v="Paris : Hugo doc, DL 2021"/>
    <s v="Evin, Guillaume 1971-.... 070"/>
    <n v="2021"/>
    <s v="TROI"/>
    <s v="CN"/>
    <n v="2"/>
    <x v="1"/>
  </r>
  <r>
    <n v="37504100442621"/>
    <x v="1008"/>
    <s v="Les enfants du paradis : Marcel Carné, Jacques Prévert : [publié à l'occasion de l'exposition &quot;Les enfants du paradi"/>
    <s v="Paris : Ed. X. Barral : Cinémathèque française, 2012"/>
    <s v=""/>
    <n v="2012"/>
    <s v="TROI"/>
    <s v="CN"/>
    <n v="2"/>
    <x v="1"/>
  </r>
  <r>
    <n v="37504100443017"/>
    <x v="717"/>
    <s v="Le cinéma fantastique en France : 1897-1982 / CNC, Archives françaises du film ; sous la direction de Béatrice de Pastre"/>
    <s v="Paris : Scope, 2012"/>
    <s v="Archives françaises du film"/>
    <n v="2012"/>
    <s v="TROI"/>
    <s v="CN"/>
    <n v="2"/>
    <x v="1"/>
  </r>
  <r>
    <n v="37504100443025"/>
    <x v="300"/>
    <s v="Cinéma métis aux Etats-Unis : représentations de la frontière Mexique/Etats-Unis / sous la direction de Élyette Benjamin"/>
    <s v="Pessac (Gironde) : Maison des sciences de l'homme d'Aquitaine, 2012"/>
    <s v=""/>
    <n v="2012"/>
    <s v="TROI"/>
    <s v="CN"/>
    <n v="2"/>
    <x v="1"/>
  </r>
  <r>
    <n v="37504100443058"/>
    <x v="1009"/>
    <s v="La critique sociale au cinéma / Franck Fischbach"/>
    <s v="Paris : Vrin, 2012"/>
    <s v="Fischbach, Franck 1967-...."/>
    <n v="2012"/>
    <s v="TROI"/>
    <s v="CN"/>
    <n v="2"/>
    <x v="2"/>
  </r>
  <r>
    <n v="37504100443165"/>
    <x v="1010"/>
    <s v="L'oeil et l'objectif : la psychologie de la perception à l'épreuve du style cinématographique / Clélia Zernik"/>
    <s v="Paris : Vrin, 2012"/>
    <s v="Zernik, Clélia"/>
    <n v="2012"/>
    <s v="TROI"/>
    <s v="CN"/>
    <n v="2"/>
    <x v="2"/>
  </r>
  <r>
    <n v="37504100452943"/>
    <x v="1011"/>
    <s v="Le train fait son cinéma / Patrick Brion, Georges Di Lallo"/>
    <s v="Paris : Riveneuve, 2012"/>
    <s v="Di Lallo, Georges"/>
    <n v="2012"/>
    <s v="TROI"/>
    <s v="CN"/>
    <n v="2"/>
    <x v="1"/>
  </r>
  <r>
    <n v="37504100453198"/>
    <x v="1012"/>
    <s v="&quot;Pickpocket&quot; de Robert Bresson / Évelyne Jardonnet, Marguerite Chabrol"/>
    <s v="Neuilly : Atlande, impr. 2005"/>
    <s v="Jardonnet, Évelyne 1974-...."/>
    <n v="2005"/>
    <s v="TROI"/>
    <s v="CN"/>
    <n v="2"/>
    <x v="1"/>
  </r>
  <r>
    <n v="37504100456928"/>
    <x v="699"/>
    <s v="Cinémas d'Asie : Hongkong, Corée du Sud, Japon, Taïwan : analyse géopolitique / Frédéric Monvoisin"/>
    <s v="Rennes : Presses universitaires de Rennes, 2013"/>
    <s v="Monvoisin, Frédéric"/>
    <n v="2013"/>
    <s v="TROI"/>
    <s v="CN"/>
    <n v="2"/>
    <x v="1"/>
  </r>
  <r>
    <n v="37504100474681"/>
    <x v="1013"/>
    <s v="Inside out : le cinéma de Stephen Dwoskin / sous la direction d'Antoine Barraud ; [en collaboration avec Maureen Fazende"/>
    <s v="Paris : Independencia éditions, 2013"/>
    <s v=""/>
    <n v="2013"/>
    <s v="TROI"/>
    <s v="CN"/>
    <n v="2"/>
    <x v="1"/>
  </r>
  <r>
    <n v="37504100494887"/>
    <x v="1014"/>
    <s v="Genres et acteurs du cinéma français : 1930-1960 / sous la direction de Gwénaëlle Le Gras et Delphine Chedaleux ; préfac"/>
    <s v="Rennes : Presses universitaires de Rennes, 2012"/>
    <s v=""/>
    <n v="2012"/>
    <s v="TROI"/>
    <s v="CN"/>
    <n v="2"/>
    <x v="0"/>
  </r>
  <r>
    <n v="37504100513637"/>
    <x v="1015"/>
    <s v="Les films de campus : l'université au cinéma / Emmanuel Ethis, Damien Malinas"/>
    <s v="Paris : Armand Colin, 2012"/>
    <s v="Ethis, Emmanuel 1967-...."/>
    <n v="2012"/>
    <s v="TROI"/>
    <s v="CN"/>
    <n v="2"/>
    <x v="1"/>
  </r>
  <r>
    <n v="37504100518529"/>
    <x v="834"/>
    <s v="Dictionnaire du cinéma israélien : reflets insolites d'une société / Hélène Schoumann ; préface Jérôme Clément"/>
    <s v="Paris : Cosmopole éditions, 2012"/>
    <s v="Schoumann, Hélène 1932-...."/>
    <n v="2012"/>
    <s v="TROI"/>
    <s v="CN"/>
    <n v="2"/>
    <x v="1"/>
  </r>
  <r>
    <n v="37504100518537"/>
    <x v="1016"/>
    <s v="Dits et écrits d'un cinéaste chinois : 1996-2011 / Jia Zhang-Ke ; traduit du chinois par François Dubois et Ping Zhou"/>
    <s v="Nantes : Capricci, 2012"/>
    <s v="Jia, Zhang ke 1970-...."/>
    <n v="2012"/>
    <s v="TROI"/>
    <s v="CN"/>
    <n v="2"/>
    <x v="1"/>
  </r>
  <r>
    <n v="37504100581170"/>
    <x v="185"/>
    <s v="Théorie du trou : cinq méditations métaphysiques sur &quot;Une sale histoire&quot; de Jean Eustache / Laurent De Sutter"/>
    <s v="Paris : Léo Scheer, 2013"/>
    <s v="De Sutter, Laurent 1977-...."/>
    <n v="2013"/>
    <s v="TROI"/>
    <s v="CN"/>
    <n v="2"/>
    <x v="1"/>
  </r>
  <r>
    <n v="37504100584794"/>
    <x v="1017"/>
    <s v="Rebelles on the road : motos et bikers du cinéma / Alberto Morsiani ; traduit de l'italien par Mélanie Fusaro"/>
    <s v="Saint-Denis-sur-Sarthon (Orne) : Gremese, 2013"/>
    <s v="Morsiani, Alberto 1951-...."/>
    <n v="2013"/>
    <s v="TROI"/>
    <s v="CN"/>
    <n v="2"/>
    <x v="1"/>
  </r>
  <r>
    <n v="37504100589355"/>
    <x v="1018"/>
    <s v="Histoire du cinéma espagnol / Jean-Claude Seguin ; dir. Francis Vanoye"/>
    <s v="Paris : Armand Colin, 2005"/>
    <s v="Seguin, Jean-Claude 1952-...."/>
    <n v="2005"/>
    <s v="TROI"/>
    <s v="CN"/>
    <n v="2"/>
    <x v="1"/>
  </r>
  <r>
    <n v="37504100589702"/>
    <x v="31"/>
    <s v="L'arc d'Alfred Hitchcock, un jeu de cordes : poétique de l'objet / Lydie Decobert"/>
    <s v="Paris : L'Harmattan, 2012"/>
    <s v="Decobert, Lydie 1952-...."/>
    <n v="2012"/>
    <s v="TROI"/>
    <s v="CN"/>
    <n v="2"/>
    <x v="1"/>
  </r>
  <r>
    <n v="37504100607488"/>
    <x v="456"/>
    <s v="Fragments du monde : retour sur l'oeuvre de Michael Haneke / sous la direction de Valérie Carré"/>
    <s v="Latresne (Gironde) : le Bord de l'eau, 2012"/>
    <s v=""/>
    <n v="2012"/>
    <s v="TROI"/>
    <s v="CN"/>
    <n v="2"/>
    <x v="1"/>
  </r>
  <r>
    <n v="37504100607538"/>
    <x v="304"/>
    <s v="Jonas Mekas : films, vidéos, installations (1962-2012) : catalogue raisonné / Pip Chodorov, éd. ; with a text by = avec"/>
    <s v="Paris : Paris expérimental, 2012"/>
    <s v=""/>
    <n v="2012"/>
    <s v="TROI"/>
    <s v="CN"/>
    <n v="2"/>
    <x v="1"/>
  </r>
  <r>
    <n v="37504100607595"/>
    <x v="1019"/>
    <s v="Le péplum italien : (1946-1966) : grandeur et décadence d'une Antiquité populaire / Florent Fourcart ; présentation de J"/>
    <s v="Paris : Ed. IMHO, 2012"/>
    <s v="Fourcart, Florent"/>
    <n v="2012"/>
    <s v="TROI"/>
    <s v="CN"/>
    <n v="2"/>
    <x v="1"/>
  </r>
  <r>
    <n v="37504100647161"/>
    <x v="74"/>
    <s v="Eisenstein et Daumier : des affinités électives / Ada Ackerman"/>
    <s v="Paris : Armand Colin, 2013"/>
    <s v="Ackerman, Ada 1983-...."/>
    <n v="2013"/>
    <s v="TROI"/>
    <s v="CN"/>
    <n v="2"/>
    <x v="1"/>
  </r>
  <r>
    <n v="37504100673381"/>
    <x v="1020"/>
    <s v="Les origines du cinéma soviétique : un regard neuf / Myriam Tsikounas"/>
    <s v="Paris : Ed. du Cerf, 1992"/>
    <s v="Tsikounas, Myriam"/>
    <n v="1992"/>
    <s v="TROI"/>
    <s v="CN"/>
    <n v="2"/>
    <x v="1"/>
  </r>
  <r>
    <n v="37504100674819"/>
    <x v="1021"/>
    <s v="Cinémathèques et archives du film / Éric Le Roy ; préface de Michel Marie"/>
    <s v="Paris : A. Colin, DL 2013"/>
    <s v="Le Roy, Éric 1962-...."/>
    <n v="2013"/>
    <s v="TROI"/>
    <s v="CN"/>
    <n v="2"/>
    <x v="3"/>
  </r>
  <r>
    <n v="37504100720554"/>
    <x v="1022"/>
    <s v="Rising sun, divided land : Japanese and South Korean filmmakers / Kate E. Taylor-Jones"/>
    <s v="London New York : Columbia University Press, 2013"/>
    <s v="Taylor, Kate E. 19..-...."/>
    <n v="2013"/>
    <s v="TROI"/>
    <s v="CN"/>
    <n v="2"/>
    <x v="1"/>
  </r>
  <r>
    <n v="37504100721990"/>
    <x v="1023"/>
    <s v="La guerre d'Hollywood : 1939-1945 : propagande, patriotisme et cinéma / Michel Viotte"/>
    <s v="Paris : Editions de La Martinière : France Télévisions, 2013"/>
    <s v="Viotte, Michel 1962-...."/>
    <n v="2013"/>
    <s v="TROI"/>
    <s v="CN"/>
    <n v="2"/>
    <x v="1"/>
  </r>
  <r>
    <n v="37504100737848"/>
    <x v="1024"/>
    <s v="Meryl Streep / Karina Longworth ; traduit de l'américain par Bamiyan Shiff"/>
    <s v="Paris : Cahiers du cinéma, 2014"/>
    <s v="Longworth, Karina 1980-...."/>
    <n v="2014"/>
    <s v="TROI"/>
    <s v="CN"/>
    <n v="2"/>
    <x v="1"/>
  </r>
  <r>
    <n v="37504100740552"/>
    <x v="1025"/>
    <s v="Le musée imaginaire d'Henri Langlois : exposition, Paris, Cinémathèque française, du 9 avril au 3 août 2014 / sous la di"/>
    <s v="Paris : Flammarion : Cinémathèque française, 2014"/>
    <s v=""/>
    <n v="2014"/>
    <s v="TROI"/>
    <s v="CN"/>
    <n v="2"/>
    <x v="0"/>
  </r>
  <r>
    <n v="37504100747508"/>
    <x v="723"/>
    <s v="L'art musical de Walt Disney : l'animation de 1928 à 1966 / Michel Bosc"/>
    <s v="Paris : l'Harmattan, DL 2013"/>
    <s v="Bosc, Michel 1963-...."/>
    <n v="2013"/>
    <s v="TROI"/>
    <s v="CN"/>
    <n v="2"/>
    <x v="1"/>
  </r>
  <r>
    <n v="37504100748134"/>
    <x v="1026"/>
    <s v="Les plus grands films que vous ne verrez jamais / Simon Braund ; traduit de l'anglais (Royaume-Uni) par Jean-Louis Clauz"/>
    <s v="Paris : Dunod, cop. 2013"/>
    <s v="Braund, Simon"/>
    <n v="2013"/>
    <s v="TROI"/>
    <s v="CN"/>
    <n v="2"/>
    <x v="3"/>
  </r>
  <r>
    <n v="37504100748142"/>
    <x v="1027"/>
    <s v="Réponses du cinéma japonais contemporain, 1990-2004 / Stephen Sarrazin"/>
    <s v="La Madeleine : Lett'Motif, DL 2013"/>
    <s v="Sarrazin, Stephen"/>
    <n v="2013"/>
    <s v="TROI"/>
    <s v="CN"/>
    <n v="2"/>
    <x v="1"/>
  </r>
  <r>
    <n v="37504100754686"/>
    <x v="1028"/>
    <s v="Du cinéma plein les yeux : affiches de façade peintes par André Azaïs / sous la direction de Natacha Laurent"/>
    <s v="Portet-sur-Garonne (Haute-Garonne) : Loubatières Toulouse : La Cinémathèque de Toulouser, 2014"/>
    <s v="Laurent, Natacha 1964-...."/>
    <n v="2014"/>
    <s v="TROI"/>
    <s v="CN"/>
    <n v="2"/>
    <x v="0"/>
  </r>
  <r>
    <n v="37504100754835"/>
    <x v="90"/>
    <s v="Un lézard : le cinéma des Straubs / Giorgio Passerone"/>
    <s v="Villeneuve-d'Ascq : Presses universitaires du Septentrion, 2014"/>
    <s v="Passerone, Giorgio 1954-...."/>
    <n v="2014"/>
    <s v="TROI"/>
    <s v="CN"/>
    <n v="2"/>
    <x v="1"/>
  </r>
  <r>
    <n v="37504100755584"/>
    <x v="1029"/>
    <s v="Un psy au cinéma / Serge Tisseron ; préface de Martin Winckler"/>
    <s v="Paris : Pour la science : Belin, 2013"/>
    <s v="Tisseron, Serge 1948-...."/>
    <n v="2013"/>
    <s v="TROI"/>
    <s v="CN"/>
    <n v="2"/>
    <x v="1"/>
  </r>
  <r>
    <n v="37504100780749"/>
    <x v="1030"/>
    <s v="Fantômas sous les tropiques : aller au cinéma en Afrique coloniale / Odile Goerg"/>
    <s v="Paris : Vendémiaire, DL 2015"/>
    <s v="Goerg, Odile 1954-.... 070"/>
    <n v="2015"/>
    <s v="TROI"/>
    <s v="CN"/>
    <n v="2"/>
    <x v="5"/>
  </r>
  <r>
    <n v="37504100795176"/>
    <x v="536"/>
    <s v="Les formes du montage dans le cinéma d'avant-garde / Vincent Deville ; [préface de Nicole Brenez]"/>
    <s v="Rennes : Presses universitaires de Rennes, 2014"/>
    <s v="Deville, Vincent 1975-.... 070"/>
    <n v="2014"/>
    <s v="TROI"/>
    <s v="CN"/>
    <n v="2"/>
    <x v="1"/>
  </r>
  <r>
    <n v="37504100800653"/>
    <x v="1031"/>
    <s v="L'utopie des sentiments : essais et histoires de cinéma / Alexander Kluge ; textes réunis et présentés par Dario Marchio"/>
    <s v="Lyon : Presses universitaires de Lyon, impr. 2014"/>
    <s v="Kluge, Alexander 1932-...."/>
    <n v="2014"/>
    <s v="TROI"/>
    <s v="CN"/>
    <n v="2"/>
    <x v="2"/>
  </r>
  <r>
    <n v="37504100806478"/>
    <x v="351"/>
    <s v="L'intelligence d'une machine Le cinéma du diable et autres écrits / Jean Epstein ; sous la direction de Nicole Brenez, J"/>
    <s v="Paris : Independencia éd., impr. 2014"/>
    <s v="Epstein, Jean 1897-1953 070"/>
    <n v="2014"/>
    <s v="TROI"/>
    <s v="CN"/>
    <n v="2"/>
    <x v="1"/>
  </r>
  <r>
    <n v="37504100809746"/>
    <x v="36"/>
    <s v="Le camion ; suivi de Entretien avec Michelle Porte / Marguerite Duras"/>
    <s v="Paris : Ed. de Minuit, 1977"/>
    <s v="Duras, Marguerite 1914-1996"/>
    <n v="1977"/>
    <s v="TROI"/>
    <s v="CN"/>
    <n v="2"/>
    <x v="1"/>
  </r>
  <r>
    <n v="37504100816964"/>
    <x v="1032"/>
    <s v="Latino American Cinema : an encyclopedia of movies, stars, concepts, and trends / Scott L. Baugh"/>
    <s v="Santa Barbara (Calif.) : ABC Clio-Greenwood, 2012"/>
    <s v="Baugh, Scott L."/>
    <n v="2012"/>
    <s v="TROI"/>
    <s v="CN"/>
    <n v="2"/>
    <x v="1"/>
  </r>
  <r>
    <n v="37504100816998"/>
    <x v="1033"/>
    <s v="The cinema of Richard Linklater : walk, don't run / by Rob Stone"/>
    <s v="London New York : Wallflower Press, 2013"/>
    <s v="Stone, Rob 1965-...."/>
    <n v="2013"/>
    <s v="TROI"/>
    <s v="CN"/>
    <n v="2"/>
    <x v="1"/>
  </r>
  <r>
    <n v="37504100832151"/>
    <x v="1034"/>
    <s v="Caméra plein champ : la banlieue au cinéma, le cinéma en banlieue / Olivier Millot et Patrick Glâtre ; préf. d'Arme"/>
    <s v="[Grâne] : Créaphis, 2003"/>
    <s v="Millot, Olivier 1970-...."/>
    <n v="2003"/>
    <s v="TROI"/>
    <s v="CN"/>
    <n v="2"/>
    <x v="1"/>
  </r>
  <r>
    <n v="37504100849601"/>
    <x v="1035"/>
    <s v="Amos Gitai, architecte de la mémoire / sous la direction de Colline Faure-Poirée"/>
    <s v="Paris : Gallimard : Cinémathèque française, 2014"/>
    <s v=""/>
    <n v="2014"/>
    <s v="TROI"/>
    <s v="CN"/>
    <n v="2"/>
    <x v="1"/>
  </r>
  <r>
    <n v="37504100864642"/>
    <x v="1036"/>
    <s v="Jack Nicholson / Beverly Walker ; traduit de l'américain par Bamiyan Shiff"/>
    <s v="Paris : Cahiers du cinéma, 2013"/>
    <s v="Walker, Beverly"/>
    <n v="2013"/>
    <s v="TROI"/>
    <s v="CN"/>
    <n v="2"/>
    <x v="1"/>
  </r>
  <r>
    <n v="37504100864659"/>
    <x v="1037"/>
    <s v="Jean Epstein : une vie pour le cinéma / Joël Daire"/>
    <s v="Grandvilliers : la Tour verte, DL 2014"/>
    <s v="Daire, Joël"/>
    <n v="2014"/>
    <s v="TROI"/>
    <s v="CN"/>
    <n v="2"/>
    <x v="1"/>
  </r>
  <r>
    <n v="37504100870441"/>
    <x v="36"/>
    <s v="Dialogues / Marguerite Duras, Jean-Luc Godard / introductions, notes et postface de Cyril Béghin"/>
    <s v="[Paris] : Post-éditions, impr. 2014"/>
    <s v="Duras, Marguerite 1914-1996 070"/>
    <n v="2014"/>
    <s v="TROI"/>
    <s v="CN"/>
    <n v="2"/>
    <x v="1"/>
  </r>
  <r>
    <n v="37504100875085"/>
    <x v="423"/>
    <s v="Le cinéma français / Jean-Luc Douin ; préface de Thierry Frémaux"/>
    <s v="Paris : La Martinière, 2014"/>
    <s v="Douin, Jean-Luc 1947-.... 070"/>
    <n v="2014"/>
    <s v="TROI"/>
    <s v="CN"/>
    <n v="2"/>
    <x v="0"/>
  </r>
  <r>
    <n v="37504100882149"/>
    <x v="1038"/>
    <s v="Cinéma / Ernst Haas ; édité par et avec une introduction de John P. Jacob ; essai de Walter Moser"/>
    <s v="Göttingen (Allemagne) : Steidl, 2015"/>
    <s v="Haas, Ernst 1921-1986 070"/>
    <n v="2015"/>
    <s v="TROI"/>
    <s v="CN"/>
    <n v="2"/>
    <x v="1"/>
  </r>
  <r>
    <n v="37504100893682"/>
    <x v="1039"/>
    <s v="Le film français (1945-1958) : rôles, fonctions et identités d'une revue corporative / sous la direction de Laurent C"/>
    <s v="Paris : Presses Sorbonne nouvelle, 2015"/>
    <s v=""/>
    <n v="2015"/>
    <s v="TROI"/>
    <s v="CN"/>
    <n v="2"/>
    <x v="0"/>
  </r>
  <r>
    <n v="37504100893724"/>
    <x v="596"/>
    <s v="Orson Welles / Anca Visdei"/>
    <s v="Paris : Éditions de Fallois, DL 2015"/>
    <s v="Visdei, Anca 1954-.... 070"/>
    <n v="2015"/>
    <s v="TROI"/>
    <s v="CN"/>
    <n v="2"/>
    <x v="1"/>
  </r>
  <r>
    <n v="37504100897386"/>
    <x v="191"/>
    <s v="La philosophie d'après le cinéma : une lecture de &quot;La projection du monde&quot; de Stanley Cavell / Hugo Clémot"/>
    <s v="Rennes : Presses universitaires de Rennes, 2014"/>
    <s v="Clémot, Hugo 1977-...."/>
    <n v="2014"/>
    <s v="TROI"/>
    <s v="CN"/>
    <n v="2"/>
    <x v="2"/>
  </r>
  <r>
    <n v="37504100911815"/>
    <x v="1040"/>
    <s v="Y a-t-il un cinéma d'auteur ? / Michel Serceau"/>
    <s v="Villeneuve-d'Ascq : Presses universitaires du Septentrion, 2014"/>
    <s v="Serceau, Michel 1941-2020 070"/>
    <n v="2014"/>
    <s v="TROI"/>
    <s v="CN"/>
    <n v="2"/>
    <x v="2"/>
  </r>
  <r>
    <n v="37504100911849"/>
    <x v="500"/>
    <s v="Spike Lee : pour une esthétique de subversion dans Do the right thing"/>
    <s v=""/>
    <s v=""/>
    <m/>
    <s v="TROI"/>
    <s v="CN"/>
    <n v="2"/>
    <x v="1"/>
  </r>
  <r>
    <n v="37504100911914"/>
    <x v="554"/>
    <s v="Paysages et mémoire : cinéma, photographie, dispositifs audiovisuels / sous la direction de Christa Blümlinger, Miche"/>
    <s v="Paris : Presses Sorbonne nouvelle, DL 2014"/>
    <s v=""/>
    <n v="2014"/>
    <s v="TROI"/>
    <s v="CN"/>
    <n v="2"/>
    <x v="1"/>
  </r>
  <r>
    <n v="37504100911930"/>
    <x v="867"/>
    <s v="Méliès, carrefour des attractions / Colloque de Cerisy, [5 juillet-1er août 2011] ; sous la direction de André Gaudr"/>
    <s v="Rennes : Presses universitaires de Rennes, 2014"/>
    <s v="Centre culturel international Cerisy-la-Salle, Manche  Colloque 2011-07-25 / 2011-08-01) 070"/>
    <n v="2014"/>
    <s v="TROI"/>
    <s v="CN"/>
    <n v="2"/>
    <x v="1"/>
  </r>
  <r>
    <n v="37504100939956"/>
    <x v="1041"/>
    <s v="Le cinéma éducateur laïque / Pascal Laborderie ; préface de Roger Odin"/>
    <s v="Paris : l'Harmattan, DL 2015"/>
    <s v="Laborderie, Pascal 070"/>
    <n v="2015"/>
    <s v="TROI"/>
    <s v="CN"/>
    <n v="2"/>
    <x v="0"/>
  </r>
  <r>
    <n v="37504100972742"/>
    <x v="296"/>
    <s v="Kubrick et la musique / Rémy Sanvoisin"/>
    <s v="Paris : Vrin, 2014"/>
    <s v="Sanvoisin, Rémy 070"/>
    <n v="2014"/>
    <s v="TROI"/>
    <s v="CN"/>
    <n v="2"/>
    <x v="1"/>
  </r>
  <r>
    <n v="37504100977576"/>
    <x v="1042"/>
    <s v="Images &amp; animation : le cinéma d'animation en Afrique centrale : introduction au cinéma d'animation en République Démocr"/>
    <s v="Kessel Lo, Belgique : Afrika Filmfestival, 2014"/>
    <s v="Convents, Guido"/>
    <n v="2014"/>
    <s v="TROI"/>
    <s v="CN"/>
    <n v="2"/>
    <x v="1"/>
  </r>
  <r>
    <n v="37504100979580"/>
    <x v="1043"/>
    <s v="Outside : Morris Engel, Ruth Orkin : quand la photographie s'empare du cinéma = from street photography to filmmaking /"/>
    <s v="Paris : Carlotta films, 2014"/>
    <s v="Cornic, Stefan 070"/>
    <n v="2014"/>
    <s v="TROI"/>
    <s v="CN"/>
    <n v="2"/>
    <x v="1"/>
  </r>
  <r>
    <n v="37504100987153"/>
    <x v="1044"/>
    <s v="Cinématière : arts et cinéma / Sébastien Rongier"/>
    <s v="Paris : Klincksieck, DL 2015"/>
    <s v="Rongier, Sébastien 070"/>
    <n v="2015"/>
    <s v="TROI"/>
    <s v="CN"/>
    <n v="2"/>
    <x v="2"/>
  </r>
  <r>
    <n v="37504100987195"/>
    <x v="1045"/>
    <s v="Films sans images : une histoire des scénarios non réalisés de &quot;La condition humaine&quot; / Jean-Louis Jeannelle"/>
    <s v="Paris : Éditions du Seuil, DL 2015"/>
    <s v="Jeannelle, Jean-Louis 070"/>
    <n v="2015"/>
    <s v="TROI"/>
    <s v="CN"/>
    <n v="2"/>
    <x v="1"/>
  </r>
  <r>
    <n v="37504100993193"/>
    <x v="1046"/>
    <s v="La règle de l'exception : l'écologie du cinéma français / Olivier Alexandre"/>
    <s v="[Paris] : Éditions EHESS, DL 2015"/>
    <s v="Alexandre, Olivier 1981-.... 070"/>
    <n v="2015"/>
    <s v="TROI"/>
    <s v="CN"/>
    <n v="2"/>
    <x v="0"/>
  </r>
  <r>
    <n v="37504100999968"/>
    <x v="1047"/>
    <s v="Je sais rien, mais je dirai tout / Pierre Richard, Jérémy Imbert"/>
    <s v="[Paris] : Flammarion, DL 2015"/>
    <s v="Richard, Pierre 1934-.... acteur 070"/>
    <n v="2015"/>
    <s v="TROI"/>
    <s v="CN"/>
    <n v="2"/>
    <x v="1"/>
  </r>
  <r>
    <n v="37504101005070"/>
    <x v="1048"/>
    <s v="Un abécédaire de la fantasmagorie : textes de 1985 à 2015 : prélude / Pascal Vimenet ; préface de Marcel Jean ; des"/>
    <s v="Paris : l'Harmattan, DL 2015"/>
    <s v="Vimenet, Pascal 1951-.... 070"/>
    <n v="2015"/>
    <s v="TROI"/>
    <s v="CN"/>
    <n v="2"/>
    <x v="1"/>
  </r>
  <r>
    <n v="37504101058855"/>
    <x v="1049"/>
    <s v="Cinéma et politique en Syrie : écritures cinématographiques de la contestation en régime autoritaire, 1970-2010 / C"/>
    <s v="Paris : l'Harmattan, DL 2014"/>
    <s v="Boëx, Cécile 1977-.... 070"/>
    <n v="2014"/>
    <s v="TROI"/>
    <s v="CN"/>
    <n v="2"/>
    <x v="1"/>
  </r>
  <r>
    <n v="37504101058863"/>
    <x v="1050"/>
    <s v="Comédie en cinq as : cinéma et condition masculine à l'italienne, 1954-1964 / José Pagliardini"/>
    <s v="Aix-en-Provence : Presses universitaires de Provence, 2014"/>
    <s v="Pagliardini, José 1958-.... 070"/>
    <n v="2014"/>
    <s v="TROI"/>
    <s v="CN"/>
    <n v="2"/>
    <x v="4"/>
  </r>
  <r>
    <n v="37504101072021"/>
    <x v="1051"/>
    <s v="Hollywood, le prêtre et le nabab : cinéma et religion aux États-Unis de 1934 aux années 2000 / David Azoulay ; ouvra"/>
    <s v="Levallois-Perret : Bréal, impr. 2015"/>
    <s v="Azoulay, David 070"/>
    <n v="2015"/>
    <s v="TROI"/>
    <s v="CN"/>
    <n v="2"/>
    <x v="1"/>
  </r>
  <r>
    <n v="37504101073086"/>
    <x v="1052"/>
    <s v="Les conquérants d'un nouveau monde : essais sur le cinéma hollywoodien / Michel Ciment ; préface d'Emmanuel Carrère"/>
    <s v="[Paris] : Gallimard, DL 2015"/>
    <s v="Ciment, Michel 1938-2023 070"/>
    <n v="2015"/>
    <s v="TROI"/>
    <s v="CN"/>
    <n v="2"/>
    <x v="1"/>
  </r>
  <r>
    <n v="37504101073698"/>
    <x v="456"/>
    <s v="Ethique du mikado : essai sur le cinéma de Michael Haneke suivi de Tuer plus doucement : un entretien avec Michael Hane"/>
    <s v="Paris : PUF, 2015"/>
    <s v="Chiche, Sarah 1976-.... 070"/>
    <n v="2015"/>
    <s v="TROI"/>
    <s v="CN"/>
    <n v="2"/>
    <x v="1"/>
  </r>
  <r>
    <n v="37504101077970"/>
    <x v="37"/>
    <s v="L'Évangile selon Saint Matthieu / Stéphane Bouquet"/>
    <s v="[Paris] : Cahiers du cinéma : SCÉRÉN-CNDP, cop. 2003"/>
    <s v="Bouquet, Stéphane 1967-...."/>
    <n v="2003"/>
    <s v="TROI"/>
    <s v="CN"/>
    <n v="2"/>
    <x v="1"/>
  </r>
  <r>
    <n v="37504101086005"/>
    <x v="1053"/>
    <s v="Histoires en images : images fixes - images animées : réflexions sur les procédés de fabrication des livres illustr"/>
    <s v="Noville-sur-Mehaigne : Esperluète, 2014"/>
    <s v="Bianco-Levrin, Nicolas 1979-.... 070"/>
    <n v="2014"/>
    <s v="TROI"/>
    <s v="CN"/>
    <n v="2"/>
    <x v="1"/>
  </r>
  <r>
    <n v="37504101090155"/>
    <x v="1054"/>
    <s v="La Bretagne au cinéma / Nolwenn Blanchard, Maria Blanchard ; avec la collaboration de Loïc Blanchard ; préface de Man"/>
    <s v="Paris : Riveneuve, 2015"/>
    <s v="Blanchard, Nolwenn 070"/>
    <n v="2015"/>
    <s v="TROI"/>
    <s v="CN"/>
    <n v="2"/>
    <x v="1"/>
  </r>
  <r>
    <n v="37504101090205"/>
    <x v="438"/>
    <s v="Enchantements désenchantés : les contes queer de Jacques Demy / Anne E. Duggan ; traduit de l'anglais par Jean-Franço"/>
    <s v="Rennes : Presses universitaires de Rennes, 2015"/>
    <s v="Duggan, Anne E. 1967-.... 070"/>
    <n v="2015"/>
    <s v="TROI"/>
    <s v="CN"/>
    <n v="2"/>
    <x v="1"/>
  </r>
  <r>
    <n v="37504101091898"/>
    <x v="1055"/>
    <s v="New voices in Arab cinema / Roy Armes"/>
    <s v="Bloomington : IndianaUniversity Press, 2015"/>
    <s v="Armes, Roy 1937-...."/>
    <n v="2015"/>
    <s v="TROI"/>
    <s v="CN"/>
    <n v="2"/>
    <x v="1"/>
  </r>
  <r>
    <n v="37504101121299"/>
    <x v="1056"/>
    <s v="Révolutions russes au cinéma : naissance d'une nation : URSS, 1917-1985 / Alexandre Sumpf ; sous la direction de Laure"/>
    <s v="Paris : Armand Colin, DL 2015"/>
    <s v="Sumpf, Alexandre 1977-.... 070"/>
    <n v="2015"/>
    <s v="TROI"/>
    <s v="CN"/>
    <n v="2"/>
    <x v="1"/>
  </r>
  <r>
    <n v="37504101124673"/>
    <x v="311"/>
    <s v="Martin Scorsese : [exposition, Paris, La Cinémathèque française, du 14 octobre 2015 au 14 février 2016] / commissari"/>
    <s v="Paris : Cinémathèque française Milan : Silvana editoriale, 2015"/>
    <s v=""/>
    <n v="2015"/>
    <s v="TROI"/>
    <s v="CN"/>
    <n v="2"/>
    <x v="1"/>
  </r>
  <r>
    <n v="37504101136099"/>
    <x v="1057"/>
    <s v="Le cinéma iranien : un cinéma national sous influences : de 1900 à 1979 (avant la révolution) / Javad Zeiny ; préfa"/>
    <s v="Paris : l'Harmattan, DL 2015"/>
    <s v="Zeiny, Javad 1968-.... 070"/>
    <n v="2015"/>
    <s v="TROI"/>
    <s v="CN"/>
    <n v="2"/>
    <x v="1"/>
  </r>
  <r>
    <n v="37504101136172"/>
    <x v="1058"/>
    <s v="Remakes : les films français à Hollywood / Raphaëlle Moine"/>
    <s v="Paris : CNRS éd., impr. 2007"/>
    <s v="Moine, Raphaëlle 070"/>
    <n v="2007"/>
    <s v="TROI"/>
    <s v="CN"/>
    <n v="2"/>
    <x v="2"/>
  </r>
  <r>
    <n v="37504101147542"/>
    <x v="1059"/>
    <s v="Iranian Cinema Uncensored : contemporary film-makers since the Islamic revolution / Shiva Rahbaran ; translated by Marya"/>
    <s v="London, New York : I.B. Tauris, 2016"/>
    <s v="Rahbaran, Shiva 1970-...."/>
    <n v="2016"/>
    <s v="TROI"/>
    <s v="CN"/>
    <n v="2"/>
    <x v="1"/>
  </r>
  <r>
    <n v="37504101156147"/>
    <x v="116"/>
    <s v="Warhol-Hitchcock / Andy Warhol, Alfred Hitchcock ; traduction de l'anglais (Etats-Unis) et préface de Pierre Guglielmin"/>
    <s v="Paris: : Marest Editeur, 2016"/>
    <s v="Warhol, Andy 1928-1987"/>
    <n v="2016"/>
    <s v="TROI"/>
    <s v="CN"/>
    <n v="2"/>
    <x v="1"/>
  </r>
  <r>
    <n v="37504101198206"/>
    <x v="1060"/>
    <s v="L'éthique du gangster au cinéma : une enquête philosophique / Sophie Djigo"/>
    <s v="Rennes : Presses universitaires de Rennes, 2016"/>
    <s v="Djigo, Sophie 1982-.... 070"/>
    <n v="2016"/>
    <s v="TROI"/>
    <s v="CN"/>
    <n v="2"/>
    <x v="1"/>
  </r>
  <r>
    <n v="37504101202917"/>
    <x v="1061"/>
    <s v="Brazil / Paul McAuley ; traduction Sandy Julien ; relecture Studio Zibeline &amp; Co"/>
    <s v="Talence (Gironde) : Akileos, 2016"/>
    <s v="McAuley, Paul J. 1955-...."/>
    <n v="2016"/>
    <s v="TROI"/>
    <s v="CN"/>
    <n v="2"/>
    <x v="1"/>
  </r>
  <r>
    <n v="37504101202933"/>
    <x v="395"/>
    <s v="Roberto Rossellini : de l'histoire à la télévision / Aurore Renaut"/>
    <s v="Latresne (Gironde) : Le Bord de l'eau, 2016"/>
    <s v="Renaut, Aurore"/>
    <n v="2016"/>
    <s v="TROI"/>
    <s v="CN"/>
    <n v="2"/>
    <x v="1"/>
  </r>
  <r>
    <n v="37504101202941"/>
    <x v="296"/>
    <s v="Shining / Roger Luckhurst ; traduction Philippe Touboul"/>
    <s v="Talence (Gironde) : Akileos, DL 2016, cop. 2013"/>
    <s v="Luckhurst, Roger 1967-...."/>
    <n v="2016"/>
    <s v="TROI"/>
    <s v="CN"/>
    <n v="2"/>
    <x v="1"/>
  </r>
  <r>
    <n v="37504101219192"/>
    <x v="1062"/>
    <s v="Dictionnaire de la pensée du cinéma / sous la direction de Antoine de Baecque et Philippe Chevallier"/>
    <s v="Paris : PUF, 2016"/>
    <s v=""/>
    <n v="2016"/>
    <s v="TROI"/>
    <s v="CN"/>
    <n v="2"/>
    <x v="1"/>
  </r>
  <r>
    <n v="37504101219218"/>
    <x v="509"/>
    <s v="Francis Ford Coppola"/>
    <s v="[Paris] : Capricci, DL 2016"/>
    <s v=""/>
    <n v="2016"/>
    <s v="TROI"/>
    <s v="CN"/>
    <n v="2"/>
    <x v="1"/>
  </r>
  <r>
    <n v="37504101272332"/>
    <x v="601"/>
    <s v="Le monde de Jia Zhang-Ke / Jean-Michel Frodon ; avec des textes de Jia Zhang-Ke"/>
    <s v="Crisnée (Belgique) : Yellow now, 2016"/>
    <s v="Frodon, Jean-Michel 1953-.... 070"/>
    <n v="2016"/>
    <s v="TROI"/>
    <s v="CN"/>
    <n v="2"/>
    <x v="1"/>
  </r>
  <r>
    <n v="37504101280558"/>
    <x v="1063"/>
    <s v="Les écrivains du 7e art / Frédéric Mercier"/>
    <s v="Paris : Séguier, DL 2016"/>
    <s v="Mercier, Frédéric 19..-.... critique de cinéma 070"/>
    <n v="2016"/>
    <s v="TROI"/>
    <s v="CN"/>
    <n v="2"/>
    <x v="1"/>
  </r>
  <r>
    <n v="37504101288080"/>
    <x v="1064"/>
    <s v="Roman / par Polanski ; traduit de l'anglais par Jean-Pierre Carasso"/>
    <s v="[Paris] : Fayard, DL 2016"/>
    <s v="Polański, Roman 1933-.... 070"/>
    <n v="2016"/>
    <s v="TROI"/>
    <s v="CN"/>
    <n v="2"/>
    <x v="1"/>
  </r>
  <r>
    <n v="37504101291183"/>
    <x v="1065"/>
    <s v="Quinze rounds / Richard Bohringer"/>
    <s v="[Paris] : Flammarion, DL 2016"/>
    <s v="Bohringer, Richard 1942-.... 070"/>
    <n v="2016"/>
    <s v="TROI"/>
    <s v="CN"/>
    <n v="2"/>
    <x v="1"/>
  </r>
  <r>
    <n v="37504101322061"/>
    <x v="1037"/>
    <s v="Jean Epstein : actualité et postérités / sous la direction de Roxane Hamery et Eric Thouvenel"/>
    <s v="Rennes : Presses universitaires de Rennes, 2016"/>
    <s v=""/>
    <n v="2016"/>
    <s v="TROI"/>
    <s v="CN"/>
    <n v="2"/>
    <x v="1"/>
  </r>
  <r>
    <n v="37504101333092"/>
    <x v="1066"/>
    <s v="L'être-vu : confrontation entre Voyage à Tôkyô d'Ozu Yasujirô et Profonds désirs des dieux d'Imamura Shôhei / Vir"/>
    <s v="Paris : L'Harmattan, 2017"/>
    <s v="Fermaud, Virginie 1975-.... 070"/>
    <n v="2017"/>
    <s v="TROI"/>
    <s v="CN"/>
    <n v="2"/>
    <x v="1"/>
  </r>
  <r>
    <n v="37504101333183"/>
    <x v="74"/>
    <s v="Figures de l'extase : Eisenstein et l'esthétique du pathos au cinéma / Massimo Olivero"/>
    <s v="Milan (Italie) : Editions Mimésis, 2017"/>
    <s v="Olivero, Massimo 070"/>
    <n v="2017"/>
    <s v="TROI"/>
    <s v="CN"/>
    <n v="2"/>
    <x v="1"/>
  </r>
  <r>
    <n v="37504101333266"/>
    <x v="1067"/>
    <s v="Voyages et exils au cinéma : rencontres de l'altérité / Patricia-Laure Thivat, dir."/>
    <s v="Villeneuve-d'Ascq : Presses universitaires du Septentrion, 2017"/>
    <s v=""/>
    <n v="2017"/>
    <s v="TROI"/>
    <s v="CN"/>
    <n v="2"/>
    <x v="1"/>
  </r>
  <r>
    <n v="37504101337143"/>
    <x v="1068"/>
    <s v="Le cinéma de Jeff Nichols : l'intime et l'universel / Jérôme d'Estais"/>
    <s v="La Madeleine (Nord) : Lett Motif, 2017"/>
    <s v="Estais, Jérôme d' 070"/>
    <n v="2017"/>
    <s v="TROI"/>
    <s v="CN"/>
    <n v="2"/>
    <x v="1"/>
  </r>
  <r>
    <n v="37504101341657"/>
    <x v="1069"/>
    <s v="La vie filmique des marionnettes / sous la direction de Laurence Schifano"/>
    <s v="Nanterre : Presses universitaires de Paris Nanterre, 2018"/>
    <s v=""/>
    <n v="2018"/>
    <s v="TROI"/>
    <s v="CN"/>
    <n v="2"/>
    <x v="1"/>
  </r>
  <r>
    <n v="37504101357604"/>
    <x v="1070"/>
    <s v="Quentin Tarantino : un cinéma déchaîné / ouvrage dirigé par Emmanuel Burdeau &amp; Nicolas Vieillescazes"/>
    <s v="[Paris] : les Prairies ordinaires [Nantes] : Capricci, DL 2016"/>
    <s v=""/>
    <n v="2016"/>
    <s v="TROI"/>
    <s v="CN"/>
    <n v="2"/>
    <x v="1"/>
  </r>
  <r>
    <n v="37504101377438"/>
    <x v="1071"/>
    <s v="Les Noirs dans le cinéma français : de Joséphine Baker à Omar Sy / Régis Dubois"/>
    <s v="La Madeleine : LettMotif, DL 2016"/>
    <s v="Dubois, Régis 1973-.... 070"/>
    <n v="2016"/>
    <s v="TROI"/>
    <s v="CN"/>
    <n v="2"/>
    <x v="0"/>
  </r>
  <r>
    <n v="37504101387148"/>
    <x v="1072"/>
    <s v="Entre-temps, Blake Edwards : essai-cinéma / Nicolas Truffinet"/>
    <s v="Levallois-Perret : Playlist society, DL 2016"/>
    <s v="Truffinet, Nicolas 1985-.... 070"/>
    <n v="2016"/>
    <s v="TROI"/>
    <s v="CN"/>
    <n v="2"/>
    <x v="1"/>
  </r>
  <r>
    <n v="37504101392262"/>
    <x v="1073"/>
    <s v="Quand l'Inspecteur s'emmêle de Blake Edwards : paradoxes sur le désordre / Laurent De Sutter"/>
    <s v="Crisnée (Belgique) : Yellow now, 2016"/>
    <s v="De Sutter, Laurent 1977-.... 070"/>
    <n v="2016"/>
    <s v="TROI"/>
    <s v="CN"/>
    <n v="2"/>
    <x v="1"/>
  </r>
  <r>
    <n v="37504101392478"/>
    <x v="1074"/>
    <s v="Movies in the age of Obama : the era of post-racial and neo-racist cinema / ed. by David Garrett Izzo"/>
    <s v="Lanham (Md.) : Rowman and Littlefield, cop 2015"/>
    <s v=""/>
    <n v="2015"/>
    <s v="TROI"/>
    <s v="CN"/>
    <n v="2"/>
    <x v="1"/>
  </r>
  <r>
    <n v="37504101398137"/>
    <x v="1075"/>
    <s v="Le découpage au cinéma / sous la direction de Vincent Amiel, Gilles Mouëllic et José Moure"/>
    <s v="Rennes : Presses universitaires de Rennes, 2016"/>
    <s v=""/>
    <n v="2016"/>
    <s v="TROI"/>
    <s v="CN"/>
    <n v="2"/>
    <x v="2"/>
  </r>
  <r>
    <n v="37504101399267"/>
    <x v="1076"/>
    <s v="Imaginaires du déjà-vu : Resnais, Rivette, Lynch et les autres / Diane Arnaud"/>
    <s v="Paris : Hermann, 2017"/>
    <s v="Arnaud, Diane 1973-.... 070"/>
    <n v="2017"/>
    <s v="TROI"/>
    <s v="CN"/>
    <n v="2"/>
    <x v="2"/>
  </r>
  <r>
    <n v="37504101415592"/>
    <x v="37"/>
    <s v="Pasolini, pastiche et mélange / Cécile Sorin"/>
    <s v="Saint-Denis : Presses universitaires de Vincennes, DL 2017"/>
    <s v="Sorin, Cécile 1972-.... 070"/>
    <n v="2017"/>
    <s v="TROI"/>
    <s v="CN"/>
    <n v="2"/>
    <x v="1"/>
  </r>
  <r>
    <n v="37504101427381"/>
    <x v="1077"/>
    <s v="Cinémas des diasporas noires : esthétiques de la reconstruction / Daniela Ricci"/>
    <s v="Paris : l'Harmattan, DL 2016"/>
    <s v="Ricci, Daniela 1970-.... 070"/>
    <n v="2016"/>
    <s v="TROI"/>
    <s v="CN"/>
    <n v="2"/>
    <x v="5"/>
  </r>
  <r>
    <n v="37504101427399"/>
    <x v="1078"/>
    <s v="Cinéma et incitation à l'action / Anne Benjamin"/>
    <s v="Paris : l'Harmattan, DL 2016"/>
    <s v="Benjamin, Anne 19..-.... docteur en cinéma 070"/>
    <n v="2016"/>
    <s v="TROI"/>
    <s v="CN"/>
    <n v="2"/>
    <x v="2"/>
  </r>
  <r>
    <n v="37504101427431"/>
    <x v="1079"/>
    <s v="L'art de l'histoire : construction sociale de l'authenticité et de la vraissemblance historiques au cinéma / Gabor Er"/>
    <s v="Paris : l'Harmattan, DL 2016"/>
    <s v="Eröss, Gabor 070"/>
    <n v="2016"/>
    <s v="TROI"/>
    <s v="CN"/>
    <n v="2"/>
    <x v="1"/>
  </r>
  <r>
    <n v="37504101444428"/>
    <x v="1080"/>
    <s v="L'adolescence made in USA : sexe, genre et conservatisme dans les séries pour ados / Emilie Lemoine"/>
    <s v="Paris : Hermann, 2016"/>
    <s v="Lemoine, Émilie 1981-.... 070"/>
    <n v="2016"/>
    <s v="TROI"/>
    <s v="CN"/>
    <n v="2"/>
    <x v="1"/>
  </r>
  <r>
    <n v="37504101444436"/>
    <x v="1081"/>
    <s v="Cinéma, rythme et modernité : Abel Gance et Ricciotto Canudo ou l'Art de la lumière : La Roue / Giovanni Dotoli ; ave"/>
    <s v="Paris : Hermann, 2016"/>
    <s v="Dotoli, Giovanni 1942-.... 070"/>
    <n v="2016"/>
    <s v="TROI"/>
    <s v="CN"/>
    <n v="2"/>
    <x v="2"/>
  </r>
  <r>
    <n v="37504101444451"/>
    <x v="1082"/>
    <s v="Le film fantastique / Christophe Champclaux, Linda Tahir-Meriau ; préface de Gérard Lenne"/>
    <s v="Paris : Courrier du livre, 2016"/>
    <s v="Champclaux, Christophe 1960-.... 070"/>
    <n v="2016"/>
    <s v="TROI"/>
    <s v="CN"/>
    <n v="2"/>
    <x v="1"/>
  </r>
  <r>
    <n v="37504101444485"/>
    <x v="1083"/>
    <s v="Il était une fois... : la belle histoire de Procidis / Maroin Eluasti, Magalie Soufflet, Christophe Lambert"/>
    <s v="Paris : Huginn &amp; Muninn, 2016"/>
    <s v="Eluasti, Maroin 1972-.... 070"/>
    <n v="2016"/>
    <s v="TROI"/>
    <s v="CN"/>
    <n v="2"/>
    <x v="1"/>
  </r>
  <r>
    <n v="37504101444568"/>
    <x v="1084"/>
    <s v="Un siècle de cinéma américain et britannique en 100 films. 1 Le règne des studios et l'âge d'or : 1930-1960 / Beno"/>
    <s v="La Madeleine (Nord) : Lett Motif, 2016"/>
    <s v="Gourisse, Benoît 070"/>
    <n v="2016"/>
    <s v="TROI"/>
    <s v="CN"/>
    <n v="2"/>
    <x v="1"/>
  </r>
  <r>
    <n v="37504101450326"/>
    <x v="1085"/>
    <s v="Gilliamesque : mémoires pré-posthumes / par Terry Gilliam [et Ben Thompson]"/>
    <s v="Paris : Sonatine éditions, DL 2015"/>
    <s v="Gilliam, Terry 1940-.... 070"/>
    <n v="2015"/>
    <s v="TROI"/>
    <s v="CN"/>
    <n v="2"/>
    <x v="1"/>
  </r>
  <r>
    <n v="37504101450433"/>
    <x v="37"/>
    <s v="Pulsions pasoliniennes / Fabrice Bourlez"/>
    <s v="Le Havre : Franciscopolis éditions, 2015"/>
    <s v="Bourlez, Fabrice 070"/>
    <n v="2015"/>
    <s v="TROI"/>
    <s v="CN"/>
    <n v="2"/>
    <x v="1"/>
  </r>
  <r>
    <n v="37504101450474"/>
    <x v="1086"/>
    <s v="Sortir du noir / Georges Didi-Huberman"/>
    <s v="Paris : les Ed. de Minuit, 2015"/>
    <s v="Didi-Huberman, Georges 1953-...."/>
    <m/>
    <s v="TROI"/>
    <s v="CN"/>
    <n v="2"/>
    <x v="1"/>
  </r>
  <r>
    <n v="37504101450508"/>
    <x v="1011"/>
    <s v="Le train fait son cinéma. 2 / Georges Di Lallo, Patrick Brion"/>
    <s v="Paris : Riveneuve, 2015"/>
    <s v="Di Lallo, Georges 070"/>
    <n v="2015"/>
    <s v="TROI"/>
    <s v="CN"/>
    <n v="2"/>
    <x v="1"/>
  </r>
  <r>
    <n v="37504101450714"/>
    <x v="1087"/>
    <s v="Nos années temps X : une histoire de la science-fiction à la télévision française / Jérôme Wybon, Jean-Marc Lain"/>
    <s v="Paris : Huginn &amp; Muninn, 2015"/>
    <s v="Wybon, Jérôme 070"/>
    <n v="2015"/>
    <s v="TROI"/>
    <s v="CN"/>
    <n v="2"/>
    <x v="1"/>
  </r>
  <r>
    <n v="37504101462891"/>
    <x v="1088"/>
    <s v="Les expériences du dessin dans le cinéma d'animation / sous la direction de Patrick Barrès et Serge Verny ; avec les"/>
    <s v="Paris : l'Harmattan, DL 2016"/>
    <s v=""/>
    <n v="2016"/>
    <s v="TROI"/>
    <s v="CN"/>
    <n v="2"/>
    <x v="1"/>
  </r>
  <r>
    <n v="37504101489662"/>
    <x v="296"/>
    <s v="Shining au miroir : surinterprétations / Loig Le Bihan"/>
    <s v="Pertuis (Vaucluse) : Rouge profond, 2017"/>
    <s v="Le Bihan, Loig 070"/>
    <n v="2017"/>
    <s v="TROI"/>
    <s v="CN"/>
    <n v="2"/>
    <x v="1"/>
  </r>
  <r>
    <n v="37504101500211"/>
    <x v="697"/>
    <s v="Éléments pour l'analyse des séries / Jean-Pierre Esquenazi"/>
    <s v="Paris : l'Harmattan, DL 2017"/>
    <s v="Esquenazi, Jean-Pierre 1950-.... 070"/>
    <n v="2017"/>
    <s v="TROI"/>
    <s v="CN"/>
    <n v="2"/>
    <x v="1"/>
  </r>
  <r>
    <n v="37504101500260"/>
    <x v="1089"/>
    <s v="Le récit cinématographique : films et séries télévisées / André Gaudreault, François Jost"/>
    <s v="Malakoff : Armand Colin, DL 2017"/>
    <s v="Gaudreault, André 1952-.... 070"/>
    <n v="2017"/>
    <s v="TROI"/>
    <s v="CN"/>
    <n v="2"/>
    <x v="1"/>
  </r>
  <r>
    <n v="37504101502902"/>
    <x v="1090"/>
    <s v="La grande histoire du Festival de Cannes : 70 festivals de Cannes / sous la direction de Fréderic Vidal"/>
    <s v="Paris : Archipel, 2017"/>
    <s v=""/>
    <n v="2017"/>
    <s v="TROI"/>
    <s v="CN"/>
    <n v="2"/>
    <x v="3"/>
  </r>
  <r>
    <n v="37504101503181"/>
    <x v="1091"/>
    <s v="Au cinéma en Afrique / texte Claude Forest ; photographies Cécile Burban, Sophie Garcia, Meyer"/>
    <s v="Paris : Espaces et signes, 2017"/>
    <s v="Forest, Claude 1957-.... 070"/>
    <n v="2017"/>
    <s v="TROI"/>
    <s v="CN"/>
    <n v="2"/>
    <x v="1"/>
  </r>
  <r>
    <n v="37504101516704"/>
    <x v="479"/>
    <s v="Le pouvoir narratif des interfaces : susciter l'émotion par la mise en scène interactive de votre récit / Benjamin Ho"/>
    <s v="Paris : Dixit, 2016"/>
    <s v="Hoguet, Benjamin 070"/>
    <n v="2016"/>
    <s v="TROI"/>
    <s v="CN"/>
    <n v="2"/>
    <x v="1"/>
  </r>
  <r>
    <n v="37504101552238"/>
    <x v="1092"/>
    <s v="Downtown Film and TV Culture 1975-2001 / edited by Joan Hawkins"/>
    <s v="Bristol Chicago : Intellect, 2015"/>
    <s v=""/>
    <n v="2015"/>
    <s v="TROI"/>
    <s v="CN"/>
    <n v="2"/>
    <x v="1"/>
  </r>
  <r>
    <n v="37504101555595"/>
    <x v="914"/>
    <s v="Les mains au cinéma / Sandrine Marques"/>
    <s v="Le Vernet (Haute-Garonne) : La Septième obsession, 2017"/>
    <s v="Marques, Sandrine 070"/>
    <n v="2017"/>
    <s v="TROI"/>
    <s v="CN"/>
    <n v="2"/>
    <x v="1"/>
  </r>
  <r>
    <n v="37504101558623"/>
    <x v="1093"/>
    <s v="Les métamorphoses d'Henri-Georges Clouzot / Chloé Folens ; publ. Ciné Patrimoine Concept"/>
    <s v="Paris : Vendémiaire, : Ciné Patrimoine Concept, 2017"/>
    <s v="Folens, Chloé 070"/>
    <n v="2017"/>
    <s v="TROI"/>
    <s v="CN"/>
    <n v="2"/>
    <x v="1"/>
  </r>
  <r>
    <n v="37504101559498"/>
    <x v="1093"/>
    <s v="Le mystère Clouzot : exposition à Paris, la Cinémathèque française, du 8 novembre 2017 au 29 juillet 2018 / sous la"/>
    <s v="Paris : Lienart éditions : Cinémathèque française, 2017"/>
    <s v=""/>
    <n v="2017"/>
    <s v="TROI"/>
    <s v="CN"/>
    <n v="2"/>
    <x v="1"/>
  </r>
  <r>
    <n v="37504101562963"/>
    <x v="1094"/>
    <s v="Directory of wolrd cinema : Latin America / Edited by Isabel Maurer Queipo"/>
    <s v="Bristol, UK Chicago, USA : Intellect, 2013"/>
    <s v=""/>
    <n v="2013"/>
    <s v="TROI"/>
    <s v="CN"/>
    <n v="2"/>
    <x v="1"/>
  </r>
  <r>
    <n v="37504101566386"/>
    <x v="1095"/>
    <s v="La passion Polanski / Dominique Legrand ; préfacé par Alexandre Tylski"/>
    <s v="Paris : Marest éditeur, 2017"/>
    <s v="Legrand, Dominique 1963-.... 070"/>
    <n v="2017"/>
    <s v="TROI"/>
    <s v="CN"/>
    <n v="2"/>
    <x v="1"/>
  </r>
  <r>
    <n v="37504101587861"/>
    <x v="1070"/>
    <s v="Quentin Tarantino / Alberto Morsiani"/>
    <s v="Paris : Grenelle, 2018"/>
    <s v="Morsiani, Alberto 1951-.... 070"/>
    <n v="2018"/>
    <s v="TROI"/>
    <s v="CN"/>
    <n v="2"/>
    <x v="1"/>
  </r>
  <r>
    <n v="37504101598967"/>
    <x v="139"/>
    <s v="L'Aurore de Friedrich Wilhelm Murnau : Sunrise, a song of two humans, 1927 / Piero Spila ; [traduction de l'italien : La"/>
    <s v="Saint-Denis-sur-Sarthon (Orne) : Gremese, 2017"/>
    <s v="Spila, Piero 1945-.... 070"/>
    <n v="2017"/>
    <s v="TROI"/>
    <s v="CN"/>
    <n v="2"/>
    <x v="1"/>
  </r>
  <r>
    <n v="37504101598975"/>
    <x v="1096"/>
    <s v="La culture cinématographique du mouvement ciné-club : une histoire de cinéphilies (1944-1999) / Léo Souillés-Debats"/>
    <s v="Paris : Association française de recherche sur l'histoire du cinéma, 2017"/>
    <s v="Souillés-Debats, Léo 070"/>
    <n v="2017"/>
    <s v="TROI"/>
    <s v="CN"/>
    <n v="2"/>
    <x v="0"/>
  </r>
  <r>
    <n v="37504101600540"/>
    <x v="1097"/>
    <s v="La Deuxième Guerre mondiale au cinéma : le jeu trouble des identités / Josepha Laroche ; préface de Christophe Malav"/>
    <s v="Paris : L'Harmattan, 2017"/>
    <s v="Laroche, Josepha 1954-.... 070"/>
    <n v="2017"/>
    <s v="TROI"/>
    <s v="CN"/>
    <n v="2"/>
    <x v="1"/>
  </r>
  <r>
    <n v="37504101630471"/>
    <x v="248"/>
    <s v="Obsession Marlene : Pierre Passebon collectionneur / texte Henry Jean Servat"/>
    <s v="Paris : Flammarion, 2017"/>
    <s v=""/>
    <n v="2017"/>
    <s v="TROI"/>
    <s v="CN"/>
    <n v="2"/>
    <x v="1"/>
  </r>
  <r>
    <n v="37504101631396"/>
    <x v="497"/>
    <s v="Les lumières de la ville : Charlie Chaplin / Martin Barnier"/>
    <s v="Futuroscope (Vienne) : Canopé, 2017"/>
    <s v="Barnier, Martin 1965-...."/>
    <n v="2017"/>
    <s v="TROI"/>
    <s v="CN"/>
    <n v="2"/>
    <x v="1"/>
  </r>
  <r>
    <n v="37504101635280"/>
    <x v="1098"/>
    <s v="Définitivement Belmondo / Laurent Bourdon ; préface de Laurent Gerra"/>
    <s v="[Paris] : Larousse, DL 2017"/>
    <s v="Bourdon, Laurent 1957-.... 070"/>
    <n v="2017"/>
    <s v="TROI"/>
    <s v="CN"/>
    <n v="2"/>
    <x v="1"/>
  </r>
  <r>
    <n v="37504101671483"/>
    <x v="1048"/>
    <s v="Un abécédaire de la fantasmagorie (textes de 1985 à 2017) : variations (G-N) / Pascal Vimenet ; dessins originaux de"/>
    <s v="Paris : L'Harmattan, 2017"/>
    <s v="Vimenet, Pascal 1951-.... 070"/>
    <n v="2017"/>
    <s v="TROI"/>
    <s v="CN"/>
    <n v="2"/>
    <x v="1"/>
  </r>
  <r>
    <n v="37504101672986"/>
    <x v="132"/>
    <s v="Nudes / [photographs by] David Lynch"/>
    <s v="Paris : Fondation Cartier pour l'art contemporain, 2017"/>
    <s v="Lynch, David 1946-.... 600"/>
    <n v="2017"/>
    <s v="TROI"/>
    <s v="CN"/>
    <n v="2"/>
    <x v="1"/>
  </r>
  <r>
    <n v="37504101673042"/>
    <x v="451"/>
    <s v="Star Wars, l'Amérique face à ses démons / Thomas Snégaroff"/>
    <s v="Malakoff (Hauts-de-Seine) : Armand Colin, 2018"/>
    <s v="Snégaroff, Thomas 1974-.... 070"/>
    <n v="2018"/>
    <s v="TROI"/>
    <s v="CN"/>
    <n v="2"/>
    <x v="1"/>
  </r>
  <r>
    <n v="37504101674321"/>
    <x v="790"/>
    <s v="Clint Eastwood : une légende / Patrick McGilligan ; traduit de l'anglais par Muriel Levet et Jean-Luc Fidel"/>
    <s v="Paris : Nouveau Monde éditions, 2018"/>
    <s v="McGilligan, Patrick 1951-.... 070"/>
    <n v="2018"/>
    <s v="TROI"/>
    <s v="CN"/>
    <n v="2"/>
    <x v="1"/>
  </r>
  <r>
    <n v="37504101676672"/>
    <x v="1099"/>
    <s v="Prises de vues et réalisation : du story-board au tournage d'un film : techniques et méthodes de réalisation / Dario"/>
    <s v="Saint-Denis-sur-Sarthon (Orne) : Gremese, 2017"/>
    <s v="Gulli, Dario Maria 070"/>
    <n v="2017"/>
    <s v="TROI"/>
    <s v="CN"/>
    <n v="2"/>
    <x v="1"/>
  </r>
  <r>
    <n v="37504101677076"/>
    <x v="1100"/>
    <s v="Représentations-limites des corps sexuels : dans le cinéma et l'audiovisuel contemporains / sous la direction d'Antoin"/>
    <s v="Paris : Presses Sorbonne nouvelle, 2018"/>
    <s v=""/>
    <n v="2018"/>
    <s v="TROI"/>
    <s v="CN"/>
    <n v="2"/>
    <x v="1"/>
  </r>
  <r>
    <n v="37504101681623"/>
    <x v="31"/>
    <s v="Epitaphe pour Alfred Hitchcock / François Rivière ; ouvrage publié en collaboration avec Mario Pasa"/>
    <s v="Paris : Payot, 2018"/>
    <s v="Rivière, François 1949-.... 070"/>
    <n v="2018"/>
    <s v="TROI"/>
    <s v="CN"/>
    <n v="2"/>
    <x v="1"/>
  </r>
  <r>
    <n v="37504101687398"/>
    <x v="1101"/>
    <s v="Politique du western / Gérard Mairet"/>
    <s v="Saint-Denis (Seine-Saint-Denis) : Presses universitaires de Vincennes, 2018"/>
    <s v="Mairet, Gérard 1943-.... 070"/>
    <n v="2018"/>
    <s v="TROI"/>
    <s v="CN"/>
    <n v="2"/>
    <x v="1"/>
  </r>
  <r>
    <n v="37504101687406"/>
    <x v="1102"/>
    <s v="La RDA et la société postsocialiste dans le cinéma allemand après 1989 / sous la direction d'Hélène Camarade, Eliz"/>
    <s v="Villeneuve-d'Ascq (Nord) : Presses universitaires du Septentrion, 2018"/>
    <s v=""/>
    <n v="2018"/>
    <s v="TROI"/>
    <s v="CN"/>
    <n v="2"/>
    <x v="1"/>
  </r>
  <r>
    <n v="37504101689956"/>
    <x v="1103"/>
    <s v="Muséoscopies : fictions du musée au cinéma / sous la direction de Joséphine Jibokji, Barbara Le Maître, Natacha Per"/>
    <s v="Nanterre : Presses universitaires de Paris Nanterre, 2018"/>
    <s v=""/>
    <n v="2018"/>
    <s v="TROI"/>
    <s v="CN"/>
    <n v="2"/>
    <x v="1"/>
  </r>
  <r>
    <n v="37504101692786"/>
    <x v="387"/>
    <s v="Cinéma, création et recréation / sous la direction de Dominique Chateau et José Moure"/>
    <s v="Bruxelles : les Impressions nouvelles, 2018"/>
    <s v=""/>
    <n v="2018"/>
    <s v="TROI"/>
    <s v="CN"/>
    <n v="2"/>
    <x v="2"/>
  </r>
  <r>
    <n v="37504101704177"/>
    <x v="1104"/>
    <s v="Transnational cinema : an introduction / Steven Rawle"/>
    <s v="London : Palgrave London : Macmillan, 2018"/>
    <s v="Rawle, Steven"/>
    <n v="2018"/>
    <s v="TROI"/>
    <s v="CN"/>
    <n v="2"/>
    <x v="2"/>
  </r>
  <r>
    <n v="37504101715389"/>
    <x v="1105"/>
    <s v="Harmony Korine : interviews / edited by Eric Kohn"/>
    <s v="Jackson, Miss. : University press of Mississippi, ©2015"/>
    <s v="Korine, Harmony 1974-...."/>
    <n v="2015"/>
    <s v="TROI"/>
    <s v="CN"/>
    <n v="2"/>
    <x v="1"/>
  </r>
  <r>
    <n v="37504101717948"/>
    <x v="1106"/>
    <s v="Le cinématographe des magiciens : 1896-1906, un cycle magique / Frédéric Tabet"/>
    <s v="Rennes : Presses universitaires de Rennes, 2018"/>
    <s v="Tabet, Frédéric 1978-.... 070"/>
    <n v="2018"/>
    <s v="TROI"/>
    <s v="CN"/>
    <n v="2"/>
    <x v="3"/>
  </r>
  <r>
    <n v="37504101718193"/>
    <x v="342"/>
    <s v="Il était une fois en Amérique de Sergio Leone / Ilaria Feole"/>
    <s v="Paris : Gremese, 2018"/>
    <s v="Feole, Ilaria 1983-.... 070"/>
    <n v="2018"/>
    <s v="TROI"/>
    <s v="CN"/>
    <n v="2"/>
    <x v="1"/>
  </r>
  <r>
    <n v="37504101768362"/>
    <x v="1107"/>
    <s v="Dictionnaire de la comédie musicale / Isabelle Wolgust"/>
    <s v="Paris : Vendémiaire, 2018"/>
    <s v="Wolgust, Isabelle 070"/>
    <n v="2018"/>
    <s v="TROI"/>
    <s v="CN"/>
    <n v="2"/>
    <x v="1"/>
  </r>
  <r>
    <n v="37504101778981"/>
    <x v="295"/>
    <s v="Mes héros comiques / Judd Apatow ; entretiens avec Jim Carrey, Ben Stiller, Adam Sandler et al. ; traduit de l'anglais"/>
    <s v="Nantes : Capricci éditions, 2018"/>
    <s v="Apatow, Judd 1967-.... 470"/>
    <n v="2018"/>
    <s v="TROI"/>
    <s v="CN"/>
    <n v="2"/>
    <x v="1"/>
  </r>
  <r>
    <n v="37504101778999"/>
    <x v="1108"/>
    <s v="Cycnos. . 34-1 Les représentations de la cinéphilie / responsables du numéro Jean-Paul Aubert, Cyril Laverger, Christ"/>
    <s v="Paris : L'Harmattan, 2018"/>
    <s v=""/>
    <n v="2018"/>
    <s v="TROI"/>
    <s v="CN"/>
    <n v="2"/>
    <x v="2"/>
  </r>
  <r>
    <n v="37504101780409"/>
    <x v="156"/>
    <s v="A dance with Fred Astaire / edited by Johan Kugelberg, Jonas Mekas, and Sebastian Mekas"/>
    <s v="Brooklyn, NY : Anthology Editions, 2017"/>
    <s v="Mekas, Jonas 1922-2019"/>
    <n v="2017"/>
    <s v="TROI"/>
    <s v="CN"/>
    <n v="2"/>
    <x v="1"/>
  </r>
  <r>
    <n v="37504101785515"/>
    <x v="645"/>
    <s v="Steven Spielberg : Hollywood wunderkind &amp; humanist / edited by David Roche"/>
    <s v="Montpellier : Presses universitaires de la Méditerranée, 2018"/>
    <s v=""/>
    <n v="2018"/>
    <s v="TROI"/>
    <s v="CN"/>
    <n v="2"/>
    <x v="1"/>
  </r>
  <r>
    <n v="37504101788634"/>
    <x v="1109"/>
    <s v="Le cinéma, un art de la complexité : articles et inédits, 1952-1962 / Edgar Morin ; textes collectés, édités et pr"/>
    <s v="Paris : Nouveau Monde éditions, 2018"/>
    <s v="Morin, Edgar 1921-.... 070"/>
    <n v="2018"/>
    <s v="TROI"/>
    <s v="CN"/>
    <n v="2"/>
    <x v="2"/>
  </r>
  <r>
    <n v="37504101791661"/>
    <x v="1110"/>
    <s v="3 minutes pour comprendre les 50 grands courants, acteurs et films du cinéma français / Gaël Golhen ; préface Jean T"/>
    <s v="Paris : Courrier du livre, 2018"/>
    <s v="Golhen, Gaël 070"/>
    <n v="2018"/>
    <s v="TROI"/>
    <s v="CN"/>
    <n v="2"/>
    <x v="0"/>
  </r>
  <r>
    <n v="37504101863494"/>
    <x v="296"/>
    <s v="L'odyssée de 2001 : 50 ans d'un mythe / sous la direction de Michel Ciment ; textes de Michel Chion, Michel Ciment, Jea"/>
    <s v="Arles : Actes Sud Lyon : Institut Lumière, 2018"/>
    <s v=""/>
    <n v="2018"/>
    <s v="TROI"/>
    <s v="CN"/>
    <n v="2"/>
    <x v="1"/>
  </r>
  <r>
    <n v="37504101871976"/>
    <x v="1091"/>
    <s v="Production et financement du cinéma en Afrique sud saharienne francophone (1960-2018) / Claude Forest"/>
    <s v="Paris : L'Harmattan, 2018"/>
    <s v="Forest, Claude 1957-.... 070"/>
    <n v="2018"/>
    <s v="TROI"/>
    <s v="CN"/>
    <n v="2"/>
    <x v="1"/>
  </r>
  <r>
    <n v="37504101871984"/>
    <x v="1111"/>
    <s v="Propos sur le cinéma / Clément Rosset"/>
    <s v="Paris : PUF, DL 2019"/>
    <s v="Rosset, Clément 1939-2018 070"/>
    <n v="2019"/>
    <s v="TROI"/>
    <s v="CN"/>
    <n v="2"/>
    <x v="2"/>
  </r>
  <r>
    <n v="37504101872693"/>
    <x v="1112"/>
    <s v="Breillat, des yeux le ventre : essai / Christine Aventin ; postface de Christophe Meurée"/>
    <s v="[Bruxelles] : Espace Nord, DL 2018"/>
    <s v="Aventin, Christine 1971-.... 070"/>
    <n v="2018"/>
    <s v="TROI"/>
    <s v="CN"/>
    <n v="2"/>
    <x v="1"/>
  </r>
  <r>
    <n v="37504101872743"/>
    <x v="204"/>
    <s v="Cinéma, numérique, survie / Jean-Louis Comolli"/>
    <s v="Lyon : ENS Editions, 2019"/>
    <s v="Comolli, Jean-Louis 1941-2022 070"/>
    <n v="2019"/>
    <s v="TROI"/>
    <s v="CN"/>
    <n v="2"/>
    <x v="2"/>
  </r>
  <r>
    <n v="37504101872750"/>
    <x v="1113"/>
    <s v="Conversations avec Darius Khondji = Conversations with Darius Khondji / Jordan Mintzer ; préface, Michel Ciment ; postf"/>
    <s v="Paris : Synecdoche, 2018"/>
    <s v="Mintzer, Jordan"/>
    <m/>
    <s v="TROI"/>
    <s v="CN"/>
    <n v="2"/>
    <x v="1"/>
  </r>
  <r>
    <n v="37504101878716"/>
    <x v="1114"/>
    <s v="Jack Sparrow : manifeste pour une linguistique pirate / Laurent De Sutter"/>
    <s v="Bruxelles : les Impressions nouvelles, 2019"/>
    <s v="De Sutter, Laurent 1977-.... 070"/>
    <n v="2019"/>
    <s v="TROI"/>
    <s v="CN"/>
    <n v="2"/>
    <x v="1"/>
  </r>
  <r>
    <n v="37504101878724"/>
    <x v="1115"/>
    <s v="Nosferatu : contre Dracula / Olivier Smolders"/>
    <s v="Bruxelles : les Impressions nouvelles, 2019"/>
    <s v="Smolders, Olivier 1956-.... 070"/>
    <n v="2019"/>
    <s v="TROI"/>
    <s v="CN"/>
    <n v="2"/>
    <x v="1"/>
  </r>
  <r>
    <n v="37504101879599"/>
    <x v="96"/>
    <s v="Quand Fellini rêvait de Picasso / [commissaires d'exposition, Audrey Norcia, Matthieu Orléan] ; [préface par Costa-Ga"/>
    <s v="Paris : RMN-Grand Palais : Cinémathèque française, 2019"/>
    <s v=""/>
    <n v="2019"/>
    <s v="TROI"/>
    <s v="CN"/>
    <n v="2"/>
    <x v="1"/>
  </r>
  <r>
    <n v="37504101884078"/>
    <x v="1116"/>
    <s v="Films à lire : des scénarios et des livres / sous la direction de Mireille Brangé, Jean-Louis Jeannelle"/>
    <s v="Bruxelles : les Impressions nouvelles, 2019"/>
    <s v=""/>
    <n v="2019"/>
    <s v="TROI"/>
    <s v="CN"/>
    <n v="2"/>
    <x v="1"/>
  </r>
  <r>
    <n v="37504101900353"/>
    <x v="1117"/>
    <s v="La grammaire du cinéma : de l'écriture au montage : les techniques du langage filmé / Yannick Vallet"/>
    <s v="Malakoff (Hauts-de-Seine) : Armand Colin, 2019"/>
    <s v="Vallet, Yannick 070"/>
    <n v="2019"/>
    <s v="TROI"/>
    <s v="CN"/>
    <n v="2"/>
    <x v="1"/>
  </r>
  <r>
    <n v="37504101902565"/>
    <x v="650"/>
    <s v="Bande annonce : cinéma et bande dessinée / [sous la direction d'Olivier Deloignon et de Finzo]"/>
    <s v="Paris : Zeug, 2019"/>
    <s v=""/>
    <n v="2019"/>
    <s v="TROI"/>
    <s v="CN"/>
    <n v="2"/>
    <x v="2"/>
  </r>
  <r>
    <n v="37504101909453"/>
    <x v="1118"/>
    <s v="Les films de ma vie / François Truffaut ; préface d'Emmanuel Burdeau"/>
    <s v="Paris : Flammarion, 2019"/>
    <s v="Truffaut, François 1932-1984 070"/>
    <n v="2019"/>
    <s v="TROI"/>
    <s v="CN"/>
    <n v="2"/>
    <x v="1"/>
  </r>
  <r>
    <n v="37504101916391"/>
    <x v="320"/>
    <s v="Ames primitives : figures de film, de peluche et de papier / Philippe-Alain Michaud"/>
    <s v="Paris : Macula, 2019"/>
    <s v="Michaud, Philippe-Alain 1961-.... 070"/>
    <n v="2019"/>
    <s v="TROI"/>
    <s v="CN"/>
    <n v="2"/>
    <x v="2"/>
  </r>
  <r>
    <n v="37504101916425"/>
    <x v="1119"/>
    <s v="Dictionnaire Terrence Malick / Damien Ziegler"/>
    <s v="La Madeleine : LettMotif, DL 2019"/>
    <s v="Ziegler, Damien 1977-.... 070"/>
    <n v="2019"/>
    <s v="TROI"/>
    <s v="CN"/>
    <n v="2"/>
    <x v="1"/>
  </r>
  <r>
    <n v="37504101919973"/>
    <x v="1120"/>
    <s v="Bonjour cinéma Le cinématographe vu de l'Etna et autres écrits / Jean Epstein ; préface de Marylène Negro ; introdu"/>
    <s v="Montreuil : les Éditions de l'Oeil, DL 2019"/>
    <s v="Epstein, Jean 1897-1953 070"/>
    <n v="2019"/>
    <s v="TROI"/>
    <s v="CN"/>
    <n v="2"/>
    <x v="2"/>
  </r>
  <r>
    <n v="37504101919999"/>
    <x v="1121"/>
    <s v="Mel Gibson : sur la brèche / Matthieu Rostac"/>
    <s v="Nantes : Capricci éditions, 2019"/>
    <s v="Rostac, Matthieu 070"/>
    <n v="2019"/>
    <s v="TROI"/>
    <s v="CN"/>
    <n v="2"/>
    <x v="1"/>
  </r>
  <r>
    <n v="37504101920005"/>
    <x v="1122"/>
    <s v="Mario Bava : le magicien des couleurs / Gérald Duchaussoy et Romain Vandestichele"/>
    <s v="Paris : Lobster films, 2019"/>
    <s v="Duchaussoy, Gérald 070"/>
    <n v="2019"/>
    <s v="TROI"/>
    <s v="CN"/>
    <n v="2"/>
    <x v="1"/>
  </r>
  <r>
    <n v="37504101934410"/>
    <x v="1123"/>
    <s v="La musique au cinéma / Michel Chion"/>
    <s v="Paris : Fayard, 2019"/>
    <s v="Chion, Michel 1947-.... 070"/>
    <n v="2019"/>
    <s v="TROI"/>
    <s v="CN"/>
    <n v="2"/>
    <x v="1"/>
  </r>
  <r>
    <n v="37504101942173"/>
    <x v="1124"/>
    <s v="Le cinéma taïwanais : son histoire, ses réalisateurs et leurs films / Matthieu Kolatte"/>
    <s v="Villeneuve-d'Ascq (Nord) : Presses universitaires du Septentrion, 2019"/>
    <s v="Kolatte, Matthieu 070"/>
    <n v="2019"/>
    <s v="TROI"/>
    <s v="CN"/>
    <n v="2"/>
    <x v="1"/>
  </r>
  <r>
    <n v="37504101944039"/>
    <x v="1125"/>
    <s v="Des sons dans l'espace : à l'écoute du space opera / par Michel Chion"/>
    <s v="Nantes : Capricci éditions, 2019"/>
    <s v="Chion, Michel 1947-.... 070"/>
    <n v="2019"/>
    <s v="TROI"/>
    <s v="CN"/>
    <n v="2"/>
    <x v="1"/>
  </r>
  <r>
    <n v="37504101946950"/>
    <x v="1126"/>
    <s v="&quot;Première&quot;, 40 ans de cinéma / Jean-Philippe Guerand"/>
    <s v="[Paris] : Hors collection, DL 2018"/>
    <s v="Guerand, Jean-Philippe 070"/>
    <n v="2018"/>
    <s v="TROI"/>
    <s v="CN"/>
    <n v="2"/>
    <x v="3"/>
  </r>
  <r>
    <n v="37504101958476"/>
    <x v="599"/>
    <s v="Les poètes spatialistes et le cinéma / Marianne Simon-Oikawa"/>
    <s v="Paris : Nouvelles éditions Place, 2019"/>
    <s v="Simon-Oikawa, Marianne 1969-.... 070"/>
    <n v="2019"/>
    <s v="TROI"/>
    <s v="CN"/>
    <n v="2"/>
    <x v="1"/>
  </r>
  <r>
    <n v="37504101958492"/>
    <x v="1127"/>
    <s v="Scénaristes de cinéma : un auto-portrait / Scénaristes de cinéma associés"/>
    <s v="Paris : A. Carrière, 2019"/>
    <s v="Scénaristes de cinéma associés 070"/>
    <n v="2019"/>
    <s v="TROI"/>
    <s v="CN"/>
    <n v="2"/>
    <x v="1"/>
  </r>
  <r>
    <n v="37504101977237"/>
    <x v="723"/>
    <s v="Disney Who's who: : tous les personnages de A à Z / Disney ; traduit de l'anglais par Xavier Hanart"/>
    <s v="Vanves (Hauts-de-Seine) : Hachette Pratique, 2019"/>
    <s v="Walt Disney company 070"/>
    <n v="2019"/>
    <s v="TROI"/>
    <s v="CN"/>
    <n v="2"/>
    <x v="1"/>
  </r>
  <r>
    <n v="37504101990404"/>
    <x v="1128"/>
    <s v="Arts et cinéma : les liaisons heureuses (1890-1960) / sous la direction de Sylvain Amic, Dominique Païni, Joanne Snrec"/>
    <s v="Gand (Belgique) : Snoeck Publishers, 2019"/>
    <s v=""/>
    <n v="2019"/>
    <s v="TROI"/>
    <s v="CN"/>
    <n v="2"/>
    <x v="1"/>
  </r>
  <r>
    <n v="37504102013974"/>
    <x v="283"/>
    <s v="La belle et la bête de Jean Cocteau, 1946 : une affaire de genre / Paul Obadia"/>
    <s v="Paris : L'Harmattan, 2019"/>
    <s v="Obadia, Paul 1953-.... 070"/>
    <n v="2019"/>
    <s v="TROI"/>
    <s v="CN"/>
    <n v="2"/>
    <x v="1"/>
  </r>
  <r>
    <n v="37504102031513"/>
    <x v="363"/>
    <s v="L'art du cinéma coréen : analyses et commentaires / Antoine Coppola"/>
    <s v="Marseille : les Éditions Sombres rets, DL 2023"/>
    <s v="Coppola, Antoine 1965-.... 070"/>
    <n v="2023"/>
    <s v="TROI"/>
    <s v="CN"/>
    <n v="2"/>
    <x v="1"/>
  </r>
  <r>
    <n v="37504102051842"/>
    <x v="442"/>
    <s v="Le cinéma de Michael Cimino : l'Amérique, un rêve évanoui / Cédric Donnat ; préface d'Antoine de Baecque et Serge"/>
    <s v="Paris : Classiques Garnier, 2019"/>
    <s v="Donnat, Cédric 1974-.... 070"/>
    <n v="2019"/>
    <s v="TROI"/>
    <s v="CN"/>
    <n v="2"/>
    <x v="1"/>
  </r>
  <r>
    <n v="37504102066527"/>
    <x v="1129"/>
    <s v="L'attrait de l'illusion / Jacques Aumont"/>
    <s v="Crisnée (Belgique) : Yellow now, 2019"/>
    <s v="Aumont, Jacques 1942-.... 070"/>
    <n v="2019"/>
    <s v="TROI"/>
    <s v="CN"/>
    <n v="2"/>
    <x v="1"/>
  </r>
  <r>
    <n v="37504102066592"/>
    <x v="1130"/>
    <s v="Filmer la légende : comment l'Amérique se raconte sur grand écran / Florence Arié et Alain Korkos"/>
    <s v="Paris : les Prairies ordinaires, 2019"/>
    <s v="Arié, Florence 070"/>
    <n v="2019"/>
    <s v="TROI"/>
    <s v="CN"/>
    <n v="2"/>
    <x v="1"/>
  </r>
  <r>
    <n v="37504102066642"/>
    <x v="529"/>
    <s v="New York mis en scènes / Jean-Michel Frodon"/>
    <s v="Paris : Espaces et signes, 2019"/>
    <s v="Frodon, Jean-Michel 1953-.... 070"/>
    <n v="2019"/>
    <s v="TROI"/>
    <s v="CN"/>
    <n v="2"/>
    <x v="1"/>
  </r>
  <r>
    <n v="37504102067731"/>
    <x v="1131"/>
    <s v="Nos vies en séries / Sandra Laugier"/>
    <s v="Paris : Flammarion, 2019"/>
    <s v="Laugier, Sandra 1961-.... 070"/>
    <n v="2019"/>
    <s v="TROI"/>
    <s v="CN"/>
    <n v="2"/>
    <x v="1"/>
  </r>
  <r>
    <n v="37504102069398"/>
    <x v="1132"/>
    <s v="Les mystères de l'Ouest : les nuits de l'imaginaire / Didier Liardet ; préfacé par Robert Conrad"/>
    <s v="Draguignan (Var) : Yris, 2019"/>
    <s v="Liardet, Didier 1967-.... 070"/>
    <n v="2019"/>
    <s v="TROI"/>
    <s v="CN"/>
    <n v="2"/>
    <x v="1"/>
  </r>
  <r>
    <n v="37504102127642"/>
    <x v="1133"/>
    <s v="Le film-après-coup / Claudine Eizykman"/>
    <s v="Saint-Denis (Seine-Saint-Denis) : Presses universitaires de Vincennes, 2019"/>
    <s v="Eizykman, Claudine 1945-2018 070"/>
    <n v="2019"/>
    <s v="TROI"/>
    <s v="CN"/>
    <n v="2"/>
    <x v="1"/>
  </r>
  <r>
    <n v="37504102127709"/>
    <x v="1134"/>
    <s v="Sono Sion et l'exercice du chaos / Constant Voisin"/>
    <s v="Pertuis (Vaucluse) : Rouge profond, 2019"/>
    <s v="Voisin, Constant 070"/>
    <n v="2019"/>
    <s v="TROI"/>
    <s v="CN"/>
    <n v="2"/>
    <x v="1"/>
  </r>
  <r>
    <n v="37504102129382"/>
    <x v="1070"/>
    <s v="Quentin Tarantino : la filmographie intégrale du réalisateur culte / Ian Nathan ; traduit de l'anglais par Hélène Bo"/>
    <s v="[Paris] : Gallimard, DL 2019"/>
    <s v="Nathan, Ian 070"/>
    <n v="2019"/>
    <s v="TROI"/>
    <s v="CN"/>
    <n v="2"/>
    <x v="1"/>
  </r>
  <r>
    <n v="37504102159231"/>
    <x v="1135"/>
    <s v="Acteurs et architectes / sous la direction d'Alain Guiheux"/>
    <s v="Paris : Hermann, 2019"/>
    <s v=""/>
    <n v="2019"/>
    <s v="TROI"/>
    <s v="CN"/>
    <n v="2"/>
    <x v="1"/>
  </r>
  <r>
    <n v="37504102159686"/>
    <x v="1136"/>
    <s v="Alain Delon : ses plus belles images de films, sa filmographie / Jean-Jacques Jelot-Blanc"/>
    <s v="Paris : AKFG communication éditions : Collection Christophel Serge Darmon, 2019"/>
    <s v="Jelot-Blanc, Jean-Jacques 1948-.... 070"/>
    <n v="2019"/>
    <s v="TROI"/>
    <s v="CN"/>
    <n v="2"/>
    <x v="1"/>
  </r>
  <r>
    <n v="37504102183397"/>
    <x v="1137"/>
    <s v="L'attrait du sommeil / Adèle Bossard-Giannesini"/>
    <s v="Crisnée (Belgique) : Yellow now, 2020"/>
    <s v="Bossard-Giannesini, Adèle 070"/>
    <n v="2020"/>
    <s v="TROI"/>
    <s v="CN"/>
    <n v="2"/>
    <x v="1"/>
  </r>
  <r>
    <n v="37504102183405"/>
    <x v="1138"/>
    <s v="Black light : pour une histoire du cinéma noir / sous la direction de Fernando Ganzo ; avant-propos de Greg De Cuir Jr."/>
    <s v="Nantes : Capricci éditions, 2020"/>
    <s v=""/>
    <n v="2020"/>
    <s v="TROI"/>
    <s v="CN"/>
    <n v="2"/>
    <x v="1"/>
  </r>
  <r>
    <n v="37504102183454"/>
    <x v="1139"/>
    <s v="L'évangile selon Bergman / Yves Vaillancourt"/>
    <s v="Paris : Hermann, 2020"/>
    <s v="Vaillancourt, Yves 1960-.... 070"/>
    <n v="2020"/>
    <s v="TROI"/>
    <s v="CN"/>
    <n v="2"/>
    <x v="1"/>
  </r>
  <r>
    <n v="37504102183496"/>
    <x v="1140"/>
    <s v="Kathryn Bigelow : passage de frontières fluctuantes / Jérôme d'Estais"/>
    <s v="Pertuis (Vaucluse) : Rouge profond, 2020"/>
    <s v="Estais, Jérôme d' 070"/>
    <n v="2020"/>
    <s v="TROI"/>
    <s v="CN"/>
    <n v="2"/>
    <x v="1"/>
  </r>
  <r>
    <n v="37504102183546"/>
    <x v="1141"/>
    <s v="Michel Audiard : le livre petit mais costaud / Philippe Lombard"/>
    <s v="Paris : Hugo Image, 2020"/>
    <s v="Lombard, Philippe 1972-.... 070"/>
    <n v="2020"/>
    <s v="TROI"/>
    <s v="CN"/>
    <n v="2"/>
    <x v="1"/>
  </r>
  <r>
    <n v="37504102183595"/>
    <x v="1142"/>
    <s v="Petite histoire du cinéma : films, genres, techniques / Ian Haydn Smith ; traduit de l'anglais par Camille Berne-Smith"/>
    <s v="Paris : Flammarion, 2020"/>
    <s v="Smith, Ian Haydn 070"/>
    <n v="2020"/>
    <s v="TROI"/>
    <s v="CN"/>
    <n v="2"/>
    <x v="2"/>
  </r>
  <r>
    <n v="37504102183603"/>
    <x v="1143"/>
    <s v="Le peuple précaire du cinéma contemporain / Gabriel Bortzmeyer"/>
    <s v="Paris : Hermann, 2020"/>
    <s v="Bortzmeyer, Gabriel 1986-.... 070"/>
    <n v="2020"/>
    <s v="TROI"/>
    <s v="CN"/>
    <n v="2"/>
    <x v="1"/>
  </r>
  <r>
    <n v="37504102190830"/>
    <x v="1144"/>
    <s v="Aliénation et déterminisme dans le film noir classique : 1944-1949 / Toufic El-Khoury"/>
    <s v="Paris : L'Harmattan, 2020"/>
    <s v="Khoury, Toufic el- 1982-.... 070"/>
    <n v="2020"/>
    <s v="TROI"/>
    <s v="CN"/>
    <n v="2"/>
    <x v="1"/>
  </r>
  <r>
    <n v="37504102200563"/>
    <x v="1145"/>
    <s v="Contes des 4 saisons : scénarios / Eric Rohmer"/>
    <s v="Paris : Cahiers du cinéma, 2020"/>
    <s v="Rohmer, Éric 1920-2010 070"/>
    <n v="2020"/>
    <s v="TROI"/>
    <s v="CN"/>
    <n v="2"/>
    <x v="1"/>
  </r>
  <r>
    <n v="37504102200662"/>
    <x v="508"/>
    <s v="Le goût de la beauté / Eric Rohmer ; textes réunis et présentés par Jean Narboni"/>
    <s v="Paris : Cahiers du cinéma, 2020"/>
    <s v="Rohmer, Éric 1920-2010 070"/>
    <n v="2020"/>
    <s v="TROI"/>
    <s v="CN"/>
    <n v="2"/>
    <x v="1"/>
  </r>
  <r>
    <n v="37504102200696"/>
    <x v="1146"/>
    <s v="Immobilité et mouvement : négocier avec le temps / Richard Negre"/>
    <s v="Paris : L'Harmattan, 2020"/>
    <s v="Negre, Richard 1976-.... 070"/>
    <n v="2020"/>
    <s v="TROI"/>
    <s v="CN"/>
    <n v="2"/>
    <x v="1"/>
  </r>
  <r>
    <n v="37504102210133"/>
    <x v="1147"/>
    <s v="Djibril Diop Mambéty ou Le voyage de la hyène / sous la direction de Simona Cella et Cinzia Quadrati, en collaboration"/>
    <s v="Paris : L'Harmattan, 2020"/>
    <s v=""/>
    <n v="2020"/>
    <s v="TROI"/>
    <s v="CN"/>
    <n v="2"/>
    <x v="1"/>
  </r>
  <r>
    <n v="37504102212238"/>
    <x v="1148"/>
    <s v="à propos de cinéma : au Maroc et en Méditerranée, entre hier et aujourd'hui / Ahmed Fertat ; [préface de Tijania F"/>
    <s v="Marrakech : Sarrazines &amp; Co, 2020"/>
    <s v="Fertat, Ahmed 19..-.... 070"/>
    <n v="2020"/>
    <s v="TROI"/>
    <s v="CN"/>
    <n v="2"/>
    <x v="1"/>
  </r>
  <r>
    <n v="37504102228101"/>
    <x v="531"/>
    <s v="Archéologie du cinéma et mémoire du siècle : dialogue / Jean-Luc Godard, Youssef Ishaghpour"/>
    <s v="Lagrasse (Aude) : Verdier, 2020"/>
    <s v="Godard, Jean-Luc 1930-2022 070"/>
    <n v="2020"/>
    <s v="TROI"/>
    <s v="CN"/>
    <n v="2"/>
    <x v="1"/>
  </r>
  <r>
    <n v="37504102228200"/>
    <x v="1149"/>
    <s v="En cinéma, des figures de l'autre / Maxime Scheinfeigel"/>
    <s v="Paris : L'Harmattan, 2020"/>
    <s v="Scheinfeigel, Maxime 070"/>
    <n v="2020"/>
    <s v="TROI"/>
    <s v="CN"/>
    <n v="2"/>
    <x v="1"/>
  </r>
  <r>
    <n v="37504102228259"/>
    <x v="1150"/>
    <s v="Hollywood, ville mirage / Joseph Kessel"/>
    <s v="Paris : les Ed. du Sonneur, 2020"/>
    <s v="Kessel, Joseph 1898-1979 070"/>
    <n v="2020"/>
    <s v="TROI"/>
    <s v="CN"/>
    <n v="2"/>
    <x v="1"/>
  </r>
  <r>
    <n v="37504102228341"/>
    <x v="1151"/>
    <s v="L'oeil détourné : mains et imaginaires tactiles au cinéma / Emmanuelle Andr"/>
    <s v="Saint-Vincent-de-Mercuze (Isère) : De l'incidence-éditeur, 2020"/>
    <s v="André, Emmanuelle 1970-.... 070"/>
    <n v="2020"/>
    <s v="TROI"/>
    <s v="CN"/>
    <n v="2"/>
    <x v="1"/>
  </r>
  <r>
    <n v="37504102228408"/>
    <x v="1152"/>
    <s v="Les super-héros du cinéma / Helen O'Hara ; traduction Marion Richaud"/>
    <s v="Paris : Editions de l'Imprévu, 2020"/>
    <s v="O'Hara, Helen 070"/>
    <n v="2020"/>
    <s v="TROI"/>
    <s v="CN"/>
    <n v="2"/>
    <x v="1"/>
  </r>
  <r>
    <n v="37504102229240"/>
    <x v="1153"/>
    <s v="Adaptation littéraire et courts métrages d'animation : au milieu de l'image coulent les textes / sous la direction de"/>
    <s v="Paris : L'Harmattan, 2020"/>
    <s v=""/>
    <n v="2020"/>
    <s v="TROI"/>
    <s v="CN"/>
    <n v="2"/>
    <x v="1"/>
  </r>
  <r>
    <n v="37504102249842"/>
    <x v="1154"/>
    <s v="La Voie lactée de Luis Bunuel / Alfredo Rossi ; traduit de l'italien par Mireille Bonetto"/>
    <s v="Paris : Gremese, 2020"/>
    <s v="Rossi, Alfredo 1947-.... 070"/>
    <n v="2020"/>
    <s v="TROI"/>
    <s v="CN"/>
    <n v="2"/>
    <x v="1"/>
  </r>
  <r>
    <n v="37504102262860"/>
    <x v="1155"/>
    <s v="Sierra de Teruel de André Malraux : cendres d'espoir / par Pierre Gabaston"/>
    <s v="Crisnée (Belgique) : Yellow now, 2020"/>
    <s v="Gabaston, Pierre 1947-.... 070"/>
    <n v="2020"/>
    <s v="TROI"/>
    <s v="CN"/>
    <n v="2"/>
    <x v="1"/>
  </r>
  <r>
    <n v="37504102265780"/>
    <x v="31"/>
    <s v="Alfred Hitchcock, Fenêtre sur cour / Pierre Beylot"/>
    <s v="Neuilly-sur-Seine (Hauts-de-Seine) : Atlande, 2020"/>
    <s v="Beylot, Pierre 1961-.... 070"/>
    <n v="2020"/>
    <s v="TROI"/>
    <s v="CN"/>
    <n v="2"/>
    <x v="1"/>
  </r>
  <r>
    <n v="37504102265863"/>
    <x v="1156"/>
    <s v="Kirk Douglas : biographie, filmographie / Georges Di Lallo ; préface de Frédéric Bonnaud"/>
    <s v="Paris : Riveneuve, 2019"/>
    <s v="Di Lallo, Georges 070"/>
    <n v="2019"/>
    <s v="TROI"/>
    <s v="CN"/>
    <n v="2"/>
    <x v="1"/>
  </r>
  <r>
    <n v="37504102265988"/>
    <x v="1157"/>
    <s v="Manifestations : écrits politiques sur le cinéma et autres arts filmiques / Nicole Brenez"/>
    <s v="Saint-Vincent-de-Mercuze (Isère) : De l'incidence-éditeur, 2019"/>
    <s v="Brenez, Nicole 1961-.... 070"/>
    <n v="2019"/>
    <s v="TROI"/>
    <s v="CN"/>
    <n v="2"/>
    <x v="1"/>
  </r>
  <r>
    <n v="37504102266010"/>
    <x v="96"/>
    <s v="Tout sur Fellini / sous la direction de Enrico Giacovelli ; préface de Michel Ciment ; avec des textes originaux de Gia"/>
    <s v="Paris : Gremese, 2020"/>
    <s v=""/>
    <n v="2020"/>
    <s v="TROI"/>
    <s v="CN"/>
    <n v="2"/>
    <x v="1"/>
  </r>
  <r>
    <n v="37504102269196"/>
    <x v="1158"/>
    <s v="Rayon X : les folles années du porno en vidéo / par Claude Gaillard &amp; Guillaume Le Disez"/>
    <s v="Paris : Création, réalisation d'expositions et d'événements, 2019"/>
    <s v="Gaillard, Claude 070"/>
    <n v="2019"/>
    <s v="TROI"/>
    <s v="CN"/>
    <n v="2"/>
    <x v="1"/>
  </r>
  <r>
    <n v="37504102300629"/>
    <x v="1159"/>
    <s v="Les affiches du Western"/>
    <s v="Montreuil : Omaké Books, 2022"/>
    <s v="Gaillard, Claude 1975-...."/>
    <n v="2022"/>
    <s v="TROI"/>
    <s v="CN"/>
    <n v="2"/>
    <x v="1"/>
  </r>
  <r>
    <n v="37504102300686"/>
    <x v="1160"/>
    <s v="Grace Kelly"/>
    <s v="Clichy Cedex : Casa éditions, 2022"/>
    <s v="Evin, Guillaume 1971-...."/>
    <n v="2022"/>
    <s v="TROI"/>
    <s v="CN"/>
    <n v="2"/>
    <x v="1"/>
  </r>
  <r>
    <n v="37504102345640"/>
    <x v="119"/>
    <s v="Les archives des films de Walt Disney. 1 Les films d'animation : 1921-1968 / édité par Daniel Kothenschulte"/>
    <s v="Cologne (Allemagne) : Taschen, 2020"/>
    <s v=""/>
    <n v="2020"/>
    <s v="TROI"/>
    <s v="CN"/>
    <n v="2"/>
    <x v="1"/>
  </r>
  <r>
    <n v="37504102345798"/>
    <x v="1161"/>
    <s v="Techniques et machines de cinéma : objets, gestes, discours / sous la direction de Laurent Le Forestier, Gilles Mouël"/>
    <s v="Paris : Classiques Garnier, 2020"/>
    <s v=""/>
    <n v="2020"/>
    <s v="TROI"/>
    <s v="CN"/>
    <n v="2"/>
    <x v="1"/>
  </r>
  <r>
    <n v="37504102345996"/>
    <x v="1162"/>
    <s v="Carnets 1933-1963 / Yasujiro Ozu ; traduction de Josiane Pinon-Kawataké ; texte introductif d'Alain Corneau ; préface"/>
    <s v="Paris : Carlotta films, 2020"/>
    <s v="Ozu, Yasujirô 1903-1963 070"/>
    <n v="2020"/>
    <s v="TROI"/>
    <s v="CN"/>
    <n v="2"/>
    <x v="1"/>
  </r>
  <r>
    <n v="37504102347711"/>
    <x v="1163"/>
    <s v="Abdellatif Kechiche / [dossier dirigé par Selim Krichane et Achilleas Papakonstantis] ; Association Décadrages"/>
    <s v="Lausanne : Association Décadrages, 2020"/>
    <s v="Krichane, Selim 1986-.... 651"/>
    <n v="2020"/>
    <s v="TROI"/>
    <s v="CN"/>
    <n v="2"/>
    <x v="1"/>
  </r>
  <r>
    <n v="37504102347745"/>
    <x v="1164"/>
    <s v="Qu'est-ce qu'un bon film ? / Laurent Jullier"/>
    <s v="Malakoff (Hauts-de-Seine) : Armand Colin, 2021"/>
    <s v="Jullier, Laurent 1960-.... 070"/>
    <n v="2021"/>
    <s v="TROI"/>
    <s v="CN"/>
    <n v="2"/>
    <x v="1"/>
  </r>
  <r>
    <n v="37504102360680"/>
    <x v="1165"/>
    <s v="Josef von Sternberg : les jungles hallucinées / Mathieu Macheret"/>
    <s v="Nantes : Capricci Éditions, DL 2021"/>
    <s v="Macheret, Mathieu 070"/>
    <n v="2021"/>
    <s v="TROI"/>
    <s v="CN"/>
    <n v="2"/>
    <x v="1"/>
  </r>
  <r>
    <n v="37504102370952"/>
    <x v="1166"/>
    <s v="La Fémis présente. . 1 La réalité virtuelle, une question d'immersion ? / sous la direction de Claire Chatelet, Corv"/>
    <s v="Pertuis (Vaucluse) : Rouge profond, 2019"/>
    <s v=""/>
    <n v="2019"/>
    <s v="TROI"/>
    <s v="CN"/>
    <n v="2"/>
    <x v="1"/>
  </r>
  <r>
    <n v="37504102370978"/>
    <x v="1167"/>
    <s v="Quand je tourne mes films / Hirokazu Kore-Eda ; traduit du japonais par Saeko Takahashi et Stéphane de Torquat"/>
    <s v="Paris : Atelier Akatombo, 2019"/>
    <s v="Koreeda, Hirokazu 1962-.... 070"/>
    <n v="2019"/>
    <s v="TROI"/>
    <s v="CN"/>
    <n v="2"/>
    <x v="1"/>
  </r>
  <r>
    <n v="37504102371059"/>
    <x v="88"/>
    <s v="Germanica. . 66 Cinéma, masses et propagande : autour de Kracauer et Benjamin / textes réunis par Olivier Agard et Ste"/>
    <s v="Villeneuve-d'Ascq (Nord) : Université Lille III, Centre d'études germaniques, 2020"/>
    <s v=""/>
    <n v="2020"/>
    <s v="TROI"/>
    <s v="CN"/>
    <n v="2"/>
    <x v="1"/>
  </r>
  <r>
    <n v="37504102378328"/>
    <x v="1168"/>
    <s v="Ailleurs / Gérard Depardieu"/>
    <s v="Paris : Cherche Midi, 2020"/>
    <s v="Depardieu, Gérard 1948-.... 070"/>
    <n v="2020"/>
    <s v="TROI"/>
    <s v="CN"/>
    <n v="2"/>
    <x v="1"/>
  </r>
  <r>
    <n v="37504102378377"/>
    <x v="1169"/>
    <s v="Depardieu, hors normes / Laurent Delmas ; préface Bertrand Tavernier"/>
    <s v="Paris : Larousse, 2020"/>
    <s v="Delmas, Laurent 1961-.... 070"/>
    <n v="2020"/>
    <s v="TROI"/>
    <s v="CN"/>
    <n v="2"/>
    <x v="1"/>
  </r>
  <r>
    <n v="37504102378419"/>
    <x v="1170"/>
    <s v="Mémoires : l'envers d'une vie / Demi Moore ; traduit de l'anglais (Etats-Unis) par Carole Delporte"/>
    <s v="Paris : Massot éditions, 2020"/>
    <s v="Moore, Demi 1962-.... 070"/>
    <n v="2020"/>
    <s v="TROI"/>
    <s v="CN"/>
    <n v="2"/>
    <x v="1"/>
  </r>
  <r>
    <n v="37504102378450"/>
    <x v="1171"/>
    <s v="The crown : le vrai du faux : la série culte décryptée / Corentin Lamy, Joffrey Ricome, Pierre Trouv"/>
    <s v="Paris : Gründ, 2020"/>
    <s v="Lamy, Corentin 070"/>
    <n v="2020"/>
    <s v="TROI"/>
    <s v="CN"/>
    <n v="2"/>
    <x v="1"/>
  </r>
  <r>
    <n v="37504102382783"/>
    <x v="1172"/>
    <s v="Initiales B.B. : mémoires / Brigitte Bardot"/>
    <s v="Paris : Grasset, 2020"/>
    <s v="Bardot, Brigitte 1934-.... 070"/>
    <n v="2020"/>
    <s v="TROI"/>
    <s v="CN"/>
    <n v="2"/>
    <x v="1"/>
  </r>
  <r>
    <n v="37504102382841"/>
    <x v="1173"/>
    <s v="Sade et le cinéma : regard, corps, violence / Alberto Brodesco ; traduit de l'italien par Vanessa Hélain"/>
    <s v="Pertuis (Vaucluse) : Rouge profond, 2020"/>
    <s v="Brodesco, Alberto 070"/>
    <n v="2020"/>
    <s v="TROI"/>
    <s v="CN"/>
    <n v="2"/>
    <x v="1"/>
  </r>
  <r>
    <n v="37504102382866"/>
    <x v="1174"/>
    <s v="Son nom est Bond, James Bond : anecdotes et petites histoires du plus célèbre des agents secrets / Kevin Collette"/>
    <s v="Bernay (Eure) : City, 2020"/>
    <s v="Collette, Kevin Bertrand 070"/>
    <n v="2020"/>
    <s v="TROI"/>
    <s v="CN"/>
    <n v="2"/>
    <x v="1"/>
  </r>
  <r>
    <n v="37504102382973"/>
    <x v="1175"/>
    <s v="Les Marx Brothers par eux-mêmes / Chantal Knecht ; préface de Jean-Loup Chiflet"/>
    <s v="Paris : R. Laffont, 2020"/>
    <s v="Knecht, Chantal 070"/>
    <n v="2020"/>
    <s v="TROI"/>
    <s v="CN"/>
    <n v="2"/>
    <x v="1"/>
  </r>
  <r>
    <n v="37504102382981"/>
    <x v="867"/>
    <s v="Méliès : la magie du cinéma / Laurent Mannoni ; préfaces Martin Scorsese, Frédéric Bonnaud"/>
    <s v="Paris : Flammarion : Cinémathèque française, 2020"/>
    <s v="Mannoni, Laurent 1966-.... 070"/>
    <n v="2020"/>
    <s v="TROI"/>
    <s v="CN"/>
    <n v="2"/>
    <x v="1"/>
  </r>
  <r>
    <n v="37504102406681"/>
    <x v="965"/>
    <s v="Audrey Hepburn éternelle ! / Guillaume Evin"/>
    <s v="Clichy (Hauts-de-Seine) : Casa, 2020"/>
    <s v="Evin, Guillaume 1971-.... 070"/>
    <n v="2020"/>
    <s v="TROI"/>
    <s v="CN"/>
    <n v="2"/>
    <x v="1"/>
  </r>
  <r>
    <n v="37504102406723"/>
    <x v="1176"/>
    <s v="Chroniques du cinéma confiné : 17 mars-22 juin 2020 / Pierre Salvadori, Nicolas Pariser, Alain Guiraudie et al."/>
    <s v="Paris : les Fiches du cinéma, 2020"/>
    <s v=""/>
    <n v="2020"/>
    <s v="TROI"/>
    <s v="CN"/>
    <n v="2"/>
    <x v="1"/>
  </r>
  <r>
    <n v="37504102406731"/>
    <x v="735"/>
    <s v="Marges. 31 Cinéma et arts plastiques / sous la direction de Pauline Nobécourt"/>
    <s v="Saint-Denis (Seine-Saint-Denis) : Presses universitaires de Vincennes, 2020"/>
    <s v=""/>
    <n v="2020"/>
    <s v="TROI"/>
    <s v="CN"/>
    <n v="2"/>
    <x v="1"/>
  </r>
  <r>
    <n v="37504102406756"/>
    <x v="960"/>
    <s v="Cosmos 1999 : le fabulaire de l'espace / Didier Liardet"/>
    <s v="Draguignan (Var) : Yris, 2020"/>
    <s v="Liardet, Didier 1967-.... 070"/>
    <n v="2020"/>
    <s v="TROI"/>
    <s v="CN"/>
    <n v="2"/>
    <x v="1"/>
  </r>
  <r>
    <n v="37504102406905"/>
    <x v="519"/>
    <s v="Tout sur François Truffaut / Jean Collet, Oreste De Fornari ; [traductions de l'italien par Josephine Castoro]"/>
    <s v="Rome : Gremese, DL 2020"/>
    <s v="Collet, Jean 1932-2020 070"/>
    <n v="2020"/>
    <s v="TROI"/>
    <s v="CN"/>
    <n v="2"/>
    <x v="1"/>
  </r>
  <r>
    <n v="37504102423207"/>
    <x v="1177"/>
    <s v="Lav Diaz : faire face / sous la direction de Corinne Maury et Olivier Zuchuat"/>
    <s v="[Paris] : Post-éditions, DL 2022"/>
    <s v="Maury, Corinne 1968-.... 651"/>
    <n v="2022"/>
    <s v="TROI"/>
    <s v="CN"/>
    <n v="2"/>
    <x v="1"/>
  </r>
  <r>
    <n v="37504102423249"/>
    <x v="1178"/>
    <s v="Robert Redford : biographie / Michael Feeney Callan ; traduit de l'anglais par Muriel Levet"/>
    <s v="Paris : Éditions La Trace, DL 2022"/>
    <s v="Feeney-Callan, Michael 1951-.... 070"/>
    <n v="2022"/>
    <s v="TROI"/>
    <s v="CN"/>
    <n v="2"/>
    <x v="1"/>
  </r>
  <r>
    <n v="37504102440896"/>
    <x v="1179"/>
    <s v="Un ennui radical : Yvonne Rainer, danse et cinéma"/>
    <s v="Cherbourg : de l'incidence éditeur, 2022"/>
    <s v="Renard, Johanna"/>
    <n v="2022"/>
    <s v="TROI"/>
    <s v="CN"/>
    <n v="2"/>
    <x v="1"/>
  </r>
  <r>
    <n v="37504102451166"/>
    <x v="1180"/>
    <s v="Des blondes pour Hollywood : Marilyn et ses doubles / Adrien Gombeaud"/>
    <s v="Nantes : Capricci, DL 2023"/>
    <s v="Gombeaud, Adrien 1975-.... 070"/>
    <n v="2023"/>
    <s v="TROI"/>
    <s v="CN"/>
    <n v="2"/>
    <x v="1"/>
  </r>
  <r>
    <n v="37504102451224"/>
    <x v="134"/>
    <s v="&quot;Le labyrinthe de Pan&quot; / Mar Diestro-Dópido ; traduction, Philippe Touboul"/>
    <s v="Talence : Akileos, DL 2023"/>
    <s v="Diestro-Dópido, Mar 070"/>
    <n v="2023"/>
    <s v="TROI"/>
    <s v="CN"/>
    <n v="2"/>
    <x v="1"/>
  </r>
  <r>
    <n v="37504102451265"/>
    <x v="1131"/>
    <s v="Les séries : laboratoires d'éveil politique / sous la direction de Sandra Laugier"/>
    <s v="Paris : CNRS éditions, DL 2023"/>
    <s v=""/>
    <n v="2023"/>
    <s v="TROI"/>
    <s v="CN"/>
    <n v="2"/>
    <x v="1"/>
  </r>
  <r>
    <n v="37504102453303"/>
    <x v="356"/>
    <s v="Séries vision : la bible pour inventer la série de demain / Neil Landau ; direction d'ouvrage: Ollivier Pourriol ; t"/>
    <s v="Neuilly-sur-Seine : M. Lafon, 2023"/>
    <s v="Landau, Neil 070"/>
    <n v="2023"/>
    <s v="TROI"/>
    <s v="CN"/>
    <n v="2"/>
    <x v="1"/>
  </r>
  <r>
    <n v="37504102486121"/>
    <x v="440"/>
    <s v="Sérierama : le guide ultime des séries / Arthur Cerf et Simon Clair ; préface Cédric Klapisch"/>
    <s v="Paris : GM éditions, 2019"/>
    <s v="Cerf, Arthur 070"/>
    <n v="2019"/>
    <s v="TROI"/>
    <s v="CN"/>
    <n v="2"/>
    <x v="1"/>
  </r>
  <r>
    <n v="37504102488499"/>
    <x v="1181"/>
    <s v="Philosophie politique du western : les ambiguïtés du mythe américain / Robert B. Pippin ; traduit de l'anglais (État"/>
    <s v="Paris : les Éditions du Cerf, DL 2021"/>
    <s v="Pippin, Robert B. 1948-.... 070"/>
    <n v="2021"/>
    <s v="TROI"/>
    <s v="CN"/>
    <n v="2"/>
    <x v="1"/>
  </r>
  <r>
    <n v="37504102519129"/>
    <x v="1182"/>
    <s v="Andrée Davanture, la passion du montage / Claude Forest"/>
    <s v="Paris : l'Harmattan, DL 2021"/>
    <s v="Forest, Claude 1957-.... 070"/>
    <n v="2021"/>
    <s v="TROI"/>
    <s v="CN"/>
    <n v="2"/>
    <x v="1"/>
  </r>
  <r>
    <n v="37504102519160"/>
    <x v="1183"/>
    <s v="&quot;La nuit du chasseur&quot; : une esthétique cinématographique / Damien Ziegler"/>
    <s v="La Madeleine : LettMotif, DL 2021"/>
    <s v="Ziegler, Damien 1977-.... 070"/>
    <n v="2021"/>
    <s v="TROI"/>
    <s v="CN"/>
    <n v="2"/>
    <x v="1"/>
  </r>
  <r>
    <n v="37504102563051"/>
    <x v="1184"/>
    <s v="Ang Lee : Taïwan-Hollywood : une odyssée cinématographique / Nathalie Bittinger"/>
    <s v="Paris : Maisonneuve et Larose Nouvelles Editions : Hémisphères Editions, 2021"/>
    <s v="Bittinger, Nathalie 1980-.... 070"/>
    <n v="2021"/>
    <s v="TROI"/>
    <s v="CN"/>
    <n v="2"/>
    <x v="1"/>
  </r>
  <r>
    <n v="37504102563200"/>
    <x v="1185"/>
    <s v="Révision critique du cinéma brésilien / Glauber Rocha ; traduction de Sylvie Debs ; préface de Paulo Antonio Paranag"/>
    <s v="Paris : l'Harmattan, impr. 2021"/>
    <s v="Rocha, Glauber 1939-1981 070"/>
    <n v="2021"/>
    <s v="TROI"/>
    <s v="CN"/>
    <n v="2"/>
    <x v="1"/>
  </r>
  <r>
    <n v="37504102563242"/>
    <x v="165"/>
    <s v="Un cinéma de questions : conversations avec Abbas Kiarostami / Godfrey Cheshire ; avant-propos d'Ahmad Kiarostami ; coo"/>
    <s v="Paris : Carlotta films, DL 2021"/>
    <s v="Cheshire, Godfrey 1951-.... 470 070"/>
    <n v="2021"/>
    <s v="TROI"/>
    <s v="CN"/>
    <n v="2"/>
    <x v="1"/>
  </r>
  <r>
    <n v="37504102563325"/>
    <x v="855"/>
    <s v="The Big Lebowski / J. M. Tyree &amp; Ben Walters ; traduction Sandy Julien"/>
    <s v="Talence : Akileos, DL 2021"/>
    <s v="Tyree, J. M. 070"/>
    <n v="2021"/>
    <s v="TROI"/>
    <s v="CN"/>
    <n v="2"/>
    <x v="1"/>
  </r>
  <r>
    <n v="37504102564562"/>
    <x v="112"/>
    <s v="Doublures du visible : voir et ne pas voir en cinéma / Jacques Aumont"/>
    <s v="Villeneuve-d'Ascq (Nord) : Presses universitaires du Septentrion, 2021"/>
    <s v="Aumont, Jacques 1942-.... 070"/>
    <n v="2021"/>
    <s v="TROI"/>
    <s v="CN"/>
    <n v="2"/>
    <x v="2"/>
  </r>
  <r>
    <n v="37504102579024"/>
    <x v="1186"/>
    <s v="Louis Malle dans tous ses états / sous la direction de Philippe Met ; [préface, Volker Schlöndorff ; postface, Wes"/>
    <s v="[Bruxelles] : les Impressions nouvelles, DL 2022"/>
    <s v="Met, Philippe 651"/>
    <n v="2022"/>
    <s v="TROI"/>
    <s v="CN"/>
    <n v="2"/>
    <x v="1"/>
  </r>
  <r>
    <n v="37504102591524"/>
    <x v="1187"/>
    <s v="Philippe R. Doumic, l'oeil du cinéma / [Philippe R. Doumic] ; [Textes de Laurence Doumic-Roux]"/>
    <s v="[Paris] : Capricci, DL 2022"/>
    <s v="Doumic Roux, Philippe 1927-2013 600"/>
    <n v="2022"/>
    <s v="TROI"/>
    <s v="CN"/>
    <n v="2"/>
    <x v="2"/>
  </r>
  <r>
    <n v="37504102592266"/>
    <x v="1188"/>
    <s v="Les actrices du IIIe Reich : splendeurs et misères des icônes du Hollywood nazi / Isabelle Mity"/>
    <s v="Paris : Perrin, DL 2022"/>
    <s v="Mity, Isabelle 1978-.... 070"/>
    <n v="2022"/>
    <s v="TROI"/>
    <s v="CN"/>
    <n v="2"/>
    <x v="1"/>
  </r>
  <r>
    <n v="37504102592274"/>
    <x v="1189"/>
    <s v="L'ami Brialy : le prince des dandys / Pascale Bordet, Guillaume Evin ; avec la complicité de Dominique Besnehard"/>
    <s v="Paris : Hugo image, DL 2022"/>
    <s v="Bordet, Pascale 1959-2023 070"/>
    <n v="2022"/>
    <s v="TROI"/>
    <s v="CN"/>
    <n v="2"/>
    <x v="1"/>
  </r>
  <r>
    <n v="37504102592282"/>
    <x v="256"/>
    <s v="Audrey Hepburn / [Textes de Chiara Pasqualetti Johnson] ; [traduction de Emmanuelle Peras]"/>
    <s v="Milan : Editions White Star, DL 2022"/>
    <s v="Pasqualetti Johnson, Chiara 070"/>
    <n v="2022"/>
    <s v="TROI"/>
    <s v="CN"/>
    <n v="2"/>
    <x v="1"/>
  </r>
  <r>
    <n v="37504102592332"/>
    <x v="1190"/>
    <s v="Le réalisme magique du cinéma chinois / Hendy Bicaise"/>
    <s v="Levallois-Perret : Playlist Society, DL 2022"/>
    <s v="Bicaise, Hendy 19..-.... 070"/>
    <n v="2022"/>
    <s v="TROI"/>
    <s v="CN"/>
    <n v="2"/>
    <x v="1"/>
  </r>
  <r>
    <n v="37504102598180"/>
    <x v="1191"/>
    <s v="De la nécessité du film : notes sur les exclus de l'histoire du ciénma / Edouard Arnoldy"/>
    <s v="[Milan] [Paris] : itions Mimsis, DL 2021"/>
    <s v="Arnoldy, Édouard 070"/>
    <n v="2021"/>
    <s v="TROI"/>
    <s v="CN"/>
    <n v="2"/>
    <x v="1"/>
  </r>
  <r>
    <n v="37504102599972"/>
    <x v="1192"/>
    <s v="Flics de séries télé : des années 1960 à nos jours / Albert Algoud ; [illustrations de] Gervais Loock"/>
    <s v="Paris : l'Archipel, DL 2021"/>
    <s v="Algoud, Albert 1950-.... 070"/>
    <n v="2021"/>
    <s v="TROI"/>
    <s v="CN"/>
    <n v="2"/>
    <x v="1"/>
  </r>
  <r>
    <n v="37504102599980"/>
    <x v="829"/>
    <s v="Forfaiture de Cecil B. DeMille : essai d'histoire culturelle du cinéma / Laurent Véray"/>
    <s v="Lyon : Presses universitaires de Lyon, DL 2021"/>
    <s v="Véray, Laurent 1964-.... 070"/>
    <n v="2021"/>
    <s v="TROI"/>
    <s v="CN"/>
    <n v="2"/>
    <x v="1"/>
  </r>
  <r>
    <n v="37504102599998"/>
    <x v="594"/>
    <s v="Paul Newman / Juliette Michaud ; preface de Charlotte Rampling"/>
    <s v="Paris : Editions de la Martiniere, DL 2021"/>
    <s v="Michaud, Juliette 070"/>
    <n v="2021"/>
    <s v="TROI"/>
    <s v="CN"/>
    <n v="2"/>
    <x v="1"/>
  </r>
  <r>
    <n v="37504102600101"/>
    <x v="1193"/>
    <s v="Tony Scott : on fire / Charlotte Largeron ; préface de Harry Gregson-Williams"/>
    <s v="Aix-en-Provence : Rouge Profond, DL 2021"/>
    <s v="Largeron, Charlotte 070"/>
    <n v="2021"/>
    <s v="TROI"/>
    <s v="CN"/>
    <n v="2"/>
    <x v="1"/>
  </r>
  <r>
    <n v="37504102601992"/>
    <x v="1098"/>
    <s v="Belmondo : entre deux vies / Bernard Pascuito"/>
    <s v="Paris : Robert Laffont, DL 2021"/>
    <s v="Pascuito, Bernard 1952-.... 070"/>
    <n v="2021"/>
    <s v="TROI"/>
    <s v="CN"/>
    <n v="2"/>
    <x v="1"/>
  </r>
  <r>
    <n v="37504102616966"/>
    <x v="1194"/>
    <s v="L'art du jeu d'acteur / Stella Adler ; [préface de Marlon Brando] ; [traduit de l'anglais (Etats-Unis) par Olivia Alle"/>
    <s v="Paris : Capricci Editions, DL 2022"/>
    <s v="Adler, Stella 1901-1992 070"/>
    <n v="2022"/>
    <s v="TROI"/>
    <s v="CN"/>
    <n v="2"/>
    <x v="1"/>
  </r>
  <r>
    <n v="37504102617063"/>
    <x v="1195"/>
    <s v="Sergueï Loznitsa : un cinéma à l'épreuve du monde / Céline Gailleurd, Damien Marguet, Eugénie Zvonkine (dir.)"/>
    <s v="Villeneuve d'Ascq (Nord) : Presses universitaires du Septentrion, 2022"/>
    <s v="Gailleurd, Céline 1981-.... 651 070"/>
    <n v="2022"/>
    <s v="TROI"/>
    <s v="CN"/>
    <n v="2"/>
    <x v="1"/>
  </r>
  <r>
    <n v="37504102642814"/>
    <x v="134"/>
    <s v="Guillermo Del Toro : enchanteur du cinéma / Ian Nathan"/>
    <s v="Paris [etc.] : Huginn &amp; Muninn, DL 2021"/>
    <s v="Nathan, Ian 070"/>
    <n v="2021"/>
    <s v="TROI"/>
    <s v="CN"/>
    <n v="2"/>
    <x v="1"/>
  </r>
  <r>
    <n v="37504102643135"/>
    <x v="1196"/>
    <s v="Encyclopédie de la comédie musicale : 1927-2021 / Patrick Brion"/>
    <s v="Paris : Editions SW Télémaque"/>
    <s v="Brion, Patrick 1941-.... 070"/>
    <n v="2021"/>
    <s v="TROI"/>
    <s v="CN"/>
    <n v="2"/>
    <x v="1"/>
  </r>
  <r>
    <n v="37504102643143"/>
    <x v="625"/>
    <s v="La leçon de cinéma de François Truffaut / entretiens avec Jean Collet, Jérôme Prieur et José Maria Berzosa ; e"/>
    <s v="Paris : Denoël, DL 2021"/>
    <s v="Truffaut, François 1932-1984 460"/>
    <n v="2021"/>
    <s v="TROI"/>
    <s v="CN"/>
    <n v="2"/>
    <x v="1"/>
  </r>
  <r>
    <n v="37504102646385"/>
    <x v="1197"/>
    <s v="Les films français des années 1920 : inventaire. 1 [De &quot;À côté du nid&quot; à &quot;Buridan - le héros de la tour de N"/>
    <s v="[Paris] : L'@ide-mémoire cinéma"/>
    <s v="Lorme, Armel de 070"/>
    <n v="2021"/>
    <s v="TROI"/>
    <s v="CN"/>
    <n v="2"/>
    <x v="3"/>
  </r>
  <r>
    <n v="37504102651351"/>
    <x v="1198"/>
    <s v="Hommage à Satoshi Kon / Bounthavy Suvilay"/>
    <s v="Paris : Ynnis éditions, DL 2022"/>
    <s v="Suvilay, Bounthavy 070"/>
    <n v="2022"/>
    <s v="TROI"/>
    <s v="CN"/>
    <n v="2"/>
    <x v="1"/>
  </r>
  <r>
    <n v="37504102651377"/>
    <x v="1095"/>
    <s v="Roman Polanski / sous la direction de Jean-Max Méjean ; préface de Dominique Legrand"/>
    <s v="Paris : Gremese, DL 2021"/>
    <s v="Méjean, Jean-Max 1948-.... 651"/>
    <n v="2021"/>
    <s v="TROI"/>
    <s v="CN"/>
    <n v="2"/>
    <x v="1"/>
  </r>
  <r>
    <n v="37504102657309"/>
    <x v="1199"/>
    <s v="Photogramme arrêté : portrait / de Jacques Sicard"/>
    <s v="Nancy : Tarmac Editions, DL 2022"/>
    <s v="Sicard, Jacques 1949-.... 070"/>
    <n v="2022"/>
    <s v="TROI"/>
    <s v="CN"/>
    <n v="2"/>
    <x v="2"/>
  </r>
  <r>
    <n v="37504102657325"/>
    <x v="1200"/>
    <s v="Les radios communautaires : canaux d'expression pour une information de proximité / Modeste Munimi Osung"/>
    <s v="Paris : L'Harmattan"/>
    <s v="Munimi Osung, Modeste 070"/>
    <n v="2022"/>
    <s v="TROI"/>
    <s v="CN"/>
    <n v="2"/>
    <x v="1"/>
  </r>
  <r>
    <n v="37504102658802"/>
    <x v="1201"/>
    <s v="French mania. 3 printemps-été 2022 50 jeunes réalisatrices francophones"/>
    <s v="Paris : Les Editions du Rocher, DL 2022"/>
    <s v=""/>
    <n v="2022"/>
    <s v="TROI"/>
    <s v="CN"/>
    <n v="2"/>
    <x v="1"/>
  </r>
  <r>
    <n v="37504102665278"/>
    <x v="1202"/>
    <s v="HBO et le porno : raconter des histoires par le sexe"/>
    <s v="Tours : Presses universitaires François-Rabelais, 2022"/>
    <s v="Campion, Benjamin 1981-...."/>
    <m/>
    <s v="TROI"/>
    <s v="CN"/>
    <n v="2"/>
    <x v="1"/>
  </r>
  <r>
    <n v="37504102665336"/>
    <x v="723"/>
    <s v="Les séquences cultes des classiques Disney : Blanche Neige - Pinocchio - Fantasia / Christian Renaut ; préface d'Andr"/>
    <s v="Paris : l'Harmattan"/>
    <s v="Renaut, Christian 1958-.... 070"/>
    <n v="2022"/>
    <s v="TROI"/>
    <s v="CN"/>
    <n v="2"/>
    <x v="1"/>
  </r>
  <r>
    <n v="37504102677026"/>
    <x v="1203"/>
    <s v="Le chaos / Pier Paolo Pasolini ; traduit de l'italien et annoté par Philippe Di Meo"/>
    <s v="[La Murette] : R&amp;N, DL 2022"/>
    <s v="Pasolini, Pier Paolo 1922-1975 070"/>
    <n v="2022"/>
    <s v="TROI"/>
    <s v="CN"/>
    <n v="2"/>
    <x v="1"/>
  </r>
  <r>
    <n v="37504102686696"/>
    <x v="278"/>
    <s v="Carnets : 1955-2001 / Ingmar Bergman ; traduit du suédois par Jean-Baptiste Bardin ; [préfaces de Karl-Ove Knausgård"/>
    <s v="Paris : Carlotta films, DL 2022"/>
    <s v="Bergman, Ingmar 1918-2007 070"/>
    <n v="2022"/>
    <s v="TROI"/>
    <s v="CN"/>
    <n v="2"/>
    <x v="1"/>
  </r>
  <r>
    <n v="37504102703657"/>
    <x v="33"/>
    <s v="David Lynch : cauchemar américain / [directeur de publication Johan Chiaramonte]"/>
    <s v="Lyon : Rockyrama, 2022"/>
    <s v="Chiaramonte, Johan 1975-.... 651"/>
    <n v="2022"/>
    <s v="TROI"/>
    <s v="CN"/>
    <n v="2"/>
    <x v="1"/>
  </r>
  <r>
    <n v="37504003985460"/>
    <x v="91"/>
    <s v="Marilyn Monroe / Anne Plantagenet"/>
    <s v="Paris : Gallimard, 2007"/>
    <s v="Plantagenet, Anne 1972-...."/>
    <n v="2007"/>
    <s v="TROI"/>
    <s v="CN"/>
    <n v="19"/>
    <x v="1"/>
  </r>
  <r>
    <n v="37504100085347"/>
    <x v="1204"/>
    <s v="Images des corps, corps des images au cinéma / sous la direction de Jérôme Game"/>
    <s v="Lyon : ENS Editions, 2010"/>
    <s v=""/>
    <n v="2010"/>
    <s v="TROI"/>
    <s v="CN"/>
    <n v="19"/>
    <x v="2"/>
  </r>
  <r>
    <n v="37504100278686"/>
    <x v="1205"/>
    <s v="Le cinéma italien / Jean A. Gili ; préface d'Ettore Scola"/>
    <s v="Paris : La Martinière, 2013"/>
    <s v="Gili, Jean A. 1938-...."/>
    <n v="2013"/>
    <s v="TROI"/>
    <s v="CN"/>
    <n v="19"/>
    <x v="4"/>
  </r>
  <r>
    <n v="37504100687969"/>
    <x v="244"/>
    <s v="Le cinéma, un art plastique / Dominique Païni ; préface Alain Fleischer"/>
    <s v="Crisnée (Belgique) : Yellow now, 2013"/>
    <s v="Païni, Dominique 1947-...."/>
    <n v="2013"/>
    <s v="TROI"/>
    <s v="CN"/>
    <n v="19"/>
    <x v="2"/>
  </r>
  <r>
    <n v="37504100806452"/>
    <x v="163"/>
    <s v="Cinéma expérimental : abécédaire pour une contre-culture / Raphaël Bassan ; avant-propos, Dominique Païni ; préface, Nic"/>
    <s v="Crisnée (Belgique) : Yellow now [Le Kremlin-Bicêtre] : diff. les Belles lettres, impr. 2014"/>
    <s v="Bassan, Raphaël 1948-.... 070"/>
    <n v="2014"/>
    <s v="TROI"/>
    <s v="CN"/>
    <n v="19"/>
    <x v="1"/>
  </r>
  <r>
    <n v="37504101759700"/>
    <x v="57"/>
    <s v="Montage : une anthologie (1913-2018) / sous la direction de Bertrand Bacqué, Lucrezia Lippi, Serge Margel, Olivier Zuch"/>
    <s v="Genève (Suisse) : Musée d'art moderne et contemporain de Genève : Ecole supérieure des beaux-arts, 2018"/>
    <s v=""/>
    <n v="2018"/>
    <s v="TROI"/>
    <s v="CN"/>
    <n v="19"/>
    <x v="2"/>
  </r>
  <r>
    <n v="37504102193396"/>
    <x v="1206"/>
    <s v="La bible du scénariste/ / Marie-France Briselance et Jean-Claude Morin"/>
    <s v="Paris : Nouveau Monde éditions, 2020"/>
    <s v="Briselance, Marie-France 1945-2018 070"/>
    <n v="2020"/>
    <s v="TROI"/>
    <s v="CN"/>
    <n v="19"/>
    <x v="1"/>
  </r>
  <r>
    <n v="37504102200787"/>
    <x v="1207"/>
    <s v="Le petit manuel du script-docteur : l'essentiel pour analyser et améliorer un scénario / Marc-Olivier Louveau ; Luc Ja"/>
    <s v="Malakoff (Hauts-de-Seine) : Armand Colin, 2020"/>
    <s v="Louveau, Marc-Olivier 1961-.... 070"/>
    <n v="2020"/>
    <s v="TROI"/>
    <s v="CN"/>
    <n v="19"/>
    <x v="1"/>
  </r>
  <r>
    <n v="37504101563276"/>
    <x v="1208"/>
    <s v="Atelier d'écriture : 50 conseils pour réussir son scénario sans rater sa vie / Alain Layrac"/>
    <s v="Paris : Hémisphères éditions, 2017"/>
    <s v="Layrac, Alain 1965-.... 070"/>
    <n v="2017"/>
    <s v="TROI"/>
    <s v="CN"/>
    <n v="18"/>
    <x v="1"/>
  </r>
  <r>
    <n v="37504102200530"/>
    <x v="913"/>
    <s v="Cinéma : la grande histoire du 7e art / sous la direction de Laurent Delmas ; préface Gilles Jacob"/>
    <s v="Paris : Larousse, 2020"/>
    <s v=""/>
    <n v="2020"/>
    <s v="TROI"/>
    <s v="CN"/>
    <n v="18"/>
    <x v="3"/>
  </r>
  <r>
    <n v="37504102470414"/>
    <x v="1209"/>
    <s v="L'atlas du cinéma : autour du monde en 360 films : du &quot;Cuirassé Potemkine&quot; à &quot;Star wars&quot; / Olivier Bousquet, Arnaud D"/>
    <s v="Vanves : EPA, DL 2021"/>
    <s v="Bousquet, Olivier 1974-.... 070"/>
    <n v="2021"/>
    <s v="TROI"/>
    <s v="CN"/>
    <n v="18"/>
    <x v="1"/>
  </r>
  <r>
    <n v="37504005477417"/>
    <x v="1210"/>
    <s v="Frank Capra / Michel Cieutat"/>
    <s v="Paris : Rivages, 1989"/>
    <s v="Cieutat, Michel 1945-.... 070"/>
    <n v="1988"/>
    <s v="TROI"/>
    <s v="CN"/>
    <n v="17"/>
    <x v="1"/>
  </r>
  <r>
    <n v="37504101368965"/>
    <x v="286"/>
    <s v="Béla Tarr : de la colère au tourment / sous la direction de Corinne Maury et Sylvie Rollet ; textes de Estelle Bayon,"/>
    <s v="Crisnée (Belgique) : Yellow now [Le Kremlin-Bicêtre] : diffusion les Belles lettres, DL 2016"/>
    <s v=""/>
    <n v="2016"/>
    <s v="TROI"/>
    <s v="CN"/>
    <n v="17"/>
    <x v="1"/>
  </r>
  <r>
    <n v="37504101875829"/>
    <x v="1211"/>
    <s v="Lire et écrire un scénario : fiction, documentaire et nouveaux médias / Isabelle Raynauld ; préface de Michel Marie"/>
    <s v="Malakoff : Armand Colin, DL 2019"/>
    <s v="Raynauld, Isabelle 070"/>
    <n v="2019"/>
    <s v="TROI"/>
    <s v="CN"/>
    <n v="17"/>
    <x v="1"/>
  </r>
  <r>
    <n v="37504101900361"/>
    <x v="280"/>
    <s v="Histoire du cinéma français / Jean-Pierre Jeancolas ; actualisation de Michel Marie"/>
    <s v="Malakoff (Hauts-de-Seine) : Armand Colin, 2019"/>
    <s v="Jeancolas, Jean-Pierre 1937-2017 070"/>
    <n v="2019"/>
    <s v="TROI"/>
    <s v="CN"/>
    <n v="17"/>
    <x v="0"/>
  </r>
  <r>
    <n v="37504102382858"/>
    <x v="1212"/>
    <s v="La sociologie filmique : théories et pratiques / Joyce Sebag et Jean-Pierre Durand ; préface Douglas Harper"/>
    <s v="Paris : CNRS Editions, 2020"/>
    <s v="Sebag, Joyce 070"/>
    <n v="2020"/>
    <s v="TROI"/>
    <s v="CN"/>
    <n v="17"/>
    <x v="1"/>
  </r>
  <r>
    <n v="37504000356566"/>
    <x v="45"/>
    <s v="Alain Resnais et Alain Robbe-Grillet : évolution d'une écriture / présenté par Michel Estève ; avec des textes de M"/>
    <s v="Paris : Lettres modernes, 1974"/>
    <s v=""/>
    <n v="1974"/>
    <s v="TROI"/>
    <s v="CN"/>
    <n v="16"/>
    <x v="1"/>
  </r>
  <r>
    <n v="37504004919369"/>
    <x v="244"/>
    <s v="Le temps exposé : le cinéma de la salle au cinéma / Dominique Païni"/>
    <s v="Paris : Cahiers du cinéma, 2002"/>
    <s v="Païni, Dominique 1947-...."/>
    <n v="2002"/>
    <s v="TROI"/>
    <s v="CN"/>
    <n v="16"/>
    <x v="2"/>
  </r>
  <r>
    <n v="37504100979440"/>
    <x v="1213"/>
    <s v="Fabriques du cinéma expérimental / Éric Thouvenel &amp; Carole Contant"/>
    <s v="[Paris] : Éd. Paris expérimental, 2014"/>
    <s v="Thouvenel, Éric 1978-.... 070"/>
    <n v="2014"/>
    <s v="TROI"/>
    <s v="CN"/>
    <n v="16"/>
    <x v="1"/>
  </r>
  <r>
    <n v="37504101105110"/>
    <x v="217"/>
    <s v="L'espace cinématographique : esthétique et dramaturgie / Antoine Gaudin ; sous la direction de Michel Marie"/>
    <s v="Paris : Armand Colin, DL 2015"/>
    <s v="Gaudin, Antoine"/>
    <n v="2015"/>
    <s v="TROI"/>
    <s v="CN"/>
    <n v="16"/>
    <x v="2"/>
  </r>
  <r>
    <n v="37504101462479"/>
    <x v="113"/>
    <s v="L'économie du cinéma : en 50 fiches / Laurent Creton"/>
    <s v="Paris : Armand Colin, 2016"/>
    <s v="Creton, Laurent 070"/>
    <n v="2016"/>
    <s v="TROI"/>
    <s v="CN"/>
    <n v="16"/>
    <x v="1"/>
  </r>
  <r>
    <n v="37504101701942"/>
    <x v="1214"/>
    <s v="La Voix au cinéma / Michel Chion"/>
    <s v="[Paris] : Éditions de l'Étoile, 1982"/>
    <s v="Chion, Michel 1947-.... 070"/>
    <n v="1982"/>
    <s v="TROI"/>
    <s v="CN"/>
    <n v="16"/>
    <x v="2"/>
  </r>
  <r>
    <n v="37504101871893"/>
    <x v="211"/>
    <s v="David Lynch : someone is in my house / edited by Stijn Huijts ; avec des textes de Michael Chabon, Petra Giloy-Hirtz et"/>
    <s v="Furnes (Belgique) : Editions Hannibal, 2018"/>
    <s v=""/>
    <n v="2018"/>
    <s v="TROI"/>
    <s v="CN"/>
    <n v="16"/>
    <x v="1"/>
  </r>
  <r>
    <n v="37504102360664"/>
    <x v="1215"/>
    <s v="Esthétique du film : 125 ans de théorie et de cinéma / Jacques Aumont, Alain Bergala, Michel Marie... [et al.]"/>
    <s v="Malakoff : Armand Colin, DL 2021"/>
    <s v=""/>
    <n v="2021"/>
    <s v="TROI"/>
    <s v="CN"/>
    <n v="16"/>
    <x v="2"/>
  </r>
  <r>
    <n v="37504102406921"/>
    <x v="1216"/>
    <s v="Wes Anderson : la filmographie intégrale d'un réalisateur de génie : non officiel et non autorisé / Ian Nathan ; tra"/>
    <s v="Paris : Gallimard, 2020"/>
    <s v="Nathan, Ian 070"/>
    <n v="2020"/>
    <s v="TROI"/>
    <s v="CN"/>
    <n v="16"/>
    <x v="1"/>
  </r>
  <r>
    <n v="37504005777444"/>
    <x v="1217"/>
    <s v="Le scénario / Anne Huet"/>
    <s v="Paris : CNDP : Cahiers du cinéma, 2005"/>
    <s v="Huet, Anne 19..-.... scénariste"/>
    <n v="2005"/>
    <s v="TROI"/>
    <s v="CN"/>
    <n v="15"/>
    <x v="1"/>
  </r>
  <r>
    <n v="37504005833353"/>
    <x v="225"/>
    <s v="L'art du Château ambulant / Hayao Miyazaki ; collab. Studio Ghibli"/>
    <s v="Grenoble : Glénat, 2005"/>
    <s v="Miyazaki, Hayao 1941-...."/>
    <n v="2005"/>
    <s v="TROI"/>
    <s v="CN"/>
    <n v="15"/>
    <x v="1"/>
  </r>
  <r>
    <n v="37504006115040"/>
    <x v="641"/>
    <s v="Exercice du scénario / Jean-Claude Carrière, Pascal Bonitzer"/>
    <s v="Paris : La Femis, [1990]"/>
    <s v="Carrière, Jean-Claude 1931-2021"/>
    <n v="1990"/>
    <s v="TROI"/>
    <s v="CN"/>
    <n v="15"/>
    <x v="1"/>
  </r>
  <r>
    <n v="37504006249740"/>
    <x v="45"/>
    <s v="Alain Resnais / anthologie établie par Stéphane Goudet"/>
    <s v="Paris : Gallimard, 2002"/>
    <s v=""/>
    <n v="2002"/>
    <s v="TROI"/>
    <s v="CN"/>
    <n v="15"/>
    <x v="1"/>
  </r>
  <r>
    <n v="37504101380739"/>
    <x v="66"/>
    <s v="Image, mythe et réalité dans le cinéma de Victor Erice / Pascale Thibaudeau"/>
    <s v="Lille : Atelier national de reproduction des thèses, 1995"/>
    <s v="Thibaudeau, Pascale"/>
    <n v="1995"/>
    <s v="TROI"/>
    <s v="CN"/>
    <n v="15"/>
    <x v="1"/>
  </r>
  <r>
    <n v="37504101400024"/>
    <x v="1218"/>
    <s v="L'art du story-board : cinéma, publicité, animation, jeux vidéo, clips / Giuseppe Cristiano"/>
    <s v="Paris : Eyrolles, 2017"/>
    <s v="Cristiano, Giuseppe 1967-.... 070"/>
    <n v="2017"/>
    <s v="TROI"/>
    <s v="CN"/>
    <n v="15"/>
    <x v="1"/>
  </r>
  <r>
    <n v="37504101567145"/>
    <x v="1219"/>
    <s v="L'art des films d'horreur / sous la direction de Stephen Jones ; avant-propos par John Landis"/>
    <s v="Paris : Gründ, 2017"/>
    <s v=""/>
    <n v="2017"/>
    <s v="TROI"/>
    <s v="CN"/>
    <n v="15"/>
    <x v="1"/>
  </r>
  <r>
    <n v="37504102378393"/>
    <x v="1220"/>
    <s v="Star Wars : les archives : épisodes IV-VI, 1977-1983 / Paul Duncan ; préface George Lucas ; traduit de l'anglais (Etat"/>
    <s v="Cologne (Allemagne) : Taschen, 2020"/>
    <s v="Duncan, Paul 1964-.... 070"/>
    <n v="2020"/>
    <s v="TROI"/>
    <s v="CN"/>
    <n v="15"/>
    <x v="1"/>
  </r>
  <r>
    <n v="37504102602032"/>
    <x v="1221"/>
    <s v="Natalie Portman : dualités / Jacques Demange"/>
    <s v="La Madeleine : LettMotif, DL 2021"/>
    <s v="Demange, Jacques 070"/>
    <n v="2021"/>
    <s v="TROI"/>
    <s v="CN"/>
    <n v="15"/>
    <x v="1"/>
  </r>
  <r>
    <n v="37504000253797"/>
    <x v="641"/>
    <s v="Raconter une histoire : quelques indications / Jean-Claude Carrière"/>
    <s v="Paris : FEMIS, Institut de formation et d'enseignement pour les métiers de l'image et du son, 1993"/>
    <s v="Carrière, Jean-Claude 1931-2021 070"/>
    <n v="1993"/>
    <s v="TROI"/>
    <s v="CN"/>
    <n v="14"/>
    <x v="1"/>
  </r>
  <r>
    <n v="37504004796106"/>
    <x v="1222"/>
    <s v="Erotisme et cinéma / Gérard Lenne"/>
    <s v="Paris : la Musardine, 2009"/>
    <s v="Lenne, Gérard 1946-...."/>
    <n v="2009"/>
    <s v="TROI"/>
    <s v="CN"/>
    <n v="14"/>
    <x v="1"/>
  </r>
  <r>
    <n v="37504005319007"/>
    <x v="362"/>
    <s v="Notes sur le cinématographe / Robert Bresson ; préf. de J. M. G. Le Clézio"/>
    <s v="[Paris] : Gallimard, 1995"/>
    <s v="Bresson, Robert 1901-1999"/>
    <n v="1995"/>
    <s v="TROI"/>
    <s v="CN"/>
    <n v="14"/>
    <x v="1"/>
  </r>
  <r>
    <n v="37504100361870"/>
    <x v="673"/>
    <s v="Le cinéma de Guy Debord ou La négativité à l'oeuvre : 1952-1994 / Fabien Danesi"/>
    <s v="Paris : Paris expérimental, 2011"/>
    <s v="Danesi, Fabien 1975-...."/>
    <n v="2011"/>
    <s v="TROI"/>
    <s v="CN"/>
    <n v="14"/>
    <x v="1"/>
  </r>
  <r>
    <n v="37504101073748"/>
    <x v="1223"/>
    <s v="Pourquoi aime-t-on un film ? : quand les sciences cognitives discutent des goûts et des couleurs / Alessandro Pignocchi"/>
    <s v="Paris : O. Jacob, 2015"/>
    <s v="Pignocchi, Alessandro 070"/>
    <n v="2015"/>
    <s v="TROI"/>
    <s v="CN"/>
    <n v="14"/>
    <x v="2"/>
  </r>
  <r>
    <n v="37504101450300"/>
    <x v="1224"/>
    <s v="Les écrans de l'intégration : l'immigration maghrébine dans le cinéma français / sous la direction de Sylvie Durmel"/>
    <s v="Saint-Denis : Presses universitaires de Vincennes, DL 2015"/>
    <s v=""/>
    <n v="2015"/>
    <s v="TROI"/>
    <s v="CN"/>
    <n v="14"/>
    <x v="1"/>
  </r>
  <r>
    <n v="37504101568788"/>
    <x v="566"/>
    <s v="Les archives Pedro Almodovar / sous la direction de Paul Duncan et Bárbara Peiró ; textes de Pedro Almodóvar ; assist"/>
    <s v="Cologne (Allemagne) : Taschen, 2017"/>
    <s v="Almodóvar, Pedro 1949-.... 070"/>
    <n v="2017"/>
    <s v="TROI"/>
    <s v="CN"/>
    <n v="14"/>
    <x v="1"/>
  </r>
  <r>
    <n v="37504101704425"/>
    <x v="1225"/>
    <s v="Geste filmé, gestes filmiques / sous la direction de Christa Blümlinger et Mathias Lavin"/>
    <s v="Milan (Italie) : Editions Mimésis, 2018"/>
    <s v=""/>
    <n v="2018"/>
    <s v="TROI"/>
    <s v="CN"/>
    <n v="14"/>
    <x v="2"/>
  </r>
  <r>
    <n v="37504101916516"/>
    <x v="1226"/>
    <s v="Le petit manuel du scénariste : l'essentiel pour écrire un scénario / Marc-Olivier Louveau"/>
    <s v="Malakoff (Hauts-de-Seine) : Armand Colin, 2019"/>
    <s v="Louveau, Marc-Olivier 1961-.... 070"/>
    <n v="2019"/>
    <s v="TROI"/>
    <s v="CN"/>
    <n v="14"/>
    <x v="1"/>
  </r>
  <r>
    <n v="37504102159694"/>
    <x v="1227"/>
    <s v="Filmer le quotidien / sous la direction de Sarah Leperchey et José Moure"/>
    <s v="Bruxelles : les Impressions nouvelles, 2019"/>
    <s v=""/>
    <n v="2019"/>
    <s v="TROI"/>
    <s v="CN"/>
    <n v="14"/>
    <x v="1"/>
  </r>
  <r>
    <n v="37504102262662"/>
    <x v="112"/>
    <s v="L'analyse des films / Jacques Aumont, Michel Marie"/>
    <s v="Malakoff (Hauts-de-Seine) : Armand Colin, 2020"/>
    <s v="Aumont, Jacques 1942-.... 070"/>
    <n v="2020"/>
    <s v="TROI"/>
    <s v="CN"/>
    <n v="14"/>
    <x v="2"/>
  </r>
  <r>
    <n v="37504102370929"/>
    <x v="1228"/>
    <s v="La mode sur grand écran : actrices et couturiers au cinéma / [publi par] &quot;Elle&quot; ; [textes, Maroussia Dubreuil] ; [prfa"/>
    <s v="Paris : GM ditions, DL 2016"/>
    <s v="Dubreuil, Maroussia 070"/>
    <n v="2015"/>
    <s v="TROI"/>
    <s v="CN"/>
    <n v="14"/>
    <x v="1"/>
  </r>
  <r>
    <n v="37504102418926"/>
    <x v="1229"/>
    <s v="L'atelier du scénariste : vingt secrets de fabrication / Luc Dellisse"/>
    <s v="Bruxelles : les Impressions nouvelles, 2021"/>
    <s v="Dellisse, Luc 1953-.... 070"/>
    <n v="2021"/>
    <s v="TROI"/>
    <s v="CN"/>
    <n v="14"/>
    <x v="1"/>
  </r>
  <r>
    <n v="37504004812234"/>
    <x v="132"/>
    <s v="David Lynch : entretiens avec Chris Rodley : films, photographies, peintures / D. Lynch ; trad. de l'anglais Serge Grün"/>
    <s v="Paris : Cahiers du cinéma, 2010"/>
    <s v="Lynch, David 1946-...."/>
    <n v="2010"/>
    <s v="TROI"/>
    <s v="CN"/>
    <n v="13"/>
    <x v="1"/>
  </r>
  <r>
    <n v="37504005231095"/>
    <x v="1230"/>
    <s v="La défense / Arletty"/>
    <s v="1971"/>
    <s v="Arletty 1898-1992"/>
    <n v="1971"/>
    <s v="TROI"/>
    <s v="CN"/>
    <n v="13"/>
    <x v="1"/>
  </r>
  <r>
    <n v="37504006365298"/>
    <x v="1231"/>
    <s v="Le décor de cinéma / Jean-Pierre Berthomé"/>
    <s v="Paris : Cahiers du cinéma, 2003"/>
    <s v="Berthomé, Jean-Pierre"/>
    <n v="2003"/>
    <s v="TROI"/>
    <s v="CN"/>
    <n v="13"/>
    <x v="1"/>
  </r>
  <r>
    <n v="37504100513728"/>
    <x v="800"/>
    <s v="Le cinéma à l'heure du numérique : pratiques &amp; publics / sous la direction de Michaël Bourgatte et Vincent Thabourey ; p"/>
    <s v="Paris : MKF, 2012"/>
    <s v=""/>
    <n v="2012"/>
    <s v="TROI"/>
    <s v="CN"/>
    <n v="13"/>
    <x v="1"/>
  </r>
  <r>
    <n v="37504100829330"/>
    <x v="1232"/>
    <s v="L'année dernière à Marienbad / Alain Robbe-Grillet"/>
    <s v="Paris : Ed. de Minuit, 1973"/>
    <s v="Robbe-Grillet, Alain 1922-2008"/>
    <n v="1973"/>
    <s v="TROI"/>
    <s v="CN"/>
    <n v="13"/>
    <x v="1"/>
  </r>
  <r>
    <n v="37504100987278"/>
    <x v="860"/>
    <s v="Les théories du cinéma depuis 1945 / Francesco Casetti ; traduit de l'italien par Sophie Saffi"/>
    <s v="Paris : Armand Colin, 2015"/>
    <s v="Casetti, Francesco 1947-.... 070"/>
    <n v="2015"/>
    <s v="TROI"/>
    <s v="CN"/>
    <n v="13"/>
    <x v="2"/>
  </r>
  <r>
    <n v="37504101213187"/>
    <x v="142"/>
    <s v="Le style Bardot / Henry Jean Servat ; en collaboration avec Brigitte Bardot"/>
    <s v="Paris : Flammarion, 2016"/>
    <s v="Servat, Henry Jean 1949-.... 070"/>
    <n v="2016"/>
    <s v="TROI"/>
    <s v="CN"/>
    <n v="13"/>
    <x v="1"/>
  </r>
  <r>
    <n v="37504101487138"/>
    <x v="532"/>
    <s v="Story : écrire des dialogues pour la scène et l'écran / Robert McKee ; traduction, Olivier Cotte"/>
    <s v="Malakoff : Armand Colin, DL 2017"/>
    <s v="McKee, Robert 1941-.... 070"/>
    <n v="2017"/>
    <s v="TROI"/>
    <s v="CN"/>
    <n v="13"/>
    <x v="1"/>
  </r>
  <r>
    <n v="37504101704441"/>
    <x v="1121"/>
    <s v="Mel Gibson : le bon, la brute et le croyant / David Da Silva ; préface de Fabrice du Welz"/>
    <s v="La Madeleine (Nord) : Lett Motif, 2018"/>
    <s v="Da Silva, David 1979-.... 070"/>
    <n v="2018"/>
    <s v="TROI"/>
    <s v="CN"/>
    <n v="13"/>
    <x v="1"/>
  </r>
  <r>
    <n v="37504102066568"/>
    <x v="1233"/>
    <s v="Le cinéma portugais : histoire, culture et société, 1963-2015 / Ana Vera"/>
    <s v="Paris : L'Harmattan, 2019"/>
    <s v="Vera, Ana 1978-.... 070"/>
    <n v="2019"/>
    <s v="TROI"/>
    <s v="CN"/>
    <n v="13"/>
    <x v="1"/>
  </r>
  <r>
    <n v="37504102675657"/>
    <x v="91"/>
    <s v="Marilyn Monroe : la femme derrière l'icône / Ian Ayres ; préface, Elsa Zylberstein"/>
    <s v="[Paris] : Éditions de la Martinière, DL 2022"/>
    <s v="Ayres, Ian 19..-.... cinéaste 070"/>
    <n v="2022"/>
    <s v="TROI"/>
    <s v="CN"/>
    <n v="13"/>
    <x v="1"/>
  </r>
  <r>
    <n v="37504000252047"/>
    <x v="6"/>
    <s v="Conversations avec Luis Bunuel : Il est dangereux de se pencher au-dedans / Tomas Pérez Turrent, José de la Colina ; tra"/>
    <s v="Paris : Cahiers du cinéma, 1993"/>
    <s v="Buñuel, Luis 1900-1983"/>
    <n v="1993"/>
    <s v="TROI"/>
    <s v="CN"/>
    <n v="12"/>
    <x v="1"/>
  </r>
  <r>
    <n v="37504000273894"/>
    <x v="6"/>
    <s v="&quot;L'âge d'or&quot; : correspondance Luis Buñuel-Charles de Noailles : lettres et documents, 1929-1976 / [publ. par Jean-Mich"/>
    <s v="Paris : Centre Georges Pompidou, 1993"/>
    <s v="Buñuel, Luis 1900-1983 070"/>
    <n v="1993"/>
    <s v="TROI"/>
    <s v="CN"/>
    <n v="12"/>
    <x v="1"/>
  </r>
  <r>
    <n v="37504000665586"/>
    <x v="45"/>
    <s v="L'itinéraire d'Alain Resnais / René Prédal"/>
    <s v="Paris : Lettres modernes, 1996"/>
    <s v="Prédal, René 1941-...."/>
    <n v="1996"/>
    <s v="TROI"/>
    <s v="CN"/>
    <n v="12"/>
    <x v="1"/>
  </r>
  <r>
    <n v="37504000901809"/>
    <x v="276"/>
    <s v="Histoire générale du cinéma / Georges Sadoul"/>
    <s v="Paris : Denoël, 1973"/>
    <s v="Sadoul, Georges 1904-1967"/>
    <n v="1970"/>
    <s v="TROI"/>
    <s v="CN"/>
    <n v="12"/>
    <x v="3"/>
  </r>
  <r>
    <n v="37504001365707"/>
    <x v="250"/>
    <s v="Jean-Luc Godard par Jean-Luc Godard : vol. 1: 1950-1984 / éd. établie par Alain Bergala"/>
    <s v="Paris : Cahiers du cinéma, 1985"/>
    <s v="Godard, Jean-Luc 1930-2022"/>
    <n v="1985"/>
    <s v="TROI"/>
    <s v="CN"/>
    <n v="12"/>
    <x v="1"/>
  </r>
  <r>
    <n v="37504004105019"/>
    <x v="225"/>
    <s v="L'art de &quot;Nausicaä de la vallée du vent&quot; : [un film de Hayao Miyazaki] / comité de rédaction du magazine &quot;Animage&quot; ; [tr"/>
    <s v="Grenoble : Glénat, DL 2007"/>
    <s v=""/>
    <n v="2007"/>
    <s v="TROI"/>
    <s v="CN"/>
    <n v="12"/>
    <x v="1"/>
  </r>
  <r>
    <n v="37504004761209"/>
    <x v="1234"/>
    <s v="Le corps du cinéma : hypnoses, émotions, animalités / Raymond Bellour"/>
    <s v="Paris : POL, 2009"/>
    <s v="Bellour, Raymond 1939-...."/>
    <n v="2009"/>
    <s v="TROI"/>
    <s v="CN"/>
    <n v="12"/>
    <x v="1"/>
  </r>
  <r>
    <n v="37504005012412"/>
    <x v="204"/>
    <s v="Voir et pouvoir : l'innocence perdue : cinéma, télévision, fiction, documentaire / Jean-Louis Comolli"/>
    <s v="Lagrasse (Aude) : Verdier, 2004"/>
    <s v="Comolli, Jean-Louis 1941-2022"/>
    <n v="2004"/>
    <s v="TROI"/>
    <s v="CN"/>
    <n v="12"/>
    <x v="2"/>
  </r>
  <r>
    <n v="37504005231129"/>
    <x v="826"/>
    <s v="Arletty / Philippe Ariotti et Philippe de Comes"/>
    <s v="Paris : H. Veyrier, 1978"/>
    <s v="Ariotti, Philippe 19..-.... musicien 070"/>
    <n v="1978"/>
    <s v="TROI"/>
    <s v="CN"/>
    <n v="12"/>
    <x v="1"/>
  </r>
  <r>
    <n v="37504005627359"/>
    <x v="1235"/>
    <s v="Scénarios modèles, modèles de scénarios / Francis Vanoye"/>
    <s v="Paris : Armand Colin, 2005"/>
    <s v="Vanoye, Francis"/>
    <n v="2005"/>
    <s v="TROI"/>
    <s v="CN"/>
    <n v="12"/>
    <x v="1"/>
  </r>
  <r>
    <n v="37504100013927"/>
    <x v="110"/>
    <s v="La subjectivité au cinéma : représentations filmiques du subjectif / Dominique Chateau"/>
    <s v="Rennes : Presses universitaires de Rennes, 2012"/>
    <s v="Chateau, Dominique 1948-...."/>
    <n v="2012"/>
    <s v="TROI"/>
    <s v="CN"/>
    <n v="12"/>
    <x v="2"/>
  </r>
  <r>
    <n v="37504100058054"/>
    <x v="1236"/>
    <s v="L'animation japonaise : du rouleau peint aux pokémon / Brigitte Koyama-Richard"/>
    <s v="Paris : Flammarion, 2010"/>
    <s v="Koyama-Richard, Brigitte"/>
    <n v="2010"/>
    <s v="TROI"/>
    <s v="CN"/>
    <n v="12"/>
    <x v="1"/>
  </r>
  <r>
    <n v="37504100131497"/>
    <x v="252"/>
    <s v="Fritz Lang au travail / Bernard Eisenschitz"/>
    <s v="Paris : Cahiers du cinéma, 2012"/>
    <s v="Eisenschitz, Bernard 1944-...."/>
    <n v="2012"/>
    <s v="TROI"/>
    <s v="CN"/>
    <n v="12"/>
    <x v="1"/>
  </r>
  <r>
    <n v="37504100213543"/>
    <x v="567"/>
    <s v="Le réveil de Bunuel / Jean-Claude Carrière"/>
    <s v="Paris : O. Jacob, 2011"/>
    <s v="Carrière, Jean-Claude 1931-2021"/>
    <n v="2011"/>
    <s v="TROI"/>
    <s v="CN"/>
    <n v="12"/>
    <x v="1"/>
  </r>
  <r>
    <n v="37504100361854"/>
    <x v="1237"/>
    <s v="Cinéma et crise(s) économique(s) : esquisses d'une cinématographie wallonne / sous la direction d'Anne Roekens, Axel Tix"/>
    <s v="Crisnée (Belgique) : Yellow now, 2011 Namur (Belgique) : Presses universitaires de Namur, 2011"/>
    <s v=""/>
    <n v="2011"/>
    <s v="TROI"/>
    <s v="CN"/>
    <n v="12"/>
    <x v="1"/>
  </r>
  <r>
    <n v="37504100387164"/>
    <x v="1238"/>
    <s v="Sergueï Eisenstein : l'oeil extatique : exposition, Metz, Centre Pompidou-Metz, du 28 septembre 2019 au 24 février 202"/>
    <s v="Metz : Centre Pompidou Metz, 2019"/>
    <s v=""/>
    <n v="2019"/>
    <s v="TROI"/>
    <s v="CN"/>
    <n v="12"/>
    <x v="1"/>
  </r>
  <r>
    <n v="37504101287983"/>
    <x v="612"/>
    <s v="Faire des films : entretiens / Dominique Villain"/>
    <s v="Saint-Denis (Seine-Saint-Denis) : Presses universitaires de Vincennes, 2016"/>
    <s v="Villain, Dominique 070"/>
    <n v="2016"/>
    <s v="TROI"/>
    <s v="CN"/>
    <n v="12"/>
    <x v="1"/>
  </r>
  <r>
    <n v="37504101550547"/>
    <x v="1239"/>
    <s v="Cinéma d'animation : la French touch / Laurent Valière ; préfaces, Sébastien Laudenbach, Michel Ocelot"/>
    <s v="[Paris] : Editions de La Martinière [Issy-les-Moulineaux] : Arte Editions, DL 2017"/>
    <s v="Valière, Laurent 070"/>
    <n v="2017"/>
    <s v="TROI"/>
    <s v="CN"/>
    <n v="12"/>
    <x v="1"/>
  </r>
  <r>
    <n v="37504101759718"/>
    <x v="361"/>
    <s v="Netflix &amp; Cie : les coulisses d'une (r)évolution / Capucine Cousin"/>
    <s v="Malakoff (Hauts-de-Seine) : Armand Colin, 2018"/>
    <s v="Cousin, Capucine 070"/>
    <n v="2018"/>
    <s v="TROI"/>
    <s v="CN"/>
    <n v="12"/>
    <x v="1"/>
  </r>
  <r>
    <n v="37504102140652"/>
    <x v="1240"/>
    <s v="Brian de Palma : entretiens avec Samuel Blumenfeld et Laurent Vachaud"/>
    <s v="Paris : GM éditions, 2019"/>
    <s v="De Palma, Brian 1940-.... 460"/>
    <n v="2019"/>
    <s v="TROI"/>
    <s v="CN"/>
    <n v="12"/>
    <x v="1"/>
  </r>
  <r>
    <n v="37504102347182"/>
    <x v="1241"/>
    <s v="Encyclopédie du film policier français : 1910-2020 / Patrick Brion"/>
    <s v="Paris : Éditions SW Télémaque"/>
    <s v="Brion, Patrick 1941-.... 070"/>
    <n v="2020"/>
    <s v="TROI"/>
    <s v="CN"/>
    <n v="12"/>
    <x v="1"/>
  </r>
  <r>
    <n v="37504102513981"/>
    <x v="1242"/>
    <s v="Film de famille : de l'archive privée aux souvenirs partagés / Laurent Helye"/>
    <s v="Paris : l'Harmattan, impr. 2021"/>
    <s v="Helye, Laurent 1989-.... 070"/>
    <n v="2021"/>
    <s v="TROI"/>
    <s v="CN"/>
    <n v="12"/>
    <x v="2"/>
  </r>
  <r>
    <n v="37504102564547"/>
    <x v="826"/>
    <s v="Arletty : de Frédérick Lemaître aux &quot;Enfants du paradis&quot; / Michel Souvais ; préface de Jean-Louis Barrault"/>
    <s v="Paris : Editions Dualpha, 2021"/>
    <s v="Souvais, Michel 1946-2012 070"/>
    <n v="2021"/>
    <s v="TROI"/>
    <s v="CN"/>
    <n v="12"/>
    <x v="1"/>
  </r>
  <r>
    <n v="37504102651401"/>
    <x v="1243"/>
    <s v="Matériaux Pedro Costa / sous la direction de Luc Chessel et Cyril Neyrat"/>
    <s v="Montreuil (Seine-Saint-Denis) : Les éditions de l'Œil, DL 2022"/>
    <s v="Chessel, Luc 651"/>
    <n v="2022"/>
    <s v="TROI"/>
    <s v="CN"/>
    <n v="12"/>
    <x v="1"/>
  </r>
  <r>
    <n v="37504000456168"/>
    <x v="276"/>
    <s v="Histoire générale du cinéma / Georges Sadoul"/>
    <s v="Paris : Denoël, 1973"/>
    <s v="Sadoul, Georges 1904-1967"/>
    <n v="1970"/>
    <s v="TROI"/>
    <s v="CN"/>
    <n v="11"/>
    <x v="3"/>
  </r>
  <r>
    <n v="37504000592897"/>
    <x v="326"/>
    <s v="John Cassavetes : autoportraits / propos sélectionnés et montés par Ray Carney ; trad. par Serge Grünberg ; photos d"/>
    <s v="[Paris] : &quot;Cahiers du cinéma&quot;, 1993"/>
    <s v="Cassavetes, John 1929-1989 070"/>
    <n v="1993"/>
    <s v="TROI"/>
    <s v="CN"/>
    <n v="11"/>
    <x v="1"/>
  </r>
  <r>
    <n v="37504001098613"/>
    <x v="1244"/>
    <s v="Marlène D. / Marlène Dietrich ; traduit [du manuscrit américain] par Boris Mattews..."/>
    <s v="Paris : B. Grasset, 1984"/>
    <s v="Dietrich, Marlene 1901-1992 070"/>
    <n v="1984"/>
    <s v="TROI"/>
    <s v="CN"/>
    <n v="11"/>
    <x v="1"/>
  </r>
  <r>
    <n v="37504001195229"/>
    <x v="313"/>
    <s v="Le franquisme et son image : cinéma et propagande / Nancy Berthier ; préf. de Bartolomé Bennassar"/>
    <s v="Toulouse : Presses universitaires du Mirail, 1998"/>
    <s v="Berthier, Nancy 1964-...."/>
    <n v="1998"/>
    <s v="TROI"/>
    <s v="CN"/>
    <n v="11"/>
    <x v="1"/>
  </r>
  <r>
    <n v="37504001382389"/>
    <x v="55"/>
    <s v="Ecrits sur le cinéma / Pier Paolo Pasolini ; textes réunis par Hervé Joubert-Laurencin"/>
    <s v="Paris : Cahiers du cinéma, 2000"/>
    <s v="Pasolini, Pier Paolo 1922-1975"/>
    <n v="2000"/>
    <s v="TROI"/>
    <s v="CN"/>
    <n v="11"/>
    <x v="1"/>
  </r>
  <r>
    <n v="37504003984844"/>
    <x v="236"/>
    <s v="Paradjanov le magnifique: : exposition, Paris, ENSBA, 12 févr.-8 avr. 2007"/>
    <s v="Paris : Ecole nationale supérieure des beaux-arts, 2007"/>
    <s v=""/>
    <n v="2007"/>
    <s v="TROI"/>
    <s v="CN"/>
    <n v="11"/>
    <x v="1"/>
  </r>
  <r>
    <n v="37504004269963"/>
    <x v="243"/>
    <s v="Le livre de mes rêves / Federico Fellini ; éd. établie par Tullio Kezich et Vittorio Boarini avec un témoignage de Vince"/>
    <s v="Paris : Flammarion, 2007"/>
    <s v="Fellini, Federico 1920-1993"/>
    <n v="2007"/>
    <s v="TROI"/>
    <s v="CN"/>
    <n v="11"/>
    <x v="1"/>
  </r>
  <r>
    <n v="37504005590417"/>
    <x v="31"/>
    <s v="Hitchcock/Truffaut / avec la collab. de Helen Scott"/>
    <s v="[Paris] : Gallimard, 1993"/>
    <s v="Hitchcock, Alfred 1899-1980 070"/>
    <n v="1993"/>
    <s v="TROI"/>
    <s v="CN"/>
    <n v="11"/>
    <x v="1"/>
  </r>
  <r>
    <n v="37504005773823"/>
    <x v="422"/>
    <s v="Lumière instantanée / [photogr. de] Andreï Tarkovski ; [textes de] Giovanni Chiaramonte et Andreï Tarkovski ; préf."/>
    <s v="Paris : P. Rey, 2004"/>
    <s v="Tarkovskij, Andrej Arsenʹevič 1932-1986"/>
    <n v="2004"/>
    <s v="TROI"/>
    <s v="CN"/>
    <n v="11"/>
    <x v="1"/>
  </r>
  <r>
    <n v="37504100030004"/>
    <x v="1245"/>
    <s v="Eloge du cinéma expérimental / Dominique Noguez"/>
    <s v="Paris : Paris expérimental : Ed. du Centre Pompidou, 2010"/>
    <s v="Noguez, Dominique 1942-2019"/>
    <n v="2010"/>
    <s v="TROI"/>
    <s v="CN"/>
    <n v="11"/>
    <x v="1"/>
  </r>
  <r>
    <n v="37504100058021"/>
    <x v="1246"/>
    <s v="Etudier l'adaptation filmique : cinéma anglais-cinéma américain / Laurent Mellet, Shannon Wells-Lassagne"/>
    <s v="Rennes : Presses universitaires de Rennes, 2010"/>
    <s v="Mellet, Laurent 1975-...."/>
    <n v="2010"/>
    <s v="TROI"/>
    <s v="CN"/>
    <n v="11"/>
    <x v="1"/>
  </r>
  <r>
    <n v="37504100392362"/>
    <x v="1247"/>
    <s v="Le cinéma à l'épreuve du divers : politiques du regard / Jean-Michel Frodon"/>
    <s v="Paris : CNRS éditions, DL 2021"/>
    <s v="Frodon, Jean-Michel 1953-.... 070"/>
    <n v="2021"/>
    <s v="TROI"/>
    <s v="CN"/>
    <n v="11"/>
    <x v="1"/>
  </r>
  <r>
    <n v="37504100674785"/>
    <x v="45"/>
    <s v="Alain Resnais : la mémoire de l'éternité / Éric Costeix"/>
    <s v="Paris : l'Harmattan, DL 2013"/>
    <s v="Costeix, Éric 1958-...."/>
    <n v="2013"/>
    <s v="TROI"/>
    <s v="CN"/>
    <n v="11"/>
    <x v="1"/>
  </r>
  <r>
    <n v="37504100868197"/>
    <x v="145"/>
    <s v="Persévérance / Serge Daney ; entretien avec Serge Toubiana"/>
    <s v="Paris : POL, 1994"/>
    <s v="Daney, Serge 1944-1992 070"/>
    <n v="1994"/>
    <s v="TROI"/>
    <s v="CN"/>
    <n v="11"/>
    <x v="1"/>
  </r>
  <r>
    <n v="37504100938727"/>
    <x v="1248"/>
    <s v="Ecrire un scénario / Michel Chion"/>
    <s v="Paris : Cahiers du cinéma, 2015"/>
    <s v="Chion, Michel 1947-.... 070"/>
    <n v="2015"/>
    <s v="TROI"/>
    <s v="CN"/>
    <n v="11"/>
    <x v="1"/>
  </r>
  <r>
    <n v="37504101290649"/>
    <x v="826"/>
    <s v="Arletty : si mon coeur est français / David Alliot"/>
    <s v="Paris : Tallandier, 2016"/>
    <s v="Alliot, David 1973-.... 070"/>
    <n v="2016"/>
    <s v="TROI"/>
    <s v="CN"/>
    <n v="11"/>
    <x v="1"/>
  </r>
  <r>
    <n v="37504101332425"/>
    <x v="422"/>
    <s v="Journal : 1970-1986 / Andreï Tarkovski ; traduit du russe par Anne Kichilov avec la collaboration de Charles H. de Bran"/>
    <s v="Paris : Philippe Rey, DL 2017"/>
    <s v="Tarkovskij, Andrej Arsenʹevič 1932-1986 070"/>
    <n v="2017"/>
    <s v="TROI"/>
    <s v="CN"/>
    <n v="11"/>
    <x v="1"/>
  </r>
  <r>
    <n v="37504101387130"/>
    <x v="1249"/>
    <s v="Le cinéma d'animation en 100 films / sous la direction de Xavier Kawa-Topor, Philippe Moins"/>
    <s v="Nantes : Capricci éditions, 2016"/>
    <s v=""/>
    <n v="2016"/>
    <s v="TROI"/>
    <s v="CN"/>
    <n v="11"/>
    <x v="1"/>
  </r>
  <r>
    <n v="37504101436549"/>
    <x v="1250"/>
    <s v="Dictionnaire théorique et critique du cinéma / Jacques Aumont, Michel Marie"/>
    <s v="Paris : Armand Colin, DL 2016"/>
    <s v="Aumont, Jacques 1942-.... 070"/>
    <n v="2016"/>
    <s v="TROI"/>
    <s v="CN"/>
    <n v="11"/>
    <x v="3"/>
  </r>
  <r>
    <n v="37504101450698"/>
    <x v="1251"/>
    <s v="The James Bond archives, 007 / edited by Paul Duncan ; traduction de l'anglais Cléa Blanchard, Samuel Bréan, Blandine"/>
    <s v="Cologne (Allemagne) : Taschen, 2015"/>
    <s v=""/>
    <n v="2015"/>
    <s v="TROI"/>
    <s v="CN"/>
    <n v="11"/>
    <x v="1"/>
  </r>
  <r>
    <n v="37504101495958"/>
    <x v="1252"/>
    <s v="Théorie du montage : énergie des images / Térésa Faucon"/>
    <s v="Malakoff (Hauts-de-Seine) : Armand Colin, 2017"/>
    <s v="Faucon, Térésa 1971-.... 070"/>
    <n v="2017"/>
    <s v="TROI"/>
    <s v="CN"/>
    <n v="11"/>
    <x v="2"/>
  </r>
  <r>
    <n v="37504101528840"/>
    <x v="1253"/>
    <s v="Hollywood : la cité des femmes : histoire des actrices de l'âge d'or d'Hollywood, 1930-1955 / Antoine Sire"/>
    <s v="Arles : Actes Sud [Lyon] : Institut Lumière, DL 2016"/>
    <s v="Sire, Antoine 1960-.... 070"/>
    <n v="2016"/>
    <s v="TROI"/>
    <s v="CN"/>
    <n v="11"/>
    <x v="1"/>
  </r>
  <r>
    <n v="37504101610515"/>
    <x v="91"/>
    <s v="Marilyn inédite : 50 séances / photographies Milton H. Greene"/>
    <s v="Paris : Flammarion, 2017"/>
    <s v="Greene, Milton H. 1922-1985 600"/>
    <n v="2017"/>
    <s v="TROI"/>
    <s v="CN"/>
    <n v="11"/>
    <x v="1"/>
  </r>
  <r>
    <n v="37504101635314"/>
    <x v="1254"/>
    <s v="L'exploitation cinématographique en France / Joël Chapron, Priscilla Gessati"/>
    <s v="Paris : Dixit éditions, impr. 2017"/>
    <s v="Chapron, Joël 1960-.... 070"/>
    <n v="2017"/>
    <s v="TROI"/>
    <s v="CN"/>
    <n v="11"/>
    <x v="1"/>
  </r>
  <r>
    <n v="37504101785663"/>
    <x v="1255"/>
    <s v="Du film performatif / Erick Bullot, Filipa César, Thomas Clair et al. ; sous la direction d'Erik Bullot"/>
    <s v="Forcalqueiret (Var) : it: éditions, 2018"/>
    <s v=""/>
    <n v="2018"/>
    <s v="TROI"/>
    <s v="CN"/>
    <n v="11"/>
    <x v="1"/>
  </r>
  <r>
    <n v="37504101884060"/>
    <x v="1256"/>
    <s v="Faire corps avec le monde : de l'espace cinématographique comme milieu / Benjamin Thomas"/>
    <s v="Strasbourg : Circ"/>
    <s v="Thomas, Benjamin 1976-.... 070"/>
    <n v="2019"/>
    <s v="TROI"/>
    <s v="CN"/>
    <n v="11"/>
    <x v="2"/>
  </r>
  <r>
    <n v="37504101927158"/>
    <x v="1257"/>
    <s v="Les costumes font leur cinéma : les carnets de Mimi Lempicka / textes Mimi Lempicka et Marie Simon"/>
    <s v="Vanves (Hauts-de-Seine) : EPA, 2018"/>
    <s v="Lempicka, Mimi 070"/>
    <n v="2018"/>
    <s v="TROI"/>
    <s v="CN"/>
    <n v="11"/>
    <x v="1"/>
  </r>
  <r>
    <n v="37504102045059"/>
    <x v="294"/>
    <s v="La projection du monde : réflexions sur l'ontologie du cinéma / Stanley Cavell ; traduit de l'anglais (Etats-Unis) par"/>
    <s v="Paris : Vrin, 2019"/>
    <s v="Cavell, Stanley 1926-2018 070"/>
    <n v="2019"/>
    <s v="TROI"/>
    <s v="CN"/>
    <n v="11"/>
    <x v="2"/>
  </r>
  <r>
    <n v="37504102563465"/>
    <x v="1258"/>
    <s v="Tableaux vivants - images en mouvement / sous la direction d'Anne-Cécile Guilbard et Olivier Leplatre"/>
    <s v="Paris : Classiques Garnier, 2021"/>
    <s v="Guilbard, Anne-Cécile 651"/>
    <n v="2021"/>
    <s v="TROI"/>
    <s v="CN"/>
    <n v="11"/>
    <x v="1"/>
  </r>
  <r>
    <n v="37504102591573"/>
    <x v="1259"/>
    <s v="Expanded nature : écologies du cinéma expérimental / sous la direction de Elio della Noce et Lucas Murari ; [traducti"/>
    <s v="Paris : Light Cone Éditions, 2022"/>
    <s v="Della Noce, Elio 1984-.... 651"/>
    <n v="2022"/>
    <s v="TROI"/>
    <s v="CN"/>
    <n v="11"/>
    <x v="1"/>
  </r>
  <r>
    <n v="37504000059657"/>
    <x v="1260"/>
    <s v="Chronologie commentée de l'invention du cinéma / Vincent Pinel ; préf. de Michel Marie"/>
    <s v="Paris : Association française de recherche sur l'histoire du cinéma, 1992"/>
    <s v="Pinel, Vincent 1937-2024"/>
    <n v="1992"/>
    <s v="TROI"/>
    <s v="CN"/>
    <n v="10"/>
    <x v="3"/>
  </r>
  <r>
    <n v="37504000112662"/>
    <x v="1261"/>
    <s v="De l'histoire du cinéma : méthode historique et histoire du cinéma / Michèle Lagny"/>
    <s v="Paris : A. Colin, 1992"/>
    <s v="Lagny, Michèle 1938-2018 070"/>
    <n v="1992"/>
    <s v="TROI"/>
    <s v="CN"/>
    <n v="10"/>
    <x v="3"/>
  </r>
  <r>
    <n v="37504001184264"/>
    <x v="187"/>
    <s v="De la figure en général et du corps en particulier : l'invention figurative au cinéma / Nicole Brenez"/>
    <s v="Bruxelles : De Boeck Université, 1998"/>
    <s v="Brenez, Nicole 1961-...."/>
    <n v="1998"/>
    <s v="TROI"/>
    <s v="CN"/>
    <n v="10"/>
    <x v="2"/>
  </r>
  <r>
    <n v="37504004078919"/>
    <x v="47"/>
    <s v="Wong Kar-wai, la modernité d'un cinéaste asiatique / Bamchade Pourvali"/>
    <s v="Paris : Archimbaud : Ed. de l'Amandier, 2007"/>
    <s v="Pourvali, Bamchade"/>
    <n v="2007"/>
    <s v="TROI"/>
    <s v="CN"/>
    <n v="10"/>
    <x v="1"/>
  </r>
  <r>
    <n v="37504004139737"/>
    <x v="120"/>
    <s v="Andreï Tarkovski / Michel Chion"/>
    <s v="Paris : &quot;Cahiers du cinéma&quot; : &quot;Le Monde&quot;, DL 2008"/>
    <s v="Chion, Michel 1947-...."/>
    <n v="2008"/>
    <s v="TROI"/>
    <s v="CN"/>
    <n v="10"/>
    <x v="1"/>
  </r>
  <r>
    <n v="37504004629430"/>
    <x v="1262"/>
    <s v="Hollywood story / Frank Capra ; trad. de l'américain Ronald Blunden"/>
    <s v="Paris : Ramsay, 2006"/>
    <s v="Capra, Frank 1897-1991"/>
    <n v="2006"/>
    <s v="TROI"/>
    <s v="CN"/>
    <n v="10"/>
    <x v="1"/>
  </r>
  <r>
    <n v="37504004814107"/>
    <x v="741"/>
    <s v="Théorie du film / Siegfried Kracauer"/>
    <s v="Paris : Flammarion, 2010"/>
    <s v="Kracauer, Siegfried 1889-1966"/>
    <n v="2010"/>
    <s v="TROI"/>
    <s v="CN"/>
    <n v="10"/>
    <x v="2"/>
  </r>
  <r>
    <n v="37504004974141"/>
    <x v="90"/>
    <s v="Jean-Marie Straub et Danielle Huillet : conversations en archipel / dir. Anne-Marie Faux"/>
    <s v="Paris : Cinémathèque française, 1999"/>
    <s v=""/>
    <n v="1999"/>
    <s v="TROI"/>
    <s v="CN"/>
    <n v="10"/>
    <x v="1"/>
  </r>
  <r>
    <n v="37504005492408"/>
    <x v="655"/>
    <s v="L'industrie du cinéma / Joëlle Farchy"/>
    <s v="Paris : PUF, 2004"/>
    <s v="Farchy, Joëlle"/>
    <n v="2004"/>
    <s v="TROI"/>
    <s v="CN"/>
    <n v="10"/>
    <x v="1"/>
  </r>
  <r>
    <n v="37504100014115"/>
    <x v="1263"/>
    <s v="Road movie, USA / Bernard Bénoliel, Jean-Baptiste Thoret"/>
    <s v="Paris : Hoëbeke, 2011"/>
    <s v="Bénoliel, Bernard 1965-...."/>
    <n v="2011"/>
    <s v="TROI"/>
    <s v="CN"/>
    <n v="10"/>
    <x v="1"/>
  </r>
  <r>
    <n v="37504100212586"/>
    <x v="1214"/>
    <s v="L'image paradoxale : fixité et mouvement / Caroline Chik ; préface de André Gaudreault"/>
    <s v="Villeneuve-d'Ascq (Nord) : Presses universitaires du Septentrion, 2011"/>
    <s v="Chik, Caroline 1976-...."/>
    <n v="2011"/>
    <s v="TROI"/>
    <s v="CN"/>
    <n v="10"/>
    <x v="2"/>
  </r>
  <r>
    <n v="37504100354222"/>
    <x v="250"/>
    <s v="Jean-Luc Godard par Jean-Luc Godard / éd. établie par Alain Bergala"/>
    <s v="Paris : &quot;Cahiers du cinéma&quot; : Éd. de l'Étoile, 1998"/>
    <s v="Godard, Jean-Luc 1930-2022 070"/>
    <n v="1998"/>
    <s v="TROI"/>
    <s v="CN"/>
    <n v="10"/>
    <x v="1"/>
  </r>
  <r>
    <n v="37504100363041"/>
    <x v="296"/>
    <s v="Kubrick / Michel Ciment ; préface Martin Scorsese"/>
    <s v="Paris : Calmann-Lévy, 2011"/>
    <s v="Ciment, Michel 1938-2023"/>
    <n v="2011"/>
    <s v="TROI"/>
    <s v="CN"/>
    <n v="10"/>
    <x v="1"/>
  </r>
  <r>
    <n v="37504100382843"/>
    <x v="1264"/>
    <s v="Les genres du cinéma / Raphaëlle Moine"/>
    <s v="Paris : Armand Colin, 2015"/>
    <s v="Moine, Raphaëlle 070"/>
    <n v="2015"/>
    <s v="TROI"/>
    <s v="CN"/>
    <n v="10"/>
    <x v="1"/>
  </r>
  <r>
    <n v="37504100648326"/>
    <x v="1265"/>
    <s v="Cinéma de seconde main : esthétique du remploi dans l'art du film et des nouveaux media / Christa Blümlinger ; traduit d"/>
    <s v="Paris : Klincksieck, 2013"/>
    <s v="Blümlinger, Christa 1963-...."/>
    <n v="2013"/>
    <s v="TROI"/>
    <s v="CN"/>
    <n v="10"/>
    <x v="2"/>
  </r>
  <r>
    <n v="37504100938735"/>
    <x v="1266"/>
    <s v="Filmer les grands ensembles : villes rêvées, villes introuvables : une histoire des représentations audiovisuelles des g"/>
    <s v="Grâne (Drôme) : Créaphis, 2014"/>
    <s v="Canteux, Camille 1975-.... 070"/>
    <n v="2014"/>
    <s v="TROI"/>
    <s v="CN"/>
    <n v="10"/>
    <x v="1"/>
  </r>
  <r>
    <n v="37504101123329"/>
    <x v="1267"/>
    <s v="Le cinéma de Roland Barthes suivi de Entretien avec Jacques Rancière / Philip Watts ; traduit de l'américain par Soph"/>
    <s v="Grenoble : De l'incidence-éditeur, 2015"/>
    <s v="Watts, Philip 1961-2013 070"/>
    <n v="2015"/>
    <s v="TROI"/>
    <s v="CN"/>
    <n v="10"/>
    <x v="2"/>
  </r>
  <r>
    <n v="37504101214789"/>
    <x v="45"/>
    <s v="Alain Resnais : arpenteur de l'imaginaire / Robert Benayoun ; préface de Antoine de Baecque"/>
    <s v="[Paris] : Ramsay, impr. 2008"/>
    <s v="Benayoun, Robert 1926-1996 070"/>
    <n v="2008"/>
    <s v="TROI"/>
    <s v="CN"/>
    <n v="10"/>
    <x v="1"/>
  </r>
  <r>
    <n v="37504101450680"/>
    <x v="1251"/>
    <s v="The James Bond archives, 007 / edited by Paul Duncan ; traduction de l'anglais Cléa Blanchard, Samuel Bréan, Blandine"/>
    <s v="Cologne (Allemagne) : Taschen, 2015"/>
    <s v=""/>
    <n v="2015"/>
    <s v="TROI"/>
    <s v="CN"/>
    <n v="10"/>
    <x v="1"/>
  </r>
  <r>
    <n v="37504101503199"/>
    <x v="717"/>
    <s v="Le cinéma d'horreur : les meilleurs films d'horreur de tous les temps / Jonathan Penner, Steven Jay Schneider ; éditio"/>
    <s v="Cologne (Allemagne) : Taschen, 2017"/>
    <s v="Penner, Jonathan 1962-.... 070"/>
    <n v="2017"/>
    <s v="TROI"/>
    <s v="CN"/>
    <n v="10"/>
    <x v="1"/>
  </r>
  <r>
    <n v="37504101511499"/>
    <x v="63"/>
    <s v="Les variations Jarmusch / études réunies par Esther Heboyan"/>
    <s v="Arras : Artois Presses Université, 2017"/>
    <s v=""/>
    <n v="2017"/>
    <s v="TROI"/>
    <s v="CN"/>
    <n v="10"/>
    <x v="1"/>
  </r>
  <r>
    <n v="37504101681581"/>
    <x v="1268"/>
    <s v="L'adaptation : des livres aux scénarios : approche interdisciplinaire des archives du cinéma français (1930-1960) / s"/>
    <s v="Bruxelles : les Impressions nouvelles, 2018"/>
    <s v=""/>
    <n v="2018"/>
    <s v="TROI"/>
    <s v="CN"/>
    <n v="10"/>
    <x v="1"/>
  </r>
  <r>
    <n v="37504101691184"/>
    <x v="1269"/>
    <s v="L'analyse des films en pratique : 31 exemples commentés d'analyse filmique / Adrienne Boutang, Hugo Clémot, Laurent Ju"/>
    <s v="Malakoff (Hauts-de-Seine) : Armand Colin, 2018"/>
    <s v=""/>
    <n v="2018"/>
    <s v="TROI"/>
    <s v="CN"/>
    <n v="10"/>
    <x v="2"/>
  </r>
  <r>
    <n v="37504101927414"/>
    <x v="1270"/>
    <s v="100 ans de cinéma japonais / préface Hirokazu Kore-Eda"/>
    <s v="Paris : La Martinière, 2018"/>
    <s v=""/>
    <n v="2018"/>
    <s v="TROI"/>
    <s v="CN"/>
    <n v="10"/>
    <x v="1"/>
  </r>
  <r>
    <n v="37504101944005"/>
    <x v="1235"/>
    <s v="L'adaptation littéraire au cinéma : formes, usages, problèmes / Francis Vanoye"/>
    <s v="Malakoff (Hauts-de-Seine) : Armand Colin, 2019"/>
    <s v="Vanoye, Francis 070"/>
    <n v="2019"/>
    <s v="TROI"/>
    <s v="CN"/>
    <n v="10"/>
    <x v="1"/>
  </r>
  <r>
    <n v="37504101944104"/>
    <x v="1271"/>
    <s v="Qu'est-ce qu'un geste politique au cinéma ? / sous la direction de Véronique Campan, Marie Martin et Sylvie Rollet"/>
    <s v="Rennes : Presses universitaires de Rennes, 2019"/>
    <s v=""/>
    <n v="2019"/>
    <s v="TROI"/>
    <s v="CN"/>
    <n v="10"/>
    <x v="2"/>
  </r>
  <r>
    <n v="37504102200712"/>
    <x v="518"/>
    <s v="Jeanne Dielman, 23 quai du commerce, 1080 Bruxelles de Chantal Akerman / Corinne Maury"/>
    <s v="Crisnée (Belgique) : Yellow now, 2020"/>
    <s v="Maury, Corinne 1968-.... 070"/>
    <n v="2020"/>
    <s v="TROI"/>
    <s v="CN"/>
    <n v="10"/>
    <x v="1"/>
  </r>
  <r>
    <n v="37504102360565"/>
    <x v="165"/>
    <s v="Abbas Kiarostami : l'oeuvre ouverte / Agnès Devictor, Jean-Michel Frodon"/>
    <s v="[Paris] : Gallimard, DL 2020"/>
    <s v="Devictor, Agnès 1971-.... 070"/>
    <n v="2020"/>
    <s v="TROI"/>
    <s v="CN"/>
    <n v="10"/>
    <x v="1"/>
  </r>
  <r>
    <n v="37504102391396"/>
    <x v="1272"/>
    <s v="Ecrits sur le cinéma (1919-1937) / Germaine Dulac ; textes réunis et présentés par Prosper Hillairet, avec une nouve"/>
    <s v="Paris : Paris expérimental, 2021"/>
    <s v="Dulac, Germaine 1882-1942 070"/>
    <n v="2021"/>
    <s v="TROI"/>
    <s v="CN"/>
    <n v="10"/>
    <x v="1"/>
  </r>
  <r>
    <n v="37504102563275"/>
    <x v="1214"/>
    <s v="L'audio-vision : son et image au cinma / Michel Chion"/>
    <s v="Malakoff : Armand Colin, DL 2021"/>
    <s v="Chion, Michel 1947-.... 070"/>
    <n v="2021"/>
    <s v="TROI"/>
    <s v="CN"/>
    <n v="10"/>
    <x v="2"/>
  </r>
  <r>
    <n v="37504102616990"/>
    <x v="43"/>
    <s v="Esthétique du montage"/>
    <s v="Malakoff : Armand Colin, 2022"/>
    <s v="Amiel, Vincent 1956-...."/>
    <n v="2022"/>
    <s v="TROI"/>
    <s v="CN"/>
    <n v="10"/>
    <x v="2"/>
  </r>
  <r>
    <n v="37504000022200"/>
    <x v="99"/>
    <s v="La vérité des images / essais, discours et entretiens / Wim Wenders ; texte français [trad. de l'allemand], Dominique Pe"/>
    <s v="Paris : l'Arche, 1992"/>
    <s v="Wenders, Wim 1945-...."/>
    <n v="1992"/>
    <s v="TROI"/>
    <s v="CN"/>
    <n v="1"/>
    <x v="1"/>
  </r>
  <r>
    <n v="37504000039857"/>
    <x v="1273"/>
    <s v="Otto Preminger / par Gérard Legrand, Jacques Lourcelles, Michel Mardore"/>
    <s v="Crisnée(Belgique) : Yellow Now Paris : Cinémathèque française, 1993"/>
    <s v="Legrand, Gérard 1927-1999"/>
    <n v="1993"/>
    <s v="TROI"/>
    <s v="CN"/>
    <n v="1"/>
    <x v="1"/>
  </r>
  <r>
    <n v="37504000049526"/>
    <x v="1186"/>
    <s v="Conversations avec Louis Malle / Philip French ; trad. de l'anglais par Martine Leroy-Battistelli"/>
    <s v="Paris : Denoël, 1993"/>
    <s v="Malle, Louis 1932-1995 070"/>
    <n v="1993"/>
    <s v="TROI"/>
    <s v="CN"/>
    <n v="1"/>
    <x v="1"/>
  </r>
  <r>
    <n v="37504000053015"/>
    <x v="448"/>
    <s v="&quot;Certains l'aiment chaud&quot;, Billy Wilder / étude critique par Pierre Jenn"/>
    <s v="Paris : Nathan, 1993"/>
    <s v="Jenn, Pierre 1947-1993 070"/>
    <n v="1993"/>
    <s v="TROI"/>
    <s v="CN"/>
    <n v="1"/>
    <x v="1"/>
  </r>
  <r>
    <n v="37504000056885"/>
    <x v="677"/>
    <s v="Faire l'histoire du cinéma : les modèles américains / Robert C. Allen, Douglas Gomery ; trad., Jacques Lévy ; préf."/>
    <s v="Paris : Nathan, 1993"/>
    <s v="Allen, Robert Clyde 1950-.... 070"/>
    <n v="1993"/>
    <s v="TROI"/>
    <s v="CN"/>
    <n v="1"/>
    <x v="3"/>
  </r>
  <r>
    <n v="37504000057206"/>
    <x v="1274"/>
    <s v="Inside the film factory : new approaches to Russian and Soviet cinema / ed. by Richard Taylor and Ian Christie"/>
    <s v="London New York : Routledge, 1991"/>
    <s v=""/>
    <n v="1991"/>
    <s v="TROI"/>
    <s v="CN"/>
    <n v="1"/>
    <x v="1"/>
  </r>
  <r>
    <n v="37504000064848"/>
    <x v="252"/>
    <s v="Man Hunt de Fritz Lang / par Bernard Eisenschitz ; avec la participation de Jean Douchet"/>
    <s v="Crisnée (Belgique) : Yellow Now, 1992"/>
    <s v="Eisenschitz, Bernard 1944-...."/>
    <n v="1992"/>
    <s v="TROI"/>
    <s v="CN"/>
    <n v="1"/>
    <x v="1"/>
  </r>
  <r>
    <n v="37504000080885"/>
    <x v="82"/>
    <s v="&quot;India song&quot;, Marguerite Duras / Madeleine Borgomano"/>
    <s v="Limonest : l'Interdisciplinaire, 1990"/>
    <s v="Borgomano, Madeleine 1933-2009 070"/>
    <n v="1990"/>
    <s v="TROI"/>
    <s v="CN"/>
    <n v="1"/>
    <x v="1"/>
  </r>
  <r>
    <n v="37504000098010"/>
    <x v="1275"/>
    <s v="La Warner bros / Jean-Pierre Coursodon"/>
    <s v="Paris : Centre Georges Pompidou, 1991"/>
    <s v="Coursodon, Jean-Pierre 1935-2020 070"/>
    <n v="1991"/>
    <s v="TROI"/>
    <s v="CN"/>
    <n v="1"/>
    <x v="1"/>
  </r>
  <r>
    <n v="37504000144558"/>
    <x v="1276"/>
    <s v="Un cinéma musclé : le surhomme dans le cinéma muet italien (1913-1926) / Monica Dall'Asta ; préface de Antonio Costa ; t"/>
    <s v="Crisnée (Belgique) : Yellow Now, 1992"/>
    <s v="Dall'Asta, Monica 1962-...."/>
    <n v="1992"/>
    <s v="TROI"/>
    <s v="CN"/>
    <n v="1"/>
    <x v="4"/>
  </r>
  <r>
    <n v="37504000145688"/>
    <x v="847"/>
    <s v="Théâtres au cinéma : du 1 au 20 avril 1992 à Bobigny : troisième édition"/>
    <s v="Bobigny : Maison de la Culture, 1992"/>
    <s v="Maison de la culture Bobigny"/>
    <n v="1992"/>
    <s v="TROI"/>
    <s v="CN"/>
    <n v="1"/>
    <x v="1"/>
  </r>
  <r>
    <n v="37504000188928"/>
    <x v="1277"/>
    <s v="Les Offices du cinéma éducateur et la survivance du muet : 1925-1940 / Raymond Bordes, Charles Perrin"/>
    <s v="Lyon : Presses universitaires de Lyon, 1992"/>
    <s v="Borde, Raymond 1920-2004"/>
    <n v="1990"/>
    <s v="TROI"/>
    <s v="CN"/>
    <n v="1"/>
    <x v="0"/>
  </r>
  <r>
    <n v="37504000196525"/>
    <x v="1278"/>
    <s v="Production cinématographique et parti unique : l'exemple du Congo / Sébastien Kamba"/>
    <s v="Paris : l'Harmattan, 1992"/>
    <s v="Kamba, Sébastien 1941-.... 070"/>
    <n v="1992"/>
    <s v="TROI"/>
    <s v="CN"/>
    <n v="1"/>
    <x v="1"/>
  </r>
  <r>
    <n v="37504000208841"/>
    <x v="351"/>
    <s v="Bonjour cinéma / Jean Epstein"/>
    <s v="Montrouge : Maeght, 1993"/>
    <s v="Epstein, Jean 1897-1953"/>
    <m/>
    <s v="TROI"/>
    <s v="CN"/>
    <n v="1"/>
    <x v="1"/>
  </r>
  <r>
    <n v="37504000215937"/>
    <x v="1279"/>
    <s v="Leonid Trauberg et l'excentrisme : les débuts de la Fabrique de l'acteur excentrique, 1921-1925 / sous la dir. de Natali"/>
    <s v="Crisnée : Yellow now : STUC, 1993"/>
    <s v=""/>
    <n v="1993"/>
    <s v="TROI"/>
    <s v="CN"/>
    <n v="1"/>
    <x v="1"/>
  </r>
  <r>
    <n v="37504000228831"/>
    <x v="156"/>
    <s v="Ciné-journal : un nouveau cinéma américain : 1959-1971 / Jonas Mekas ; trad. de l'anglais et préf. par Dominique Nog"/>
    <s v="Paris : Ed. Paris expérimental, 1992"/>
    <s v="Mekas, Jonas 1922-2019"/>
    <n v="1992"/>
    <s v="TROI"/>
    <s v="CN"/>
    <n v="1"/>
    <x v="1"/>
  </r>
  <r>
    <n v="37504000229383"/>
    <x v="8"/>
    <s v="Le roman d'Angelo / Luchino Visconti ; trad. de l'italien par René de Ceccatty"/>
    <s v="[Paris] : Gallimard, 1993"/>
    <s v="Visconti, Luchino 1906-1976 070"/>
    <n v="1993"/>
    <s v="TROI"/>
    <s v="CN"/>
    <n v="1"/>
    <x v="1"/>
  </r>
  <r>
    <n v="37504000232221"/>
    <x v="1280"/>
    <s v="Sacha Guitry, cinéaste / un ouvrage coordonné par Philippe Arnaud"/>
    <s v="Locarno : Festival international du film Crisnée : Yellow Now, 1993"/>
    <s v=""/>
    <n v="1993"/>
    <s v="TROI"/>
    <s v="CN"/>
    <n v="1"/>
    <x v="1"/>
  </r>
  <r>
    <n v="37504000252054"/>
    <x v="1281"/>
    <s v="Le spectateur nocturne : les écrivains au cinéma : une anthologie / [réunie par] Jérôme Prieur"/>
    <s v="Paris : Cahiers du cinéma, 1993"/>
    <s v=""/>
    <n v="1993"/>
    <s v="TROI"/>
    <s v="CN"/>
    <n v="1"/>
    <x v="1"/>
  </r>
  <r>
    <n v="37504000252427"/>
    <x v="1282"/>
    <s v="Et tout le reste est folie : mémoires / Billy Wilder ; [avec la collab.de] Helmut Karasek ; trad. de l'allemand par Jean"/>
    <s v="Paris : R. Laffont, 1993"/>
    <s v="Wilder, Billy 1906-2002"/>
    <n v="1993"/>
    <s v="TROI"/>
    <s v="CN"/>
    <n v="1"/>
    <x v="1"/>
  </r>
  <r>
    <n v="37504000267250"/>
    <x v="1038"/>
    <s v="Cinéma en liberté : la Quinzaine des réalisateurs à Cannes / textes et photos rassemblés par Pierre-Henri Deleau ;"/>
    <s v="Paris : Ed. de La Martinière, 1994"/>
    <s v=""/>
    <n v="1993"/>
    <s v="TROI"/>
    <s v="CN"/>
    <n v="1"/>
    <x v="1"/>
  </r>
  <r>
    <n v="37504000271005"/>
    <x v="1283"/>
    <s v="Louise Brooks / Barry Paris ; trad. de l'américain par Aline Weill"/>
    <s v="Paris : Presses universitaires de France, 1993"/>
    <s v="Paris, Barry 1948-...."/>
    <n v="1993"/>
    <s v="TROI"/>
    <s v="CN"/>
    <n v="1"/>
    <x v="1"/>
  </r>
  <r>
    <n v="37504000271088"/>
    <x v="1284"/>
    <s v="Amis américains : entretiens avec les grands auteurs d'Hollywood / Bertrand Tavernier"/>
    <s v="Arles : Actes Sud Lyon : Institut Lumière, 1993"/>
    <s v="Tavernier, Bertrand 1941-2021 070"/>
    <n v="1993"/>
    <s v="TROI"/>
    <s v="CN"/>
    <n v="1"/>
    <x v="1"/>
  </r>
  <r>
    <n v="37504000284859"/>
    <x v="894"/>
    <s v="The baby of Mâcon / Peter Greenaway ; trad., Christophe Marchand-Kiss"/>
    <s v="Paris : Dis voir, 1994"/>
    <s v="Greenaway, Peter 1942-.... 070"/>
    <n v="1994"/>
    <s v="TROI"/>
    <s v="CN"/>
    <n v="1"/>
    <x v="1"/>
  </r>
  <r>
    <n v="37504000284883"/>
    <x v="1285"/>
    <s v="Mission : impossible / Alain Carrazé, Martin Winckler ; avec des témoignages exclusifs de Barbara Bain, Peter Graves, Ma"/>
    <s v="Paris : Huitième art, 1993"/>
    <s v="Carrazé, Alain"/>
    <n v="1993"/>
    <s v="TROI"/>
    <s v="CN"/>
    <n v="1"/>
    <x v="1"/>
  </r>
  <r>
    <n v="37504000312676"/>
    <x v="1286"/>
    <s v="Visions urbaines : villes d'Europe à l'écran ; sous la dir. de François Niney ; textes de François, Jean-Michel Bouh"/>
    <s v="Paris : Ed. du Centre Georges Pompidou, 1994"/>
    <s v=""/>
    <n v="1994"/>
    <s v="TROI"/>
    <s v="CN"/>
    <n v="1"/>
    <x v="1"/>
  </r>
  <r>
    <n v="37504000352250"/>
    <x v="1287"/>
    <s v="Du visage au cinéma / Jacques Aumont"/>
    <s v="Paris : Éd. de l'Étoile-&quot;Cahiers du cinéma&quot;, 1992"/>
    <s v="Aumont, Jacques 1942-...."/>
    <n v="1992"/>
    <s v="TROI"/>
    <s v="CN"/>
    <n v="1"/>
    <x v="1"/>
  </r>
  <r>
    <n v="37504000392553"/>
    <x v="1127"/>
    <s v="Les scénaristes français : avec un dictionnaire de 1200 noms / dossier réuni par René Prédal Dictionnaire / Valérie Vill"/>
    <s v="Condé-sur-Noireau : Corlet [Paris] : &quot;Télérama&quot; [Le Havre] : ACOR [Association des cinémas de l'Ouest pour la recherche]"/>
    <s v=""/>
    <n v="1991"/>
    <s v="TROI"/>
    <s v="CN"/>
    <n v="1"/>
    <x v="1"/>
  </r>
  <r>
    <n v="37504000392561"/>
    <x v="1288"/>
    <s v="Le remake et l'adaptation / réuni par Michel Serceau, avec le concours de Daniel Protopopoff"/>
    <s v="Condé sur Noireau : Corlet : Télérama, 1989"/>
    <s v=""/>
    <n v="1989"/>
    <s v="TROI"/>
    <s v="CN"/>
    <n v="1"/>
    <x v="1"/>
  </r>
  <r>
    <n v="37504000397891"/>
    <x v="651"/>
    <s v="Formes de l'impermanence : le style de Yasujiro Ozu / Youssef Ishaghpour"/>
    <s v="Crisnée : Yellow Now, 1994"/>
    <s v="Ishaghpour, Youssef 1940-2021"/>
    <n v="1994"/>
    <s v="TROI"/>
    <s v="CN"/>
    <n v="1"/>
    <x v="1"/>
  </r>
  <r>
    <n v="37504000403228"/>
    <x v="1289"/>
    <s v="El cine español contemporaneo / Emilio C. García Fernández ; con la colab. de Sergio Navarro Arriola"/>
    <s v="Barcelona : Centro de investigaciones literarias españolas e hispanoamericanas, 1992"/>
    <s v="Garcia Fernandez, Emilio Carlos 1953-...."/>
    <n v="1992"/>
    <s v="TROI"/>
    <s v="CN"/>
    <n v="1"/>
    <x v="1"/>
  </r>
  <r>
    <n v="37504000438687"/>
    <x v="1290"/>
    <s v="Le Cinéma italien : de &quot; La Prise de Rome &quot;, 1905 à &quot; Rome, ville ouverte &quot;, 1945 / textes d'Aldo Bernardini, Pietro B"/>
    <s v="Paris : Centre Georges Pompidou, 1986"/>
    <s v=""/>
    <n v="1986"/>
    <s v="TROI"/>
    <s v="CN"/>
    <n v="1"/>
    <x v="4"/>
  </r>
  <r>
    <n v="37504000444248"/>
    <x v="1291"/>
    <s v="Pour une contre-histoire du cinéma : essai / Francis Lacassin ; préf. de Raymond Chirat"/>
    <s v="Arles : Actes sud Lyon : Institut Lumière, 1994"/>
    <s v="Lacassin, Francis 1931-2008 070"/>
    <n v="1994"/>
    <s v="TROI"/>
    <s v="CN"/>
    <n v="1"/>
    <x v="3"/>
  </r>
  <r>
    <n v="37504000444875"/>
    <x v="1292"/>
    <s v="Ecrits : (1917- 1934) / Lev Kouléchov ; ed. établie par François Albera, Ekaterina Khokhlova et Valérie Posener"/>
    <s v="Lausanne : L'Age d'Homme, 1994"/>
    <s v="Kulešov, Lev Vladimirovič 1899-1970"/>
    <m/>
    <s v="TROI"/>
    <s v="CN"/>
    <n v="1"/>
    <x v="1"/>
  </r>
  <r>
    <n v="37504000454825"/>
    <x v="243"/>
    <s v="Moi, Fellini : treize ans de confidences / [recueillies par] Charlotte Chandler ; trad. de l'américain par Annick Grange"/>
    <s v="Paris : R. Laffont, 1994"/>
    <s v="Fellini, Federico 1920-1993"/>
    <n v="1994"/>
    <s v="TROI"/>
    <s v="CN"/>
    <n v="1"/>
    <x v="1"/>
  </r>
  <r>
    <n v="37504000455012"/>
    <x v="1293"/>
    <s v="&quot;Traité de bave et d'éternité&quot; de Isidore Isou / Frédérique Devaux"/>
    <s v="Crisnée : Yellow Now, 1994"/>
    <s v="Devaux Yahi, Frédérique 1956-...."/>
    <n v="1994"/>
    <s v="TROI"/>
    <s v="CN"/>
    <n v="1"/>
    <x v="1"/>
  </r>
  <r>
    <n v="37504000456184"/>
    <x v="276"/>
    <s v="Histoire générale du cinéma / Georges Sadoul"/>
    <s v="Paris : Denoël, 1973"/>
    <s v="Sadoul, Georges 1904-1967"/>
    <n v="1970"/>
    <s v="TROI"/>
    <s v="CN"/>
    <n v="1"/>
    <x v="3"/>
  </r>
  <r>
    <n v="37504000458446"/>
    <x v="628"/>
    <s v="Les cinémas de Paris : 1945-1995 / Délégation à l'action artistique de la Ville de Paris ; [texte par] Virginie Cham"/>
    <s v="Paris : Délégation à l'action artistique, 1995"/>
    <s v="Paris  Délégation à l'action artistique 070"/>
    <n v="1995"/>
    <s v="TROI"/>
    <s v="CN"/>
    <n v="1"/>
    <x v="0"/>
  </r>
  <r>
    <n v="37504000459840"/>
    <x v="1294"/>
    <s v="C'est toi qui as traduit çà? : petite approche insolite du cinéma italien / Marie-Claire Solleville ; avant-propos d'Ett"/>
    <s v="Annecy : Rencontres du cinéma italien, 1994"/>
    <s v="Solleville, Marie-Claire 1927-1991"/>
    <n v="1994"/>
    <s v="TROI"/>
    <s v="CN"/>
    <n v="1"/>
    <x v="4"/>
  </r>
  <r>
    <n v="37504000462513"/>
    <x v="941"/>
    <s v="Exégèse du film : soixante années en cinéma, 1934-1994 / Henri Agel ; dialogue avec Philippe Roger"/>
    <s v="Lyon : Aléas, 1994"/>
    <s v="Agel, Henri 1911-2008 070"/>
    <n v="1994"/>
    <s v="TROI"/>
    <s v="CN"/>
    <n v="1"/>
    <x v="1"/>
  </r>
  <r>
    <n v="37504000462752"/>
    <x v="1295"/>
    <s v="Les animaux du cinéma : les chiens / Jacqueline Cartier, Gilles Gressard"/>
    <s v="Chapelle-sur-Moudon : Ed. Ketty et Alexandre, 1994"/>
    <s v="Cartier, Jacqueline 1922-2017"/>
    <n v="1994"/>
    <s v="TROI"/>
    <s v="CN"/>
    <n v="1"/>
    <x v="1"/>
  </r>
  <r>
    <n v="37504000463164"/>
    <x v="683"/>
    <s v="Les premières feuilles de la marguerite : affiches Gaumont, 1905-1914 / présentées par Jean-Louis Capitaine"/>
    <s v="[Paris] : Gallimard, 1994"/>
    <s v=""/>
    <n v="1994"/>
    <s v="TROI"/>
    <s v="CN"/>
    <n v="1"/>
    <x v="0"/>
  </r>
  <r>
    <n v="37504000465813"/>
    <x v="1296"/>
    <s v="L'histoire du &quot;Grand bleu&quot; / Luc Besson"/>
    <s v="[Mennecy] : Intervista, 1994"/>
    <s v="Besson, Luc 1959-.... 070"/>
    <n v="1994"/>
    <s v="TROI"/>
    <s v="CN"/>
    <n v="1"/>
    <x v="1"/>
  </r>
  <r>
    <n v="37504000466589"/>
    <x v="1297"/>
    <s v="Paris grand-écran : splendeur des salles obscures, 1895-1945 / [Musée Carnavalet ; sous la dir. de Renée Davray-Pieko"/>
    <s v="Paris : Paris musées, 1994"/>
    <s v="Musée Carnavalet Paris 070"/>
    <n v="1994"/>
    <s v="TROI"/>
    <s v="CN"/>
    <n v="1"/>
    <x v="0"/>
  </r>
  <r>
    <n v="37504000473072"/>
    <x v="845"/>
    <s v="Œuvres cinématographiques complètes : 1952-1978 / Guy Debord"/>
    <s v="[Paris] : Gallimard, 1994"/>
    <s v="Debord, Guy 1931-1994 070"/>
    <n v="1994"/>
    <s v="TROI"/>
    <s v="CN"/>
    <n v="1"/>
    <x v="1"/>
  </r>
  <r>
    <n v="37504000483329"/>
    <x v="290"/>
    <s v="Wim Wenders / présenté par Michel Estève ; avec des textes de Barthélemy Amengual, Jean-François Boulin, Frank Curo"/>
    <s v="Paris : Lettres modernes, 1994"/>
    <s v=""/>
    <n v="1994"/>
    <s v="TROI"/>
    <s v="CN"/>
    <n v="1"/>
    <x v="1"/>
  </r>
  <r>
    <n v="37504000495992"/>
    <x v="1298"/>
    <s v="Vers une théorie de l'acteur / colloque Lev Kouléchov, [Lausanne, décembre 1990] ; sous la dir. de François Albéra"/>
    <s v="Lausanne : L'Age d'Homme, 1994"/>
    <s v="Colloque Lev Kouléchov 1990 Lausanne, Suisse 1990 Lausanne"/>
    <m/>
    <s v="TROI"/>
    <s v="CN"/>
    <n v="1"/>
    <x v="1"/>
  </r>
  <r>
    <n v="37504000525236"/>
    <x v="1299"/>
    <s v="Reclams Lexikon des deutschen Films / hrsg. von Thomas Kramer"/>
    <s v="Stuttgart : Reclam, 1995"/>
    <s v=""/>
    <n v="1995"/>
    <s v="TROI"/>
    <s v="CN"/>
    <n v="1"/>
    <x v="1"/>
  </r>
  <r>
    <n v="37504000527174"/>
    <x v="1300"/>
    <s v="Anthologie du cinéma invisible : 100 scénarios pour 100 ans de cinéma / Christian Janicot"/>
    <s v="Paris : Jean-Michel Place : Arte, 1995"/>
    <s v="Janicot, Christian"/>
    <n v="1995"/>
    <s v="TROI"/>
    <s v="CN"/>
    <n v="1"/>
    <x v="3"/>
  </r>
  <r>
    <n v="37504000530707"/>
    <x v="1301"/>
    <s v="L'émotion culturelle / Daniel Toscan du Plantier ; préf. de Catherine Clément"/>
    <s v="Paris : Flammarion, 1995"/>
    <s v="Toscan du Plantier, Daniel 1941-2003"/>
    <n v="1995"/>
    <s v="TROI"/>
    <s v="CN"/>
    <n v="1"/>
    <x v="1"/>
  </r>
  <r>
    <n v="37504000534915"/>
    <x v="1302"/>
    <s v="Directory of spanish and portuguese film-makers and films / complied and edited by Rafael de España"/>
    <s v="Trowbridge : Flicks Books, 1994"/>
    <s v=""/>
    <n v="1994"/>
    <s v="TROI"/>
    <s v="CN"/>
    <n v="1"/>
    <x v="1"/>
  </r>
  <r>
    <n v="37504000534923"/>
    <x v="1303"/>
    <s v="Encyclopaedia of Indian Cinema / Ashish Rajadhyaksha, Paul Willemen"/>
    <s v="London : B.F.I. New Delhi : Oxford University press, 1994"/>
    <s v="Rajadhyaksha, Ashish"/>
    <n v="1994"/>
    <s v="TROI"/>
    <s v="CN"/>
    <n v="1"/>
    <x v="1"/>
  </r>
  <r>
    <n v="37504000537595"/>
    <x v="1304"/>
    <s v="La modernité cinématographique en question Le cinéma muet des années parlantes : conférences / du Collège d'histoi"/>
    <s v="Paris : Cinémathèque française, 1992"/>
    <s v="Collège d'histoire de l'art cinématographique Paris 01 1992"/>
    <n v="1992"/>
    <s v="TROI"/>
    <s v="CN"/>
    <n v="1"/>
    <x v="3"/>
  </r>
  <r>
    <n v="37504000537603"/>
    <x v="1304"/>
    <s v="Les cinéastes en exil : exilés, immigrés: les cinéastes &quot;déplacés&quot; : conférences / du Collège d'histoire de l'ar"/>
    <s v="Paris : Cinémathèque française, 1992"/>
    <s v="Collège d'histoire de l'art cinématographique Paris 02 1992"/>
    <n v="1992"/>
    <s v="TROI"/>
    <s v="CN"/>
    <n v="1"/>
    <x v="3"/>
  </r>
  <r>
    <n v="37504000537652"/>
    <x v="1304"/>
    <s v="Le naturalisme au cinéma : conférences / du Collège d'histoire de l'art cinématographique ; [textes de] Jean Douchet"/>
    <s v="Paris : Cinémathèque française, 1994"/>
    <s v="Collège d'histoire de l'art cinématographique Paris 07 1994"/>
    <n v="1994"/>
    <s v="TROI"/>
    <s v="CN"/>
    <n v="1"/>
    <x v="3"/>
  </r>
  <r>
    <n v="37504000538486"/>
    <x v="1305"/>
    <s v="Rouben Mamoulian : la galerie des doubles / Pierre Berthomieu"/>
    <s v="Liège : Editions du CEFAL, 1995"/>
    <s v="Berthomieu, Pierre 1969-...."/>
    <n v="1995"/>
    <s v="TROI"/>
    <s v="CN"/>
    <n v="1"/>
    <x v="1"/>
  </r>
  <r>
    <n v="37504000542793"/>
    <x v="399"/>
    <s v="Kazan par Kazan : entretiens avec Michel Ciment"/>
    <s v="Paris : Ramsay, 1985"/>
    <s v="Kazan, Elia 1909-2003 070"/>
    <n v="1985"/>
    <s v="TROI"/>
    <s v="CN"/>
    <n v="1"/>
    <x v="1"/>
  </r>
  <r>
    <n v="37504000551414"/>
    <x v="1306"/>
    <s v="A history of narrative film / David A. Cook"/>
    <s v="New York, N.Y. London : Norton, 1990"/>
    <s v="Cook, David A. 1945-...."/>
    <n v="1990"/>
    <s v="TROI"/>
    <s v="CN"/>
    <n v="1"/>
    <x v="3"/>
  </r>
  <r>
    <n v="37504000576924"/>
    <x v="1307"/>
    <s v="The complete films of James Cagney / by Homer Dickens"/>
    <s v="New York, N.Y. : Citadel Press, 1993"/>
    <s v="Dickens, Homer"/>
    <n v="1993"/>
    <s v="TROI"/>
    <s v="CN"/>
    <n v="1"/>
    <x v="1"/>
  </r>
  <r>
    <n v="37504000581130"/>
    <x v="814"/>
    <s v="Merveilleux, fantastique et science-fiction à la télévision française / Jacques Badou, Jean-Jacques Schleret"/>
    <s v="Paris : INA : Huitième art, 1995"/>
    <s v="Baudou, Jacques 1946-...."/>
    <n v="1995"/>
    <s v="TROI"/>
    <s v="CN"/>
    <n v="1"/>
    <x v="1"/>
  </r>
  <r>
    <n v="37504000581718"/>
    <x v="546"/>
    <s v="La Ciotat, pays de Lumière : berceau du cinéma / François Billard"/>
    <s v="Castelnau-le-Lez (Hérault) : Climats, 1995"/>
    <s v="Billard, François"/>
    <n v="1995"/>
    <s v="TROI"/>
    <s v="CN"/>
    <n v="1"/>
    <x v="1"/>
  </r>
  <r>
    <n v="37504000596534"/>
    <x v="1308"/>
    <s v="Un diccionario de films argentinos / por Raùl Manrupe y María Alejandra Portela"/>
    <s v="Buenos Aires : Corregidor, 1995"/>
    <s v="Manrupe, Raúl"/>
    <n v="1995"/>
    <s v="TROI"/>
    <s v="CN"/>
    <n v="1"/>
    <x v="1"/>
  </r>
  <r>
    <n v="37504000604783"/>
    <x v="1309"/>
    <s v="Cent ans d'aller au cinéma : le spectacle cinématographique aux États-Unis, 1896-1995 / sous la dir. de Francis Bordat e"/>
    <s v="Rennes : Presses universitaires de Rennes, 1995"/>
    <s v=""/>
    <n v="1995"/>
    <s v="TROI"/>
    <s v="CN"/>
    <n v="1"/>
    <x v="1"/>
  </r>
  <r>
    <n v="37504000607505"/>
    <x v="1310"/>
    <s v="Trente ans de cinéma suisse : 1965-1995 / Freddy Buache"/>
    <s v="Paris : Centre Georges Pompidou, 1995"/>
    <s v="Buache, Freddy 1924-2019 070"/>
    <n v="1995"/>
    <s v="TROI"/>
    <s v="CN"/>
    <n v="1"/>
    <x v="1"/>
  </r>
  <r>
    <n v="37504000614329"/>
    <x v="865"/>
    <s v="Chronique d'Anna Magdalena Bach / Danièle Huillet, Jean-Marie Straub"/>
    <s v="Toulouse : Ombres, 1996"/>
    <s v="Straub, Jean-Marie 1933-2022"/>
    <n v="1996"/>
    <s v="TROI"/>
    <s v="CN"/>
    <n v="1"/>
    <x v="1"/>
  </r>
  <r>
    <n v="37504000624419"/>
    <x v="1311"/>
    <s v="Réalisme socialiste et cinéma : le cinéma stalinien : 1928-1941 / Éric Schmulevitch"/>
    <s v="Paris : Éd. l'Harmattan, 1996"/>
    <s v="Schmulévitch, Éric 070"/>
    <n v="1996"/>
    <s v="TROI"/>
    <s v="CN"/>
    <n v="1"/>
    <x v="1"/>
  </r>
  <r>
    <n v="37504000627214"/>
    <x v="1304"/>
    <s v="L'invention de la figure humaine : le cinéma, l'humain et l'inhumain / sous la dir. de Jacques Aumont"/>
    <s v="[Paris] : Cinémathèque française, 1995"/>
    <s v=""/>
    <n v="1995"/>
    <s v="TROI"/>
    <s v="CN"/>
    <n v="1"/>
    <x v="3"/>
  </r>
  <r>
    <n v="37504000629103"/>
    <x v="1312"/>
    <s v="Ces dessins qui bougent : 1892-1992 : cent ans de cinéma d'animation / René Laloux"/>
    <s v="Paris : Dreamland, 1996"/>
    <s v="Laloux, René 1929-2004"/>
    <n v="1996"/>
    <s v="TROI"/>
    <s v="CN"/>
    <n v="1"/>
    <x v="1"/>
  </r>
  <r>
    <n v="37504000637155"/>
    <x v="1285"/>
    <s v="Les grandes séries américaines de 1970 à nos jours / Alain Carrazé, Jean-Jacques Schleret ; avec la participation de Jac"/>
    <s v="Paris : Huitième art, 1996"/>
    <s v="Carrazé, Alain"/>
    <n v="1996"/>
    <s v="TROI"/>
    <s v="CN"/>
    <n v="1"/>
    <x v="1"/>
  </r>
  <r>
    <n v="37504000639623"/>
    <x v="1313"/>
    <s v="L'usine aux images / Ricciotto Canudo ; éd. intégrale établie par Jean-Paul Morel ; présentation et annexes, Jean-Pa"/>
    <s v="[Paris] : Séguier : Arte, 1995"/>
    <s v="Canudo, Ricciotto 1877-1923 070"/>
    <n v="1995"/>
    <s v="TROI"/>
    <s v="CN"/>
    <n v="1"/>
    <x v="2"/>
  </r>
  <r>
    <n v="37504000640761"/>
    <x v="1314"/>
    <s v="Hollywood village : naissance des studios de Californie / Robert Florey"/>
    <s v="Paris : Pygmalion, 1986"/>
    <s v="Florey, Robert 1900-1979 070"/>
    <n v="1986"/>
    <s v="TROI"/>
    <s v="CN"/>
    <n v="1"/>
    <x v="1"/>
  </r>
  <r>
    <n v="37504000642213"/>
    <x v="1315"/>
    <s v="Paul Grimault / Jean-Pierre Pagliano"/>
    <s v="Paris : Dreamland, 1996"/>
    <s v="Pagliano, Jean-Pierre 1943-...."/>
    <n v="1996"/>
    <s v="TROI"/>
    <s v="CN"/>
    <n v="1"/>
    <x v="1"/>
  </r>
  <r>
    <n v="37504000644094"/>
    <x v="1316"/>
    <s v="Un homme de joie : dialogue / Yves Robert , Jérôme Tonnerre"/>
    <s v="Paris : Flammarion, 1996"/>
    <s v="Robert, Yves 1920-2002"/>
    <n v="1996"/>
    <s v="TROI"/>
    <s v="CN"/>
    <n v="1"/>
    <x v="1"/>
  </r>
  <r>
    <n v="37504000653681"/>
    <x v="191"/>
    <s v="Littérature et cinéma / Jeanne-Marie Clerc,..."/>
    <s v="[Paris] : Nathan, 1993"/>
    <s v="Clerc, Jeanne-Marie 1941-.... 070"/>
    <n v="1993"/>
    <s v="TROI"/>
    <s v="CN"/>
    <n v="1"/>
    <x v="2"/>
  </r>
  <r>
    <n v="37504000666188"/>
    <x v="1317"/>
    <s v="L'avant-garde autrichienne au cinéma, 1955-1993 : [catalogue] / [éd. par Jean-Michel Bouhours]"/>
    <s v="Paris : Ed. du Centre Pompidou, 1996"/>
    <s v=""/>
    <n v="1996"/>
    <s v="TROI"/>
    <s v="CN"/>
    <n v="1"/>
    <x v="1"/>
  </r>
  <r>
    <n v="37504000674752"/>
    <x v="1318"/>
    <s v="The British cinema source book : BFI archive viewing copies and library materials / ed. by Elaine Burrows ; with Janet M"/>
    <s v="London : BFI, 1995"/>
    <s v=""/>
    <n v="1995"/>
    <s v="TROI"/>
    <s v="CN"/>
    <n v="1"/>
    <x v="1"/>
  </r>
  <r>
    <n v="37504000676211"/>
    <x v="1319"/>
    <s v="Dialogues théoriques avec Maya Deren : du cinéma expérimental au film ethnographique / Alain-Alcide Sudre"/>
    <s v="Paris : Ed. du Centre Pompidou : L'Harmattan, 1996"/>
    <s v="Sudre, Alain-Alcide 1940-...."/>
    <n v="1996"/>
    <s v="TROI"/>
    <s v="CN"/>
    <n v="1"/>
    <x v="1"/>
  </r>
  <r>
    <n v="37504000692630"/>
    <x v="1320"/>
    <s v="Ces films que nous ne verrons jamais / Alain Weber"/>
    <s v="Paris : Éd. l'Harmattan, 1995"/>
    <s v="Weber, Alain 1930-2013 070"/>
    <n v="1995"/>
    <s v="TROI"/>
    <s v="CN"/>
    <n v="1"/>
    <x v="3"/>
  </r>
  <r>
    <n v="37504000707511"/>
    <x v="1321"/>
    <s v="Réflexions sur mon métier / Carl Th. Dreyer ; préf. de Charles Tesson"/>
    <s v="Paris : Cahiers du cinéma, 1997"/>
    <s v="Dreyer, Carl Theodor 1889-1968"/>
    <n v="1997"/>
    <s v="TROI"/>
    <s v="CN"/>
    <n v="1"/>
    <x v="1"/>
  </r>
  <r>
    <n v="37504000719458"/>
    <x v="1322"/>
    <s v="British film studios : an illustrated history / Patricia Warren ; foreword by Sir Sydney W. Samuelson"/>
    <s v="London : B.T. Batsford, 1995"/>
    <s v="Warren, Patricia"/>
    <n v="1995"/>
    <s v="TROI"/>
    <s v="CN"/>
    <n v="1"/>
    <x v="1"/>
  </r>
  <r>
    <n v="37504000723823"/>
    <x v="837"/>
    <s v="Breaking the waves / écrit et réalisé par Lars von Trier ; trad. de l'anglais par Serge Grünberg"/>
    <s v="Paris : Cahiers du cinéma, 1996"/>
    <s v="Trier, Lars von 1956-...."/>
    <n v="1996"/>
    <s v="TROI"/>
    <s v="CN"/>
    <n v="1"/>
    <x v="1"/>
  </r>
  <r>
    <n v="37504000727113"/>
    <x v="1323"/>
    <s v="Regards sur le cinéma égyptien : 1895-1975 / Yves Thoraval ; préf. de Jean Lacouture"/>
    <s v="Paris : L'Harmattan, 1997"/>
    <s v="Thoraval, Yves 1947-2012"/>
    <n v="1996"/>
    <s v="TROI"/>
    <s v="CN"/>
    <n v="1"/>
    <x v="1"/>
  </r>
  <r>
    <n v="37504000741577"/>
    <x v="1324"/>
    <s v="Ecrits sur le cinéma suivi de Mémoires / Jacques de Baroncelli ; textes réunis et présentés par Bernard Bastide ; préf."/>
    <s v="Perpignan : Institut Jean Vigo, 1996"/>
    <s v="Baroncelli, Jacques de 1881-1951"/>
    <n v="1996"/>
    <s v="TROI"/>
    <s v="CN"/>
    <n v="1"/>
    <x v="1"/>
  </r>
  <r>
    <n v="37504000742690"/>
    <x v="628"/>
    <s v="D'un cinéma l'autre : notes sur le cinéma français des années cinquante / sous la dir. de Jean-Loup Passek ; textes"/>
    <s v="Paris : Centre Georges Pompidou, 1988"/>
    <s v=""/>
    <n v="1988"/>
    <s v="TROI"/>
    <s v="CN"/>
    <n v="1"/>
    <x v="0"/>
  </r>
  <r>
    <n v="37504000764470"/>
    <x v="1325"/>
    <s v="James Stewart : un homme quelconque dans des situations exceptionnelles / Jonathan Coe"/>
    <s v="Rome : Gremese International, 1996"/>
    <s v="Coe, Jonathan 1961-...."/>
    <n v="1996"/>
    <s v="TROI"/>
    <s v="CN"/>
    <n v="1"/>
    <x v="1"/>
  </r>
  <r>
    <n v="37504000766053"/>
    <x v="243"/>
    <s v="La strada : scénario bilingue / Federico Fellini ; préf. de Federico Fellini ; trad. de l'italien par Jean-Paul Mangan"/>
    <s v="[Paris] : Éd. du Seuil, 1996"/>
    <s v="Fellini, Federico 1920-1993 070"/>
    <n v="1996"/>
    <s v="TROI"/>
    <s v="CN"/>
    <n v="1"/>
    <x v="1"/>
  </r>
  <r>
    <n v="37504000775997"/>
    <x v="58"/>
    <s v="Le cinéma selon André Malraux : textes et propos d'André Malraux : points de vue critiques et témoignages / Denis Marion"/>
    <s v="Paris : Cahiers du cinéma, 1997"/>
    <s v="Marion, Denis 1906-2000"/>
    <n v="1996"/>
    <s v="TROI"/>
    <s v="CN"/>
    <n v="1"/>
    <x v="1"/>
  </r>
  <r>
    <n v="37504000776052"/>
    <x v="894"/>
    <s v="The pillow book / Peter Greenaway ; trad. Stephen Wright, Michèle Grangaud"/>
    <s v="Paris : Dis voir, 1996"/>
    <s v="Greenaway, Peter 1942-...."/>
    <n v="1996"/>
    <s v="TROI"/>
    <s v="CN"/>
    <n v="1"/>
    <x v="1"/>
  </r>
  <r>
    <n v="37504000786507"/>
    <x v="1326"/>
    <s v="Léo-Ernest Ouimet : l'homme aux grandes vues / Mathieu-Robert Sauvé"/>
    <s v="Montréal : XYZ, 1996"/>
    <s v="Sauvé, Mathieu-Robert 1961-...."/>
    <n v="1996"/>
    <s v="TROI"/>
    <s v="CN"/>
    <n v="1"/>
    <x v="1"/>
  </r>
  <r>
    <n v="37504000788057"/>
    <x v="1327"/>
    <s v="Marcello Mastroianni : ma dolce vita / Enzo Biagi ; trad. de l'italien par Marianne Véron"/>
    <s v="Monaco : Rocher, 1997"/>
    <s v="Mastroianni, Marcello 1924-1996"/>
    <n v="1997"/>
    <s v="TROI"/>
    <s v="CN"/>
    <n v="1"/>
    <x v="1"/>
  </r>
  <r>
    <n v="37504000832533"/>
    <x v="1328"/>
    <s v="La persistance des images : tirages, sauvegardes et restaurations dans la collection films de la Cinémathèque françai"/>
    <s v="Paris : Cinémathèque française, Musée du cinéma, 1996"/>
    <s v=""/>
    <n v="1996"/>
    <s v="TROI"/>
    <s v="CN"/>
    <n v="1"/>
    <x v="3"/>
  </r>
  <r>
    <n v="37504000868024"/>
    <x v="377"/>
    <s v="Le cinéma américain / Olivier-René Veillon"/>
    <s v="Paris : Ed. du Seuil, 1984-"/>
    <s v="Veillon, Olivier-René 1954-...."/>
    <n v="1984"/>
    <s v="TROI"/>
    <s v="CN"/>
    <n v="1"/>
    <x v="1"/>
  </r>
  <r>
    <n v="37504000868073"/>
    <x v="1183"/>
    <s v="&quot;La nuit du chasseur&quot; de Charles Laughton / Charles Tatum"/>
    <s v="Crisnée : Ed. Yellow now, 1988"/>
    <s v="Tatum, Charles"/>
    <n v="1988"/>
    <s v="TROI"/>
    <s v="CN"/>
    <n v="1"/>
    <x v="1"/>
  </r>
  <r>
    <n v="37504000868255"/>
    <x v="311"/>
    <s v="Scorsese par Scorsese / éd. établie par David Thompson et Ian Christie ; trad. de l'américain par Serge Grünberg"/>
    <s v="[Paris] : &quot;Cahiers du cinéma&quot;, 1990"/>
    <s v="Scorsese, Martin 1942-...."/>
    <n v="1990"/>
    <s v="TROI"/>
    <s v="CN"/>
    <n v="1"/>
    <x v="1"/>
  </r>
  <r>
    <n v="37504000868677"/>
    <x v="1329"/>
    <s v="Autant en emporte le vent : les coulisses du film / Aljean Harmetz"/>
    <s v="Paris : Plume, 1997"/>
    <s v="Harmetz, Aljean"/>
    <n v="1997"/>
    <s v="TROI"/>
    <s v="CN"/>
    <n v="1"/>
    <x v="1"/>
  </r>
  <r>
    <n v="37504000901684"/>
    <x v="1330"/>
    <s v="Le cinéma hongrois / catalogue conçu à l'occasion de l'exposition consacrée au cinéma hongrois par le Centre George"/>
    <s v="Paris : C.N.A.C. G.P., 1979"/>
    <s v=""/>
    <n v="1979"/>
    <s v="TROI"/>
    <s v="CN"/>
    <n v="1"/>
    <x v="1"/>
  </r>
  <r>
    <n v="37504000901718"/>
    <x v="1331"/>
    <s v="Le cinéma australien / sous la dir. de Claudine Thoridnet ; avec la collab. de Victoria Treole,... et le concours de Sco"/>
    <s v="Paris : Centre Georges Pompidou, 1991"/>
    <s v=""/>
    <n v="1991"/>
    <s v="TROI"/>
    <s v="CN"/>
    <n v="1"/>
    <x v="1"/>
  </r>
  <r>
    <n v="37504000901759"/>
    <x v="1332"/>
    <s v="Le cinéma danois / sous la dir. de Jean-Loup Passek ; textes de Maurice Drouzy et Morten Piil ; textes additionnels de"/>
    <s v="Paris : Centre national d'art et de culture Georges Pompidou, 1979"/>
    <s v=""/>
    <n v="1979"/>
    <s v="TROI"/>
    <s v="CN"/>
    <n v="1"/>
    <x v="1"/>
  </r>
  <r>
    <n v="37504000901767"/>
    <x v="379"/>
    <s v="Histoire du cinéma : art et industrie / Jean Mitry"/>
    <s v="Paris : Ed. universitaires, 1968-1980"/>
    <s v="Mitry, Jean 1903-1988"/>
    <n v="1973"/>
    <s v="TROI"/>
    <s v="CN"/>
    <n v="1"/>
    <x v="3"/>
  </r>
  <r>
    <n v="37504000901791"/>
    <x v="379"/>
    <s v="Histoire du cinéma : art et industrie / Jean Mitry"/>
    <s v="Paris : Ed. universitaires, 1968-1980"/>
    <s v="Mitry, Jean 1903-1988"/>
    <n v="1973"/>
    <s v="TROI"/>
    <s v="CN"/>
    <n v="1"/>
    <x v="3"/>
  </r>
  <r>
    <n v="37504000901817"/>
    <x v="276"/>
    <s v="Histoire générale du cinéma / Georges Sadoul"/>
    <s v="Paris : Denoël, 1973"/>
    <s v="Sadoul, Georges 1904-1967"/>
    <n v="1970"/>
    <s v="TROI"/>
    <s v="CN"/>
    <n v="1"/>
    <x v="3"/>
  </r>
  <r>
    <n v="37504000901940"/>
    <x v="1333"/>
    <s v="Champs-contrechamps : le cinéma rural en Europe / sous la dir. de Guy Hennebelle et Marcel Oms ; préf. de Marie-Claire"/>
    <s v="Paris : Centre Georges Pompidou : Ministère de l'agriculture et de la forêt, 1990"/>
    <s v=""/>
    <n v="1990"/>
    <s v="TROI"/>
    <s v="CN"/>
    <n v="1"/>
    <x v="1"/>
  </r>
  <r>
    <n v="37504000965630"/>
    <x v="1334"/>
    <s v="Cinema italiano : gli anni'60 e oltre / Lino Micciché"/>
    <s v="Venezia : Marsilio, 1995"/>
    <s v="Miccichè, Lino 1934-2004"/>
    <n v="1995"/>
    <s v="TROI"/>
    <s v="CN"/>
    <n v="1"/>
    <x v="4"/>
  </r>
  <r>
    <n v="37504000977080"/>
    <x v="1335"/>
    <s v="Fascisme et résistance dans le cinéma italien : (1922-1968) / Jean A. Gili"/>
    <s v="Paris : Minard-Lettres modernes, 1970"/>
    <s v=""/>
    <n v="1970"/>
    <s v="TROI"/>
    <s v="CN"/>
    <n v="1"/>
    <x v="4"/>
  </r>
  <r>
    <n v="37504001003845"/>
    <x v="1336"/>
    <s v="Journal intime des affaires en cours / Denis Robert, Philippe Harel ; mise en forme du script, Corinne Maury ; éd. et no"/>
    <s v="Paris : Stock, 1998"/>
    <s v="Robert, Denis 1958-...."/>
    <n v="1998"/>
    <s v="TROI"/>
    <s v="CN"/>
    <n v="1"/>
    <x v="1"/>
  </r>
  <r>
    <n v="37504001009008"/>
    <x v="250"/>
    <s v="2 x 50 ans de cinéma français : phrases (sorties d'un film) / Jean-Luc Godard, Anne-Marie Miéville"/>
    <s v="Paris : POL, 1998"/>
    <s v="Godard, Jean-Luc 1930-2022"/>
    <n v="1998"/>
    <s v="TROI"/>
    <s v="CN"/>
    <n v="1"/>
    <x v="1"/>
  </r>
  <r>
    <n v="37504001035011"/>
    <x v="42"/>
    <s v="Cinématographies : objets périphériques et mouvements annexes / Jean Louis Schefer"/>
    <s v="Paris : POL, 1998"/>
    <s v="Schefer, Jean-Louis 1938-2022"/>
    <n v="1998"/>
    <s v="TROI"/>
    <s v="CN"/>
    <n v="1"/>
    <x v="2"/>
  </r>
  <r>
    <n v="37504001037579"/>
    <x v="1337"/>
    <s v="The Big Lebowski : scénario bilingue / Ethan et Joel Coen ; trad. Richard MacCarthy et Olivier Peyon"/>
    <s v="Paris : Cahiers du cinéma, 1998"/>
    <s v="Coen, Ethan 1957-...."/>
    <n v="1998"/>
    <s v="TROI"/>
    <s v="CN"/>
    <n v="1"/>
    <x v="1"/>
  </r>
  <r>
    <n v="37504001043270"/>
    <x v="1338"/>
    <s v="L'invention de la scène américaine : cinéma et paysage / Jean Mottet"/>
    <s v="Paris : L'Harmattan, 1998"/>
    <s v="Mottet, Jean 1942-...."/>
    <n v="1998"/>
    <s v="TROI"/>
    <s v="CN"/>
    <n v="1"/>
    <x v="1"/>
  </r>
  <r>
    <n v="37504001068103"/>
    <x v="1339"/>
    <s v="Les cinémas de l'Inde / Yves Thoraval"/>
    <s v="Paris : L'Harmattan, 1998"/>
    <s v="Thoraval, Yves 1947-2012"/>
    <n v="1998"/>
    <s v="TROI"/>
    <s v="CN"/>
    <n v="1"/>
    <x v="1"/>
  </r>
  <r>
    <n v="37504001068673"/>
    <x v="1340"/>
    <s v="Société et cinéma : les années 1960 en Grande-Bretagne : essai d'interprétation sociologique / Alain Malassinet"/>
    <s v="Paris : Lettres modernes, 1979"/>
    <s v="Malassinet, Alain 1947-.... 070"/>
    <n v="1979"/>
    <s v="TROI"/>
    <s v="CN"/>
    <n v="1"/>
    <x v="1"/>
  </r>
  <r>
    <n v="37504001073137"/>
    <x v="1341"/>
    <s v="Panorama du film noir américain : 1941-1953 / Raymond Borde, Étienne Chaumeton..."/>
    <s v="[Paris] : Flammarion, 1988"/>
    <s v="Borde, Raymond 1920-2004 070"/>
    <n v="1988"/>
    <s v="TROI"/>
    <s v="CN"/>
    <n v="1"/>
    <x v="1"/>
  </r>
  <r>
    <n v="37504001084639"/>
    <x v="1342"/>
    <s v="La révolution du parlant, vue par la presse française / Roger Icart"/>
    <s v="Paris : Institut Jean Vigo, 1988"/>
    <s v="Icart, Roger"/>
    <n v="1988"/>
    <s v="TROI"/>
    <s v="CN"/>
    <n v="1"/>
    <x v="3"/>
  </r>
  <r>
    <n v="37504001087731"/>
    <x v="284"/>
    <s v="Le &quot;cinéma novo&quot; brésilien / présenté par Michel Estève"/>
    <s v="Paris : Minard, 1972-1973"/>
    <s v=""/>
    <n v="1938"/>
    <s v="TROI"/>
    <s v="CN"/>
    <n v="1"/>
    <x v="1"/>
  </r>
  <r>
    <n v="37504001087749"/>
    <x v="284"/>
    <s v="Le &quot;cinéma novo&quot; brésilien / présenté par Michel Estève"/>
    <s v="Paris : Minard, 1972-1973"/>
    <s v=""/>
    <n v="1938"/>
    <s v="TROI"/>
    <s v="CN"/>
    <n v="1"/>
    <x v="1"/>
  </r>
  <r>
    <n v="37504001087756"/>
    <x v="96"/>
    <s v="Federico Fellini / [textes réunis et présentés par Michel Estève]"/>
    <s v="Paris : Lettres modernes : Minard, 1963-1981"/>
    <s v=""/>
    <n v="1968"/>
    <s v="TROI"/>
    <s v="CN"/>
    <n v="1"/>
    <x v="1"/>
  </r>
  <r>
    <n v="37504001090834"/>
    <x v="1343"/>
    <s v="Humphrey Bogart / Alexis Tchernoff"/>
    <s v="Paris : Pygmalion, 1985"/>
    <s v="Tchernoff, Alexis 070"/>
    <n v="1985"/>
    <s v="TROI"/>
    <s v="CN"/>
    <n v="1"/>
    <x v="1"/>
  </r>
  <r>
    <n v="37504001090842"/>
    <x v="932"/>
    <s v="Jean Renoir / Maurice Bessy, Claude Beylie"/>
    <s v="Paris : Pygmalion, 1989"/>
    <s v="Bessy, Maurice 1910-1993"/>
    <n v="1989"/>
    <s v="TROI"/>
    <s v="CN"/>
    <n v="1"/>
    <x v="1"/>
  </r>
  <r>
    <n v="37504001116431"/>
    <x v="1344"/>
    <s v="La petite maison dans la prairie : Walnut Grove, terre promise / Patrick Loubatière"/>
    <s v="Montpellier : DLM, 1998"/>
    <s v="Loubatière, Patrick"/>
    <n v="1998"/>
    <s v="TROI"/>
    <s v="CN"/>
    <n v="1"/>
    <x v="1"/>
  </r>
  <r>
    <n v="37504001189362"/>
    <x v="1345"/>
    <s v="Un'altra Italia : pour une histoire du cinéma italien / sous la dir. de Sergio Toffetti"/>
    <s v="Paris : Cinémathèque française Milano : Mazzotta, 1998"/>
    <s v="Cinémathèque française 340"/>
    <n v="1998"/>
    <s v="TROI"/>
    <s v="CN"/>
    <n v="1"/>
    <x v="4"/>
  </r>
  <r>
    <n v="37504001200185"/>
    <x v="1346"/>
    <s v="Le Grand Atelier de Peter Greenaway / recueil établi par Michel Cieutat et Jean-Louis Flecniakoska ; [éd. par l']Univers"/>
    <s v="Paris : Presses du réel Strasbourg : Université des Sciences humaines, 1998"/>
    <s v="Le Grand atelier Strasbourg"/>
    <n v="1998"/>
    <s v="TROI"/>
    <s v="CN"/>
    <n v="1"/>
    <x v="1"/>
  </r>
  <r>
    <n v="37504001212164"/>
    <x v="288"/>
    <s v="Les sons au cinéma et à la télévision : précis d'analyse de la bande-son / Laurent Jullier"/>
    <s v="Paris : Armand Colin, 1995"/>
    <s v="Jullier, Laurent 1960-...."/>
    <n v="1995"/>
    <s v="TROI"/>
    <s v="CN"/>
    <n v="1"/>
    <x v="2"/>
  </r>
  <r>
    <n v="37504001286937"/>
    <x v="578"/>
    <s v="A nos amours : Maurice Pialat / étude critique de René Prédal"/>
    <s v="Paris : Nathan, 1999"/>
    <s v="Prédal, René 1941-...."/>
    <n v="1999"/>
    <s v="TROI"/>
    <s v="CN"/>
    <n v="1"/>
    <x v="1"/>
  </r>
  <r>
    <n v="37504001357118"/>
    <x v="1347"/>
    <s v="Faire des films / Jean Renoir ; trad. de l'américain par Eva Goldenberg ; préf. de Guy Cavagnac"/>
    <s v="Biarritz (Pyrénées-Atlantiques) : Séguier, 1999"/>
    <s v="Renoir, Jean 1894-1979"/>
    <n v="1999"/>
    <s v="TROI"/>
    <s v="CN"/>
    <n v="1"/>
    <x v="1"/>
  </r>
  <r>
    <n v="37504001372448"/>
    <x v="402"/>
    <s v="Rencontres du septième art : entretiens avec Akira Kurosawa, Shôhei Imamura, Mathieu Kassovitz et Shiguéhiko Hasumi / Ta"/>
    <s v="Paris : Arléa, 2000"/>
    <s v="Kitano, Takeshi 1947-...."/>
    <n v="2000"/>
    <s v="TROI"/>
    <s v="CN"/>
    <n v="1"/>
    <x v="1"/>
  </r>
  <r>
    <n v="37504001382397"/>
    <x v="497"/>
    <s v="Charlie Chaplin / André Bazin ; préf. François Truffaut ; postf. Eric Rohmer"/>
    <s v="Paris : Cahiers du cinéma, 2000"/>
    <s v="Bazin, André 1918-1958"/>
    <n v="2000"/>
    <s v="TROI"/>
    <s v="CN"/>
    <n v="1"/>
    <x v="1"/>
  </r>
  <r>
    <n v="37504001388170"/>
    <x v="1348"/>
    <s v="La Cinémathèque française : de 1936 à nos jours / Patrick Olmeta"/>
    <s v="Paris : CNRS Editions, 2000"/>
    <s v="Olmeta, Patrick"/>
    <n v="2000"/>
    <s v="TROI"/>
    <s v="CN"/>
    <n v="1"/>
    <x v="0"/>
  </r>
  <r>
    <n v="37504001392172"/>
    <x v="1349"/>
    <s v="Les cinémas du Moyen-Orient : Iran, Egypte, Turquie (1896 -2000) : avec une filmographie de 100 films / Yves Thoraval"/>
    <s v="Biarritz (Pyrénées-Atlantiques) : Séguier, 2000"/>
    <s v="Thoraval, Yves 1947-2012"/>
    <n v="2000"/>
    <s v="TROI"/>
    <s v="CN"/>
    <n v="1"/>
    <x v="1"/>
  </r>
  <r>
    <n v="37504001401940"/>
    <x v="1350"/>
    <s v="Alain Cuny : le désir de parole : conversations et rencontres avec / Alfred Simon"/>
    <s v="Bruxelles : La Renaissance du livre, 2000"/>
    <s v="Cuny, Alain 1908-1994"/>
    <n v="2000"/>
    <s v="TROI"/>
    <s v="CN"/>
    <n v="1"/>
    <x v="1"/>
  </r>
  <r>
    <n v="37504001405131"/>
    <x v="1351"/>
    <s v="Conversation avec Woody Allen : d'après les entretiens parus dans Le Monde / Jean-Michel Frodon"/>
    <s v="Paris : Plon, 2000"/>
    <s v="Allen, Woody 1935-...."/>
    <n v="2000"/>
    <s v="TROI"/>
    <s v="CN"/>
    <n v="1"/>
    <x v="1"/>
  </r>
  <r>
    <n v="37504001432754"/>
    <x v="1352"/>
    <s v="Le dictionnaire du cinéma québécois / sous la dir. de Michel Coulombe et Marcel Jean ; troisième éd., rev. et augme"/>
    <s v="Montréal (Québec) : Boréal, cop. 1999"/>
    <s v=""/>
    <n v="1999"/>
    <s v="TROI"/>
    <s v="CN"/>
    <n v="1"/>
    <x v="1"/>
  </r>
  <r>
    <n v="37504001487667"/>
    <x v="1353"/>
    <s v="Barbra Streisand / Derek Winnert"/>
    <s v="Rome : Gremese, 1998"/>
    <s v="Winnert, Derek"/>
    <n v="1998"/>
    <s v="TROI"/>
    <s v="CN"/>
    <n v="1"/>
    <x v="1"/>
  </r>
  <r>
    <n v="37504001491107"/>
    <x v="1354"/>
    <s v="Photogénie de la série B / Charles Tesson"/>
    <s v="Paris : Cahiers du cinéma, 1997"/>
    <s v="Tesson, Charles 1954-...."/>
    <n v="1997"/>
    <s v="TROI"/>
    <s v="CN"/>
    <n v="1"/>
    <x v="1"/>
  </r>
  <r>
    <n v="37504001495405"/>
    <x v="1311"/>
    <s v="Une décennie de cinéma soviétique en textes (1919-1930) : le système derrière la fable / Eric Schmulevitch"/>
    <s v="Paris : L'Harmattan, 1997"/>
    <s v=""/>
    <n v="1997"/>
    <s v="TROI"/>
    <s v="CN"/>
    <n v="1"/>
    <x v="1"/>
  </r>
  <r>
    <n v="37504001615564"/>
    <x v="1355"/>
    <s v="Norman McLaren : précurseur des nouvelles images / de Alfio Bastiancich ; introd. de Gianni Rondolino ; trad. de l'itali"/>
    <s v="Paris : Dreamland, 1997"/>
    <s v="Bastiancich, Alfio"/>
    <n v="1997"/>
    <s v="TROI"/>
    <s v="CN"/>
    <n v="1"/>
    <x v="1"/>
  </r>
  <r>
    <n v="37504001624152"/>
    <x v="1356"/>
    <s v="Hollywood, l'usine à rêves / Christian-Marc Bosséno, Jacques Gerstenkorn"/>
    <s v="[Paris] : Gallimard, 1992"/>
    <s v="Bosséno, Christian-Marc 1962-2015 070"/>
    <n v="1992"/>
    <s v="TROI"/>
    <s v="CN"/>
    <n v="1"/>
    <x v="1"/>
  </r>
  <r>
    <n v="37504001625795"/>
    <x v="1357"/>
    <s v="Ceux qui m'aiment prendront le train : scénario + entretien / Danièle Thompson, Patrice Chéreau et Pierre Trividic"/>
    <s v="Paris : Cahiers du cinéma, 1998"/>
    <s v="Thompson, Danièle 1942-...."/>
    <n v="1998"/>
    <s v="TROI"/>
    <s v="CN"/>
    <n v="1"/>
    <x v="1"/>
  </r>
  <r>
    <n v="37504002039921"/>
    <x v="1358"/>
    <s v="Ciné actualités : histoire de la presse filmée / Marcel Huret"/>
    <s v="Paris : H. Veyrier, 1984"/>
    <s v="Huret, Marcel 070"/>
    <n v="1984"/>
    <s v="TROI"/>
    <s v="CN"/>
    <n v="1"/>
    <x v="0"/>
  </r>
  <r>
    <n v="37504002244182"/>
    <x v="1359"/>
    <s v="Hollywood à l'écran, essai de poétique historique des films : l'exemple des métafilms américains / Marc Cerisuelo"/>
    <s v="Paris : Presses de la Sorbonne nouvelle, 2000"/>
    <s v="Cerisuelo, Marc 1960-...."/>
    <n v="2000"/>
    <s v="TROI"/>
    <s v="CN"/>
    <n v="1"/>
    <x v="1"/>
  </r>
  <r>
    <n v="37504002244406"/>
    <x v="835"/>
    <s v="Million dollar movie : une vie dans le cinéma 2 / Michael Powell ; autobiographie trad. de l'anglais par Jean-Pierre Cou"/>
    <s v="[Lyon] : Institut Lumière Arles : Actes Sud, 2000"/>
    <s v="Powell, Michael 1905-1990"/>
    <n v="2000"/>
    <s v="TROI"/>
    <s v="CN"/>
    <n v="1"/>
    <x v="1"/>
  </r>
  <r>
    <n v="37504002272092"/>
    <x v="1360"/>
    <s v="La censure cinématographique aux États-Unis / Laurent Pécha"/>
    <s v="Paris : Éd. Dixit, 2000"/>
    <s v="Pécha, Laurent 070"/>
    <n v="2000"/>
    <s v="TROI"/>
    <s v="CN"/>
    <n v="1"/>
    <x v="1"/>
  </r>
  <r>
    <n v="37504002275129"/>
    <x v="1361"/>
    <s v="La fiction au cinéma / Alain Boillat"/>
    <s v="Paris Montréal (Québec) Budapest [etc.] : l'Harmattan, 2001"/>
    <s v="Boillat, Alain 1972-.... 070"/>
    <n v="2001"/>
    <s v="TROI"/>
    <s v="CN"/>
    <n v="1"/>
    <x v="2"/>
  </r>
  <r>
    <n v="37504002276267"/>
    <x v="1362"/>
    <s v="L'annuel du cinéma: : tous les films... / [ss. la dir. de Jean-Christophe Berjon]"/>
    <s v="Paris : Ed. Les fiches du cinéma"/>
    <s v=""/>
    <n v="2001"/>
    <s v="TROI"/>
    <s v="CN"/>
    <n v="1"/>
    <x v="3"/>
  </r>
  <r>
    <n v="37504002280178"/>
    <x v="1363"/>
    <s v="Le cinéma des années... par ceux qui l'ont fait. Tome I Années trente, les débuts du Parlant, 1929-1934 : interviews"/>
    <s v="Paris Montréal (Québec) Budapest [etc.] : l'Harmattan, 2000"/>
    <s v="Gilles, Christian 19..-.... historien du cinéma 070"/>
    <n v="2000"/>
    <s v="TROI"/>
    <s v="CN"/>
    <n v="1"/>
    <x v="0"/>
  </r>
  <r>
    <n v="37504002280186"/>
    <x v="1363"/>
    <s v="Le cinéma des années... par ceux qui l'ont fait. Tome I Années trente, les débuts du Parlant, 1929-1934 : interviews"/>
    <s v="Paris Montréal (Québec) Budapest [etc.] : l'Harmattan, 2000"/>
    <s v="Gilles, Christian 19..-.... historien du cinéma 070"/>
    <n v="2000"/>
    <s v="TROI"/>
    <s v="CN"/>
    <n v="1"/>
    <x v="0"/>
  </r>
  <r>
    <n v="37504002280194"/>
    <x v="1363"/>
    <s v="Le cinéma des années... par ceux qui l'ont fait. Tome I Années trente, les débuts du Parlant, 1929-1934 : interviews"/>
    <s v="Paris Montréal (Québec) Budapest [etc.] : l'Harmattan, 2000"/>
    <s v="Gilles, Christian 19..-.... historien du cinéma 070"/>
    <n v="2000"/>
    <s v="TROI"/>
    <s v="CN"/>
    <n v="1"/>
    <x v="0"/>
  </r>
  <r>
    <n v="37504002290078"/>
    <x v="1364"/>
    <s v="Margarethe von Trotta : Filmen, um zu überleben / Thilo Wydra"/>
    <s v="Berlin : Henschel : Arte ed., cop. 2000"/>
    <s v="Wydra, Thilo 1968-.... 070"/>
    <n v="2000"/>
    <s v="TROI"/>
    <s v="CN"/>
    <n v="1"/>
    <x v="1"/>
  </r>
  <r>
    <n v="37504002295002"/>
    <x v="625"/>
    <s v="Le dernier métro : scénario / François Truffaut, Suzanne Schiffman ; dialogues, François Truffaut, Suzanne Schiffman, Je"/>
    <s v="[Paris] : &quot;Cahiers du cinéma&quot;, 2001"/>
    <s v="Truffaut, François 1932-1984"/>
    <n v="2001"/>
    <s v="TROI"/>
    <s v="CN"/>
    <n v="1"/>
    <x v="1"/>
  </r>
  <r>
    <n v="37504002308441"/>
    <x v="157"/>
    <s v="&quot;Ma nuit chez Maud&quot; d'Eric Rohmer / Philippe Molinier"/>
    <s v="Neuilly-sur-Seine (Hauts-de-Seine) : Atlande, 2001"/>
    <s v="Molinier, Philippe"/>
    <n v="2001"/>
    <s v="TROI"/>
    <s v="CN"/>
    <n v="1"/>
    <x v="1"/>
  </r>
  <r>
    <n v="37504002309118"/>
    <x v="148"/>
    <s v="Hollywood, l'ellipse et l'infilmé / Jacqueline Nacache"/>
    <s v="Paris : L'Harmattan, 2001"/>
    <s v="Nacache, Jacqueline 1953-...."/>
    <n v="2001"/>
    <s v="TROI"/>
    <s v="CN"/>
    <n v="1"/>
    <x v="1"/>
  </r>
  <r>
    <n v="37504002318424"/>
    <x v="604"/>
    <s v="La politique des auteurs : les textes / Olivier Assayas, Alexandre Astruc, Antoine de Baecque... [et al.] ; textes réuni"/>
    <s v="[Paris] : &quot;Cahiers du cinéma&quot;, 2001"/>
    <s v=""/>
    <n v="2001"/>
    <s v="TROI"/>
    <s v="CN"/>
    <n v="1"/>
    <x v="1"/>
  </r>
  <r>
    <n v="37504002392106"/>
    <x v="604"/>
    <s v="La politique des auteurs : les entretiens : [entretiens avec] Jean Renoir, Roberto Rossellini, Fritz Lang... / André Baz"/>
    <s v="Paris : Cahiers du cinéma, 2001"/>
    <s v=""/>
    <n v="2001"/>
    <s v="TROI"/>
    <s v="CN"/>
    <n v="1"/>
    <x v="1"/>
  </r>
  <r>
    <n v="37504002402004"/>
    <x v="1365"/>
    <s v="Cinéma et médecine, le médecin à l'écran : les représentations du médecin et de la médecine au travers d'un demi"/>
    <s v="Paris : Ellipses, 2001"/>
    <s v="Broussouloux, Claude 1937-2023"/>
    <n v="2001"/>
    <s v="TROI"/>
    <s v="CN"/>
    <n v="1"/>
    <x v="1"/>
  </r>
  <r>
    <n v="37504002409470"/>
    <x v="1366"/>
    <s v="Voir la lumière : pour une métaphysique du cinéma / James Broughton"/>
    <s v="Paris : Paris expérimental, 2002"/>
    <s v="Broughton, James 1913-1999"/>
    <n v="2002"/>
    <s v="TROI"/>
    <s v="CN"/>
    <n v="1"/>
    <x v="1"/>
  </r>
  <r>
    <n v="37504002419784"/>
    <x v="1367"/>
    <s v="Les violons ont toujours raison : chroniques cinéma-télé, 1998-1999 / Louis Skorecki"/>
    <s v="Paris : Presses universitaires de France, 2000"/>
    <s v="Skorecki, Louis 1943-...."/>
    <n v="2000"/>
    <s v="TROI"/>
    <s v="CN"/>
    <n v="1"/>
    <x v="1"/>
  </r>
  <r>
    <n v="37504002446290"/>
    <x v="1368"/>
    <s v="Pilar Miro : vingt ans de cinéma espagnol (1976-1996)/ / Françoise Heitz"/>
    <s v="Arras (Pas-de-Calais) : Artois Presses Université, 2002"/>
    <s v="Heitz, Françoise 1955-...."/>
    <n v="2002"/>
    <s v="TROI"/>
    <s v="CN"/>
    <n v="1"/>
    <x v="1"/>
  </r>
  <r>
    <n v="37504002448981"/>
    <x v="1369"/>
    <s v="Apichatpong Weerasethakul : vidéaste / texte Ulrike Kremeier ; trad. Sally Laruelle"/>
    <s v="Montreuil (Seine-Saint-Denis) : Ed. de l'Oeil, 2002"/>
    <s v="Kremeier, Ulrike"/>
    <n v="2002"/>
    <s v="TROI"/>
    <s v="CN"/>
    <n v="1"/>
    <x v="1"/>
  </r>
  <r>
    <n v="37504002516936"/>
    <x v="1370"/>
    <s v="Le cinéma de Jacques Prévert / Bernard Chardère ; avec une lettre inédite de Marcel Pagnol et la conclusion à 23 co"/>
    <s v="Bègles (Gironde) : Castor astral, 2001"/>
    <s v="Chardère, Bernard 1930-2023"/>
    <n v="2001"/>
    <s v="TROI"/>
    <s v="CN"/>
    <n v="1"/>
    <x v="1"/>
  </r>
  <r>
    <n v="37504002517207"/>
    <x v="1371"/>
    <s v="Dictionnaire de la censure au cinéma : images interdites/ / Jean-Luc Douin"/>
    <s v="Paris : PUF, 2001"/>
    <s v="Douin, Jean-Luc 1947-...."/>
    <n v="2001"/>
    <s v="TROI"/>
    <s v="CN"/>
    <n v="1"/>
    <x v="1"/>
  </r>
  <r>
    <n v="37504002521993"/>
    <x v="249"/>
    <s v="Jacques Rivette : théâtre, amour, cinéma / Hélène Deschamps"/>
    <s v="Paris Budapest Torino : l'Harmattan, 2001"/>
    <s v="Deschamps, Hélène 1972-.... 070"/>
    <n v="2001"/>
    <s v="TROI"/>
    <s v="CN"/>
    <n v="1"/>
    <x v="1"/>
  </r>
  <r>
    <n v="37504002522397"/>
    <x v="1372"/>
    <s v="Francesco Rosi / Barthélémy Amengual, Didier Coureau, Michel Estève et al. ; dir. Jean A. Gili"/>
    <s v="Paris : Lettres modernes Minard, 2001"/>
    <s v=""/>
    <n v="2001"/>
    <s v="TROI"/>
    <s v="CN"/>
    <n v="1"/>
    <x v="1"/>
  </r>
  <r>
    <n v="37504002522637"/>
    <x v="1373"/>
    <s v="Films des Amériques latines / Monique Blaquière-Roumette, Bernard Gille"/>
    <s v="Paris : Ed. du Temps, 2001"/>
    <s v="Blaquière-Roumette, Monique"/>
    <n v="2001"/>
    <s v="TROI"/>
    <s v="CN"/>
    <n v="1"/>
    <x v="1"/>
  </r>
  <r>
    <n v="37504002523346"/>
    <x v="841"/>
    <s v="Looking at me : en textes et en images / Isabella Rossellini ; trad. de l'anglais par Jacques Demarcq"/>
    <s v="Paris : Ed. du Collectionneur, 2002"/>
    <s v=""/>
    <n v="2002"/>
    <s v="TROI"/>
    <s v="CN"/>
    <n v="1"/>
    <x v="1"/>
  </r>
  <r>
    <n v="37504002523569"/>
    <x v="390"/>
    <s v="Pour présenter Brakhage... / P. Adams Sitney ; trad. de l'américain Christian Lebrat"/>
    <s v="Paris : Paris expérimental, 2001"/>
    <s v="Brakhage, Stan 1933-2003"/>
    <n v="2001"/>
    <s v="TROI"/>
    <s v="CN"/>
    <n v="1"/>
    <x v="1"/>
  </r>
  <r>
    <n v="37504002538930"/>
    <x v="185"/>
    <s v="Jean Eustache / Barthélemy Amengual, Élie Maakaroun, René Prédal, Marie-Claude Tigoulet"/>
    <s v="Paris : Lettres modernes, 1987"/>
    <s v=""/>
    <n v="1987"/>
    <s v="TROI"/>
    <s v="CN"/>
    <n v="1"/>
    <x v="1"/>
  </r>
  <r>
    <n v="37504002550141"/>
    <x v="1374"/>
    <s v="Eclats de rire : variations sur le corps comique / Olivier Mongin"/>
    <s v="Paris : Seuil, 2002"/>
    <s v="Mongin, Olivier 1951-...."/>
    <n v="2002"/>
    <s v="TROI"/>
    <s v="CN"/>
    <n v="1"/>
    <x v="1"/>
  </r>
  <r>
    <n v="37504002558052"/>
    <x v="1375"/>
    <s v="Je ne suis pas angélique / Michèle Mercier et Henry-Jean Servat ; préf. de Robert Hossein"/>
    <s v="Paris : Denoël, 2002"/>
    <s v="Mercier, Michèle 1939-.... 070"/>
    <n v="2002"/>
    <s v="TROI"/>
    <s v="CN"/>
    <n v="1"/>
    <x v="1"/>
  </r>
  <r>
    <n v="37504002558060"/>
    <x v="362"/>
    <s v="Procès de Jeanne d'Arc : film / Robert Bresson ; postf. Florence Delay"/>
    <s v="Paris : Mercure de France, 2002"/>
    <s v="Bresson, Robert 1901-1999"/>
    <n v="2002"/>
    <s v="TROI"/>
    <s v="CN"/>
    <n v="1"/>
    <x v="1"/>
  </r>
  <r>
    <n v="37504002568689"/>
    <x v="1376"/>
    <s v="Le crime organisé à la ville et à l'écran : Etats-Unis, 1929-1951 / Francis Bordat, Sophie Body-Gendrot, Divina Frau-Mei"/>
    <s v="Paris : Armand Colin, 2001"/>
    <s v="Bordat, Francis"/>
    <n v="2001"/>
    <s v="TROI"/>
    <s v="CN"/>
    <n v="1"/>
    <x v="1"/>
  </r>
  <r>
    <n v="37504002568705"/>
    <x v="1377"/>
    <s v="Les Italiens à Hollywood : le cinéma italien aux Academy Awards / Silvia Bizio ; préf. de Bernardo Bertolucci ; avec le"/>
    <s v="Rome : Gremese, 2002"/>
    <s v="Bizio, Silvia"/>
    <n v="2002"/>
    <s v="TROI"/>
    <s v="CN"/>
    <n v="1"/>
    <x v="4"/>
  </r>
  <r>
    <n v="37504002803870"/>
    <x v="625"/>
    <s v="François Truffaut, correspondance / Lettres recueillies par Gilles Jacob et Claude de Givray ; Notes de Gilles Jacob ; A"/>
    <s v="Renens : 5 continents ; Paris, 1988"/>
    <s v=""/>
    <n v="1988"/>
    <s v="TROI"/>
    <s v="CN"/>
    <n v="1"/>
    <x v="1"/>
  </r>
  <r>
    <n v="37504002936860"/>
    <x v="1362"/>
    <s v="Fiches du cinéma : tous les films... / Office catholique français du cinéma (Paris)"/>
    <s v="Paris : Chrétiens-Médias Cinéma (ex-OCFC)"/>
    <s v=""/>
    <n v="1978"/>
    <s v="TROI"/>
    <s v="CN"/>
    <n v="1"/>
    <x v="3"/>
  </r>
  <r>
    <n v="37504002936878"/>
    <x v="1362"/>
    <s v="Fiches du cinéma : tous les films... / Office catholique français du cinéma (Paris)"/>
    <s v="Paris : Chrétiens-Médias Cinéma (ex-OCFC)"/>
    <s v=""/>
    <n v="1978"/>
    <s v="TROI"/>
    <s v="CN"/>
    <n v="1"/>
    <x v="3"/>
  </r>
  <r>
    <n v="37504002936936"/>
    <x v="1362"/>
    <s v="Fiches du cinéma : tous les films... / Office catholique français du cinéma (Paris)"/>
    <s v="Paris : Chrétiens-Médias Cinéma (ex-OCFC)"/>
    <s v=""/>
    <n v="1978"/>
    <s v="TROI"/>
    <s v="CN"/>
    <n v="1"/>
    <x v="3"/>
  </r>
  <r>
    <n v="37504002954814"/>
    <x v="882"/>
    <s v="Ralph Bakshi / par Serge Kornmann"/>
    <s v="Paris : Bibliothèque publique d'information, 2001"/>
    <s v="Kornmann, Serge 1937-...."/>
    <n v="2001"/>
    <s v="TROI"/>
    <s v="CN"/>
    <n v="1"/>
    <x v="1"/>
  </r>
  <r>
    <n v="37504002954970"/>
    <x v="441"/>
    <s v="Cinéma et littérature au Japon : de l'ère Meiji à nos jours / spus la direction de MaxTessier"/>
    <s v="Paris : Centre Georges Pompidou, 1986"/>
    <s v=""/>
    <n v="1986"/>
    <s v="TROI"/>
    <s v="CN"/>
    <n v="1"/>
    <x v="1"/>
  </r>
  <r>
    <n v="37504002964326"/>
    <x v="1378"/>
    <s v="Georges Lautner : foutu fourbi / entretiens avec José-Louis  Bocquet ; photographies commentées par Georges Lautner"/>
    <s v="Genève : Source publishing : La Sirène, 2000"/>
    <s v="Bocquet, José-Louis 1962-...."/>
    <n v="2000"/>
    <s v="TROI"/>
    <s v="CN"/>
    <n v="1"/>
    <x v="1"/>
  </r>
  <r>
    <n v="37504002965877"/>
    <x v="1379"/>
    <s v="Burt Lancaster : an american life / Kate Bufford"/>
    <s v="New York, NY : Knopf, 2000"/>
    <s v="Buford, Kate"/>
    <n v="2000"/>
    <s v="TROI"/>
    <s v="CN"/>
    <n v="1"/>
    <x v="1"/>
  </r>
  <r>
    <n v="37504003084157"/>
    <x v="1380"/>
    <s v="Cinéma et bande dessinée / dirigé par Gilles Ciment"/>
    <s v="Condé sur Noireau : Ch. Corlet : Télérama, 1990"/>
    <s v=""/>
    <n v="1990"/>
    <s v="TROI"/>
    <s v="CN"/>
    <n v="1"/>
    <x v="1"/>
  </r>
  <r>
    <n v="37504003084397"/>
    <x v="1205"/>
    <s v="Le cinéma italien / Jean Gili A."/>
    <s v="Paris : U.G.E., 1978-1982"/>
    <s v="Gili, Jean A. 1938-...."/>
    <n v="1977"/>
    <s v="TROI"/>
    <s v="CN"/>
    <n v="1"/>
    <x v="4"/>
  </r>
  <r>
    <n v="37504003084520"/>
    <x v="1381"/>
    <s v="Typiquement british : le cinéma britannique / dir. N.T. Binh, Philippe Pilard ; préf. Bertrand Tavernier"/>
    <s v="Paris : Ed. du Centre Pompidou, 2000"/>
    <s v=""/>
    <n v="2000"/>
    <s v="TROI"/>
    <s v="CN"/>
    <n v="1"/>
    <x v="1"/>
  </r>
  <r>
    <n v="37504003084751"/>
    <x v="15"/>
    <s v="Luchino Visconti : vérités d'une légende / Michèle Lagny"/>
    <s v="Courbevoie (Hauts-de-Seine) : Durante Paris : Ed. de la BIFI, 2002"/>
    <s v="Lagny, Michèle 1938-2018"/>
    <n v="2002"/>
    <s v="TROI"/>
    <s v="CN"/>
    <n v="1"/>
    <x v="1"/>
  </r>
  <r>
    <n v="37504003084868"/>
    <x v="444"/>
    <s v="Les années pop : cinéma et politique : 1956-1970 / Jean-Louis Comolli, Gérard Leblanc, Jean Narboni"/>
    <s v="Paris : Bibliothèque publique d'information/Centre Pompidou, 2001"/>
    <s v="Comolli, Jean-Louis 1941-2022"/>
    <n v="2001"/>
    <s v="TROI"/>
    <s v="CN"/>
    <n v="1"/>
    <x v="1"/>
  </r>
  <r>
    <n v="37504003092051"/>
    <x v="74"/>
    <s v="La révolution figurée : inscription de l'histoire et du politique dans un film : Octobre II / Michèle Lagny, Marie-Cl"/>
    <s v="Paris : Ed. Albatros, 1979"/>
    <s v="Lagny, Michèle 1938-2018"/>
    <n v="1979"/>
    <s v="TROI"/>
    <s v="CN"/>
    <n v="1"/>
    <x v="1"/>
  </r>
  <r>
    <n v="37504003096763"/>
    <x v="1382"/>
    <s v="Analyse de film, analyse de sociétés : une source nouvelle pour l'histoire / Marc Ferro"/>
    <s v="Paris : Hachette, 1975"/>
    <s v="Ferro, Marc 1924-2021"/>
    <n v="1975"/>
    <s v="TROI"/>
    <s v="CN"/>
    <n v="1"/>
    <x v="3"/>
  </r>
  <r>
    <n v="37504003105432"/>
    <x v="103"/>
    <s v="L'amour est plus froid que la mort : une vie de Rainer Werner Fassbinder / Robert Katz ; trad. de l'américain par Gérard"/>
    <s v="Paris : Presses de la Renaissance, 1988"/>
    <s v="Katz, Robert 1933-...."/>
    <n v="1988"/>
    <s v="TROI"/>
    <s v="CN"/>
    <n v="1"/>
    <x v="1"/>
  </r>
  <r>
    <n v="37504003114152"/>
    <x v="1383"/>
    <s v="Lacombe Lucien / Louis Malle, Patrick Modiano"/>
    <s v="Paris : Gallimard, 1974"/>
    <s v="Malle, Louis 1932-1995"/>
    <n v="1974"/>
    <s v="TROI"/>
    <s v="CN"/>
    <n v="1"/>
    <x v="1"/>
  </r>
  <r>
    <n v="37504003983333"/>
    <x v="1384"/>
    <s v="Mémoire cavalière / Philippe Noiret"/>
    <s v="Paris : R. Laffont, 2007"/>
    <s v="Noiret, Philippe 1930-2006"/>
    <n v="2007"/>
    <s v="TROI"/>
    <s v="CN"/>
    <n v="1"/>
    <x v="1"/>
  </r>
  <r>
    <n v="37504003984158"/>
    <x v="1385"/>
    <s v="Corps amoureux : entretiens avec Claire Vassé / Catherine Breillat"/>
    <s v="[Paris] : Denoël, impr. 2006"/>
    <s v="Breillat, Catherine 1948-...."/>
    <n v="2006"/>
    <s v="TROI"/>
    <s v="CN"/>
    <n v="1"/>
    <x v="1"/>
  </r>
  <r>
    <n v="37504003984828"/>
    <x v="1386"/>
    <s v="Jacques Tourneur, les figures de la peur / Frank Lafond"/>
    <s v="Rennes : Presses universitaires de Rennes, 2007"/>
    <s v="Lafond, Frank 1969-.... 070"/>
    <n v="2007"/>
    <s v="TROI"/>
    <s v="CN"/>
    <n v="1"/>
    <x v="1"/>
  </r>
  <r>
    <n v="37504003985320"/>
    <x v="578"/>
    <s v="&quot;Van Gogh&quot; de Maurice Pialat / Vincent Amiel"/>
    <s v="Neuilly : Atlande, DL 2006"/>
    <s v="Amiel, Vincent 1956-...."/>
    <n v="2006"/>
    <s v="TROI"/>
    <s v="CN"/>
    <n v="1"/>
    <x v="1"/>
  </r>
  <r>
    <n v="37504003985411"/>
    <x v="1387"/>
    <s v="L'Office national du film et le cinéma canadien (1939-2003) : éloge de la frugalité / Caroline Zéau"/>
    <s v="Bruxelles : PIE-Peter Lang, 2006"/>
    <s v="Zéau, Caroline"/>
    <n v="2006"/>
    <s v="TROI"/>
    <s v="CN"/>
    <n v="1"/>
    <x v="1"/>
  </r>
  <r>
    <n v="37504004001499"/>
    <x v="1388"/>
    <s v="A critical cinema : interviews with independant filmmakers / Scott Mac Donald"/>
    <s v="Berkeley : University of California press, 2006"/>
    <s v="MacDonald, Scott 1942-...."/>
    <n v="2006"/>
    <s v="TROI"/>
    <s v="CN"/>
    <n v="1"/>
    <x v="1"/>
  </r>
  <r>
    <n v="37504004002588"/>
    <x v="1389"/>
    <s v="Media crisis / Peter Watkins ; préf. Jean-Pierre Le Nestour"/>
    <s v="Paris : Homnisphères, 2007"/>
    <s v="Watkins, Peter 1935-...."/>
    <n v="2007"/>
    <s v="TROI"/>
    <s v="CN"/>
    <n v="1"/>
    <x v="1"/>
  </r>
  <r>
    <n v="37504004013098"/>
    <x v="128"/>
    <s v="Stars Mirkine / Stéphane Mirkine"/>
    <s v="Paris : Flammarion, 2007"/>
    <s v="Mirkine, Stéphane"/>
    <n v="2007"/>
    <s v="TROI"/>
    <s v="CN"/>
    <n v="1"/>
    <x v="3"/>
  </r>
  <r>
    <n v="37504004013221"/>
    <x v="1390"/>
    <s v="Les leçons de cinéma / Théo Angelopoulos, Youssef Chahine, André Delvaux... [et al.] ; [préface de Gilles Jacob] ; [édit"/>
    <s v="[Paris] : Festival de Cannes [Paris] : Panama, impr. 2007"/>
    <s v=""/>
    <n v="2007"/>
    <s v="TROI"/>
    <s v="CN"/>
    <n v="1"/>
    <x v="2"/>
  </r>
  <r>
    <n v="37504004044697"/>
    <x v="278"/>
    <s v="Images / Ingmar Bergman ; trad. du suédois par C. G. Bjurström et Lucie Albertini"/>
    <s v="[Paris] : Gallimard, 1992"/>
    <s v="Bergman, Ingmar 1918-2007"/>
    <n v="1992"/>
    <s v="TROI"/>
    <s v="CN"/>
    <n v="1"/>
    <x v="1"/>
  </r>
  <r>
    <n v="37504004076665"/>
    <x v="244"/>
    <s v="L'attrait de l'ombre : Brakhage, Dreyer, Godard, Lang, Tourneur... / Dominique Païni"/>
    <s v="Crisnée (Belgique) : Yellow now, 2007"/>
    <s v="Païni, Dominique 1947-...."/>
    <n v="2007"/>
    <s v="TROI"/>
    <s v="CN"/>
    <n v="1"/>
    <x v="2"/>
  </r>
  <r>
    <n v="37504004076707"/>
    <x v="1391"/>
    <s v="Le cinéma et la Shoah : un art à l'épreuve de la tragédie du 20è siècle / dir. Jean-Michel Frodon"/>
    <s v="Paris : Cahiers du cinéma, 2007"/>
    <s v=""/>
    <n v="2007"/>
    <s v="TROI"/>
    <s v="CN"/>
    <n v="1"/>
    <x v="1"/>
  </r>
  <r>
    <n v="37504004076806"/>
    <x v="1392"/>
    <s v="Histoire juridique des interdits cinématographiques en France, 1909-2001 / Albert Montagne ; préface de Jean Sagnes"/>
    <s v="Paris : l'Harmattan, DL 2007"/>
    <s v="Montagne, Albert 1959-...."/>
    <n v="2007"/>
    <s v="TROI"/>
    <s v="CN"/>
    <n v="1"/>
    <x v="0"/>
  </r>
  <r>
    <n v="37504004078778"/>
    <x v="96"/>
    <s v="Federico Fellini / Angel Quintana ; trad. de l'espagnol Marien Neveu"/>
    <s v="Paris : Cahiers du cinéma, 2007"/>
    <s v="Quintana, Àngel 1960-...."/>
    <n v="2007"/>
    <s v="TROI"/>
    <s v="CN"/>
    <n v="1"/>
    <x v="1"/>
  </r>
  <r>
    <n v="37504004078893"/>
    <x v="1393"/>
    <s v="Sophia Loren : au rendez-vous du destin / Frédéric Valmont"/>
    <s v="Paris : D. Carpentier, 2007"/>
    <s v="Valmont, Frédéric 1945-...."/>
    <n v="2007"/>
    <s v="TROI"/>
    <s v="CN"/>
    <n v="1"/>
    <x v="1"/>
  </r>
  <r>
    <n v="37504004091946"/>
    <x v="1394"/>
    <s v="Du spirituel au cinéma : essai sur le cinéma d'action et l'occultisme contemporain / Christophe Dekindt et Grégoire Perr"/>
    <s v="Lille : Éd. Pic de la Mirandole, cop. 2008"/>
    <s v="Dekindt, Christophe 1971-...."/>
    <n v="2008"/>
    <s v="TROI"/>
    <s v="CN"/>
    <n v="1"/>
    <x v="1"/>
  </r>
  <r>
    <n v="37504004092043"/>
    <x v="1395"/>
    <s v="Marcel L'Herbier, l'art du cinéma / dir. Laurent Véray"/>
    <s v="Paris : Association française de recherche sur l'histoire du cinéma, 2008"/>
    <s v=""/>
    <n v="2008"/>
    <s v="TROI"/>
    <s v="CN"/>
    <n v="1"/>
    <x v="1"/>
  </r>
  <r>
    <n v="37504004092076"/>
    <x v="1351"/>
    <s v="Woody Allen / Florence Colombani"/>
    <s v="Paris : Le Monde Editions : Cahiers du cinéma, 2008"/>
    <s v="Colombani, Florence"/>
    <n v="2008"/>
    <s v="TROI"/>
    <s v="CN"/>
    <n v="1"/>
    <x v="1"/>
  </r>
  <r>
    <n v="37504004097091"/>
    <x v="300"/>
    <s v="Dennis Hopper et le nouvel Hollywood / Cinémathèque française ; commissariat de l'exposition et direction du catalogue,"/>
    <s v="Paris : Cinémathèque française, 2008"/>
    <s v="Orléan, Matthieu"/>
    <n v="2008"/>
    <s v="TROI"/>
    <s v="CN"/>
    <n v="1"/>
    <x v="1"/>
  </r>
  <r>
    <n v="37504004099097"/>
    <x v="74"/>
    <s v="Montage créatif et processus esthétique d'Eisentein / Steven Bernas. Suivi de Montage 38 d'Eisenstein / traduction [du r"/>
    <s v="Paris : l'Harmattan, DL 2008"/>
    <s v="Bernas, Steven"/>
    <n v="2008"/>
    <s v="TROI"/>
    <s v="CN"/>
    <n v="1"/>
    <x v="1"/>
  </r>
  <r>
    <n v="37504004105050"/>
    <x v="25"/>
    <s v="Films des années 20 / Jürgen Müller"/>
    <s v="Cologne (Allemagne) : Taschen, 2007"/>
    <s v="Müller, Jürgen 1961-...."/>
    <n v="2007"/>
    <s v="TROI"/>
    <s v="CN"/>
    <n v="1"/>
    <x v="3"/>
  </r>
  <r>
    <n v="37504004105159"/>
    <x v="1396"/>
    <s v="Serrer sa chance : entretiens avec Claire Vassé / Claude Miller"/>
    <s v="Paris : Stock, impr. 2007"/>
    <s v="Miller, Claude 1942-2012"/>
    <n v="2007"/>
    <s v="TROI"/>
    <s v="CN"/>
    <n v="1"/>
    <x v="1"/>
  </r>
  <r>
    <n v="37504004113658"/>
    <x v="932"/>
    <s v="&quot;Une partie de campagne&quot; : Éli Lotar, photographe du tournage / sous la direction de Guy Cavagnac ; avec la participatio"/>
    <s v="Montreuil : Éd. de l'Oeil, impr. 2007"/>
    <s v=""/>
    <n v="2007"/>
    <s v="TROI"/>
    <s v="CN"/>
    <n v="1"/>
    <x v="1"/>
  </r>
  <r>
    <n v="37504004139794"/>
    <x v="1397"/>
    <s v="Dictionnaire des cinéastes africains de long métrage / Roy Armes ; [traduit de l'anglais par Marie-Cécile Wouters]"/>
    <s v="Paris : Éd. ATM : Éd. Karthala, impr. 2008"/>
    <s v="Armes, Roy 1937-...."/>
    <n v="2008"/>
    <s v="TROI"/>
    <s v="CN"/>
    <n v="1"/>
    <x v="5"/>
  </r>
  <r>
    <n v="37504004139851"/>
    <x v="230"/>
    <s v="Histoire et cinéma / Antoine de Baecque"/>
    <s v="[Paris] : Cahiers du cinéma : SCEREN-CNDP, DL 2008"/>
    <s v="Baecque, Antoine de 1962-...."/>
    <n v="2008"/>
    <s v="TROI"/>
    <s v="CN"/>
    <n v="1"/>
    <x v="2"/>
  </r>
  <r>
    <n v="37504004139950"/>
    <x v="854"/>
    <s v="Rita Hayworth : biographie / Barbara Leaming ; trad. de l'américain Françoise Adelstain"/>
    <s v="Paris : Ramsay, 2008"/>
    <s v="Leaming, Barbara"/>
    <n v="2008"/>
    <s v="TROI"/>
    <s v="CN"/>
    <n v="1"/>
    <x v="1"/>
  </r>
  <r>
    <n v="37504004139976"/>
    <x v="342"/>
    <s v="Sergio Leone / Jean-Baptiste Thoret"/>
    <s v="Paris : &quot;Cahiers du cinéma&quot; : &quot;Le Monde&quot;, DL 2007"/>
    <s v="Thoret, Jean-Baptiste"/>
    <n v="2007"/>
    <s v="TROI"/>
    <s v="CN"/>
    <n v="1"/>
    <x v="1"/>
  </r>
  <r>
    <n v="37504004162085"/>
    <x v="1398"/>
    <s v="Revoir Hollywood : la nouvelle critique anglo-américaine / textes réunis, traduits et présentés par Noël Burch"/>
    <s v="Paris : l'Harmattan, DL 2007"/>
    <s v=""/>
    <n v="2007"/>
    <s v="TROI"/>
    <s v="CN"/>
    <n v="1"/>
    <x v="1"/>
  </r>
  <r>
    <n v="37504004193478"/>
    <x v="1399"/>
    <s v="Dicionário do cinema português : 1989-2003 / Jorge Leitão Ramos"/>
    <s v="Lisboa : Caminho, cop. 2005"/>
    <s v="Ramos, Jorge Leitão 1952-.... 070"/>
    <n v="2005"/>
    <s v="TROI"/>
    <s v="CN"/>
    <n v="1"/>
    <x v="1"/>
  </r>
  <r>
    <n v="37504004199459"/>
    <x v="593"/>
    <s v="Le mythe du director's cut / sous la direction de Michel Marie et François Thomas"/>
    <s v="Paris : Presses Sorbonne nouvelle, DL 2008"/>
    <s v=""/>
    <n v="2008"/>
    <s v="TROI"/>
    <s v="CN"/>
    <n v="1"/>
    <x v="2"/>
  </r>
  <r>
    <n v="37504004199897"/>
    <x v="1400"/>
    <s v="Demain, tout commence / Danièle Delorme"/>
    <s v="Paris : R. Laffont, impr. 2008"/>
    <s v="Delorme, Danièle 1926-2015"/>
    <n v="2008"/>
    <s v="TROI"/>
    <s v="CN"/>
    <n v="1"/>
    <x v="1"/>
  </r>
  <r>
    <n v="37504004199970"/>
    <x v="45"/>
    <s v="Poétique du témoignage : autour du film &quot;Nuit et brouillard&quot; d'Alain Resnais / Hélène Raymond"/>
    <s v="Paris : l'Harmattan, DL 2008"/>
    <s v="Raymond, Hélène 1970-...."/>
    <n v="2008"/>
    <s v="TROI"/>
    <s v="CN"/>
    <n v="1"/>
    <x v="1"/>
  </r>
  <r>
    <n v="37504004244826"/>
    <x v="1401"/>
    <s v="Le cinéma des années Reagan : un modèle hollywoodien ? / dir. Frédéric Gimello-Mesplomb ; préf. Michel Cieutat"/>
    <s v="Paris : Nouveau Monde éditions, 2007"/>
    <s v=""/>
    <n v="2007"/>
    <s v="TROI"/>
    <s v="CN"/>
    <n v="1"/>
    <x v="1"/>
  </r>
  <r>
    <n v="37504004244842"/>
    <x v="1402"/>
    <s v="Le court métrage / Thierry Méranger"/>
    <s v="Futuroscope (Vienne) : CNDP Paris : Scéren : Cahiers du cinéma, 2007"/>
    <s v="Méranger, Thierry"/>
    <n v="2007"/>
    <s v="TROI"/>
    <s v="CN"/>
    <n v="1"/>
    <x v="1"/>
  </r>
  <r>
    <n v="37504004244883"/>
    <x v="1403"/>
    <s v="Kiyoshi Kurosawa : mémoire de la disparition / Diane Arnaud"/>
    <s v="Pertuis : Rouge profond, impr. 2006"/>
    <s v="Arnaud, Diane 1973-...."/>
    <n v="2006"/>
    <s v="TROI"/>
    <s v="CN"/>
    <n v="1"/>
    <x v="1"/>
  </r>
  <r>
    <n v="37504004244982"/>
    <x v="1404"/>
    <s v="Gilles Deleuze : voir, parler, penser au risque du cinéma / Dork Zabunyan"/>
    <s v="Paris : Presses Sorbonne nouvelle, DL 2006"/>
    <s v="Zabunyan, Dork 1973-...."/>
    <n v="2006"/>
    <s v="TROI"/>
    <s v="CN"/>
    <n v="1"/>
    <x v="2"/>
  </r>
  <r>
    <n v="37504004245054"/>
    <x v="1405"/>
    <s v="Prélude au cinéma : de la préhistoire à l'invention / Jean Vivié ; édition établie, annotée et présentée par Maurice Gia"/>
    <s v="[Paris] : Éd. l'Harmattan, DL 2006"/>
    <s v="Vivié, Jean 1904-1972"/>
    <n v="2006"/>
    <s v="TROI"/>
    <s v="CN"/>
    <n v="1"/>
    <x v="1"/>
  </r>
  <r>
    <n v="37504004269971"/>
    <x v="1406"/>
    <s v="Paul Sharits / éd. Yann Beauvais ; textes Bill Brand, Edwin Carels, Rosalind Krauss et al."/>
    <s v="Dijon : Presses du réel, 2008"/>
    <s v=""/>
    <n v="2008"/>
    <s v="TROI"/>
    <s v="CN"/>
    <n v="1"/>
    <x v="1"/>
  </r>
  <r>
    <n v="37504004271183"/>
    <x v="50"/>
    <s v="Jean-Luc Godard / Jacques Mandelbaum"/>
    <s v="Paris : &quot;Cahiers du cinéma&quot; : &quot;le Monde&quot;, DL 2007"/>
    <s v="Mandelbaum, Jacques 1958-...."/>
    <n v="2007"/>
    <s v="TROI"/>
    <s v="CN"/>
    <n v="1"/>
    <x v="1"/>
  </r>
  <r>
    <n v="37504004271282"/>
    <x v="645"/>
    <s v="Steven Spielberg / Clélia Cohen"/>
    <s v="Paris : &quot;Cahiers du cinéma&quot; : &quot;le Monde&quot;, DL 2007"/>
    <s v="Cohen, Clélia"/>
    <n v="2007"/>
    <s v="TROI"/>
    <s v="CN"/>
    <n v="1"/>
    <x v="1"/>
  </r>
  <r>
    <n v="37504004271712"/>
    <x v="1407"/>
    <s v="24 heures chrono / photogr. Jon Cassar"/>
    <s v="Bruxelles : L. Pire, 2007"/>
    <s v="Cassar, Jon 1958-...."/>
    <n v="2007"/>
    <s v="TROI"/>
    <s v="CN"/>
    <n v="1"/>
    <x v="1"/>
  </r>
  <r>
    <n v="37504004271746"/>
    <x v="1408"/>
    <s v="Ecrits pour le cinéma : le muet et le parlant / Benjamin Fondane ; textes réunis et présentés par Michel Carassou, Olivi"/>
    <s v="Lagrasse (Aude) : Verdier, 2007"/>
    <s v="Fondane, Benjamin 1898-1944"/>
    <n v="2007"/>
    <s v="TROI"/>
    <s v="CN"/>
    <n v="1"/>
    <x v="2"/>
  </r>
  <r>
    <n v="37504004271787"/>
    <x v="156"/>
    <s v="Anecdotes / Jonas Mekas ; photographies de l'auteur ; [présenté par] Jérôme Sans ; traduit de l'américain par Jean-"/>
    <s v="Paris : Scali, impr. 2007"/>
    <s v="Mekas, Jonas 1922-2019"/>
    <n v="2007"/>
    <s v="TROI"/>
    <s v="CN"/>
    <n v="1"/>
    <x v="1"/>
  </r>
  <r>
    <n v="37504004275382"/>
    <x v="868"/>
    <s v="De la beauté des latrines : pour réhabiliter le sens au cinéma et ailleurs / Noël Burch"/>
    <s v="Paris : l'Harmattan, DL 2007"/>
    <s v="Burch, Noël 1932-...."/>
    <n v="2007"/>
    <s v="TROI"/>
    <s v="CN"/>
    <n v="1"/>
    <x v="2"/>
  </r>
  <r>
    <n v="37504004307698"/>
    <x v="1409"/>
    <s v="Le spectateur qui en savait trop / Mark Rappaport ; traduit de l'américain par Jean-Luc Mengus"/>
    <s v="Paris : POL, impr. 2008"/>
    <s v="Rappaport, Mark 1941-...."/>
    <n v="2008"/>
    <s v="TROI"/>
    <s v="CN"/>
    <n v="1"/>
    <x v="1"/>
  </r>
  <r>
    <n v="37504004307722"/>
    <x v="683"/>
    <s v="Le cinéma français des années 1990 : une génération de transition / René Prédal"/>
    <s v="Paris : Armand Colin, 2008"/>
    <s v="Prédal, René 1941-...."/>
    <n v="2008"/>
    <s v="TROI"/>
    <s v="CN"/>
    <n v="1"/>
    <x v="0"/>
  </r>
  <r>
    <n v="37504004357917"/>
    <x v="1410"/>
    <s v="Bollywood : cinéma et mondialisation / Camille Deprez ; avant-propos de Kristian Feigelson"/>
    <s v="Villeneuve d'Ascq : Presses universitaires du Septentrion, impr. 2010"/>
    <s v="Deprez, Camille 1977-.... 212"/>
    <n v="2010"/>
    <s v="TROI"/>
    <s v="CN"/>
    <n v="1"/>
    <x v="1"/>
  </r>
  <r>
    <n v="37504004361042"/>
    <x v="1186"/>
    <s v="Lacombe Lucien, de Louis Malle / Jacqueline Nacache"/>
    <s v="Neuilly-sur-Seine (Hauts-de-Seine) : Atlande, 2008"/>
    <s v="Nacache, Jacqueline 1953-...."/>
    <n v="2008"/>
    <s v="TROI"/>
    <s v="CN"/>
    <n v="1"/>
    <x v="1"/>
  </r>
  <r>
    <n v="37504004361224"/>
    <x v="1095"/>
    <s v="Roman Polanski : une signature cinématographique / Alexandre Tylski ; préf. Michel Ciment ; propos inédits de Roman Pola"/>
    <s v="Lyon : Aléas, 2008"/>
    <s v="Tylski, Alexandre 1976-...."/>
    <n v="2008"/>
    <s v="TROI"/>
    <s v="CN"/>
    <n v="1"/>
    <x v="1"/>
  </r>
  <r>
    <n v="37504004361265"/>
    <x v="1411"/>
    <s v="Tan'gun. . 2, Comment peut-on être Coréen ?"/>
    <s v="Paris : L'Harmattan, 2008"/>
    <s v=""/>
    <n v="2008"/>
    <s v="TROI"/>
    <s v="CN"/>
    <n v="1"/>
    <x v="1"/>
  </r>
  <r>
    <n v="37504004371215"/>
    <x v="1412"/>
    <s v="Claire Denis : cinéaste à part, et entière / par Cédric Mal"/>
    <s v="Paris : Éd. de Verneuil, impr. 2008"/>
    <s v="Mal, Cédric 1982-...."/>
    <n v="2008"/>
    <s v="TROI"/>
    <s v="CN"/>
    <n v="1"/>
    <x v="1"/>
  </r>
  <r>
    <n v="37504004379994"/>
    <x v="1413"/>
    <s v="La fiancée de Frankenstein : essai / Alberto Manguel ; trad. de l'anglais Christine Le Boeuf"/>
    <s v="Chauvigny (Vienne) : Escampette, 2008"/>
    <s v="Manguel, Alberto 1948-...."/>
    <n v="2008"/>
    <s v="TROI"/>
    <s v="CN"/>
    <n v="1"/>
    <x v="1"/>
  </r>
  <r>
    <n v="37504004384283"/>
    <x v="975"/>
    <s v="La parole et le lieu : le cinéma selon Manoel de Oliveira / Mathias Lavin"/>
    <s v="Rennes : Presses universitaires de Rennes, 2008"/>
    <s v="Lavin, Mathias 1974-...."/>
    <n v="2008"/>
    <s v="TROI"/>
    <s v="CN"/>
    <n v="1"/>
    <x v="1"/>
  </r>
  <r>
    <n v="37504004384341"/>
    <x v="1414"/>
    <s v="Blaxploitation : 70's soul fever ! / Julien Sévéon"/>
    <s v="Paris : Bazaar &amp; Co, 2008"/>
    <s v="Sévéon, Julien 1975-...."/>
    <n v="2008"/>
    <s v="TROI"/>
    <s v="CN"/>
    <n v="1"/>
    <x v="1"/>
  </r>
  <r>
    <n v="37504004384390"/>
    <x v="1183"/>
    <s v="La nuit du chasseur : une esthétique cinématographique / Damien Ziegler"/>
    <s v="Paris : Bazaar &amp; Co, 2008"/>
    <s v="Ziegler, Damien 1977-...."/>
    <n v="2008"/>
    <s v="TROI"/>
    <s v="CN"/>
    <n v="1"/>
    <x v="1"/>
  </r>
  <r>
    <n v="37504004385520"/>
    <x v="1415"/>
    <s v="De Warhol à Wenders, une vie de cinéma : souvenirs de Pascale Dauman / Frédérique Berthet"/>
    <s v="Paris : Ramsay, 2008"/>
    <s v="Berthet, Frédérique 1970-...."/>
    <n v="2008"/>
    <s v="TROI"/>
    <s v="CN"/>
    <n v="1"/>
    <x v="1"/>
  </r>
  <r>
    <n v="37504004385579"/>
    <x v="1416"/>
    <s v="Cinéma et magie : du 7e art comme art d'illusion, de manipulation, de désir coupable et d'action détournée sur le monde."/>
    <s v="Paris : Armand Colin, 2008"/>
    <s v="Scheinfeigel, Maxime"/>
    <n v="2008"/>
    <s v="TROI"/>
    <s v="CN"/>
    <n v="1"/>
    <x v="1"/>
  </r>
  <r>
    <n v="37504004385603"/>
    <x v="1417"/>
    <s v="Le scénario du film Entre les murs / François Bégaudeau, Laurent Cantet, Robin Campillo"/>
    <s v="Paris : Gallimard, 2008"/>
    <s v="Bégaudeau, François 1971-...."/>
    <n v="2008"/>
    <s v="TROI"/>
    <s v="CN"/>
    <n v="1"/>
    <x v="1"/>
  </r>
  <r>
    <n v="37504004385637"/>
    <x v="1418"/>
    <s v="Tolérance zéro : la justice expéditive au cinéma / Fathi Beddiar ; préf. Julien Sévéon"/>
    <s v="Paris : Bazaar &amp; Co, 2008"/>
    <s v="Beddiar, Fathi"/>
    <n v="2008"/>
    <s v="TROI"/>
    <s v="CN"/>
    <n v="1"/>
    <x v="1"/>
  </r>
  <r>
    <n v="37504004387583"/>
    <x v="683"/>
    <s v="Le cinéma français depuis 2000 : un renouvellement incessant / René Prédal"/>
    <s v="Paris : Armand Colin, 2008"/>
    <s v="Prédal, René 1941-...."/>
    <n v="2008"/>
    <s v="TROI"/>
    <s v="CN"/>
    <n v="1"/>
    <x v="0"/>
  </r>
  <r>
    <n v="37504004402499"/>
    <x v="1419"/>
    <s v="Lulu à Hollywood / Louise Brooks"/>
    <s v="Paris : Tallandier, 2008"/>
    <s v="Brooks, Louise 1906-1985"/>
    <n v="2008"/>
    <s v="TROI"/>
    <s v="CN"/>
    <n v="1"/>
    <x v="1"/>
  </r>
  <r>
    <n v="37504004427108"/>
    <x v="402"/>
    <s v="Asakusa kid / Takeshi Kitano ; trad. du japonais Karine Chesneau"/>
    <s v="Monaco : Serpent à Plumes, 2010"/>
    <s v="Kitano, Takeshi 1947-...."/>
    <n v="2010"/>
    <s v="TROI"/>
    <s v="CN"/>
    <n v="1"/>
    <x v="1"/>
  </r>
  <r>
    <n v="37504004461222"/>
    <x v="414"/>
    <s v="Scénarios en rose et noir : 1966-1983 / Alain Robbe-Grillet ; textes et photos réunis et présentés par Olivier Corpet et"/>
    <s v="[Paris] : Fayard, impr. 2005"/>
    <s v="Robbe-Grillet, Alain 1922-2008"/>
    <n v="2005"/>
    <s v="TROI"/>
    <s v="CN"/>
    <n v="1"/>
    <x v="1"/>
  </r>
  <r>
    <n v="37504004461735"/>
    <x v="435"/>
    <s v="La Nouvelle Vague et le cinéma d'auteur : socio-analyse d'une révolution artistique / Philippe Mary"/>
    <s v="[Paris] : Seuil, DL 2006"/>
    <s v="Mary, Philippe 1962-.... sociologue français 070"/>
    <n v="2006"/>
    <s v="TROI"/>
    <s v="CN"/>
    <n v="1"/>
    <x v="2"/>
  </r>
  <r>
    <n v="37504004461933"/>
    <x v="50"/>
    <s v="Comprendre Godard : travelling avant sur A bout de souffle et Le mépris / Michel Marie"/>
    <s v="Paris : Armand Colin, 2006"/>
    <s v="Marie, Michel 1945-.... historien du cinéma"/>
    <n v="2006"/>
    <s v="TROI"/>
    <s v="CN"/>
    <n v="1"/>
    <x v="1"/>
  </r>
  <r>
    <n v="37504004466262"/>
    <x v="596"/>
    <s v="Orson Welles ou Itinéraire d'un poète maudit / Jean-Claude Allais-Viart"/>
    <s v="Lyon : Aléas, impr. 2006"/>
    <s v="Allais-Viart, Jean-Claude 1944-...."/>
    <n v="2006"/>
    <s v="TROI"/>
    <s v="CN"/>
    <n v="1"/>
    <x v="1"/>
  </r>
  <r>
    <n v="37504004466288"/>
    <x v="1420"/>
    <s v="Enoncer un public / le Dojo cinéma"/>
    <s v="Paris : Paris expérimental, 2006"/>
    <s v="Dojo cinéma Montreuil, Seine-Saint-Denis"/>
    <n v="2006"/>
    <s v="TROI"/>
    <s v="CN"/>
    <n v="1"/>
    <x v="1"/>
  </r>
  <r>
    <n v="37504004466304"/>
    <x v="1421"/>
    <s v="Serge Daney ou La morale d'un ciné-fils / Jean-François Pigoullié"/>
    <s v="Lyon : Aléas, 2006"/>
    <s v="Pigoullié, Jean-François"/>
    <n v="2006"/>
    <s v="TROI"/>
    <s v="CN"/>
    <n v="1"/>
    <x v="1"/>
  </r>
  <r>
    <n v="37504004466668"/>
    <x v="1186"/>
    <s v="&quot;Le feu follet&quot; / Alain Ferrari ; [avant-propos de Daniel Rondeau]"/>
    <s v="Chatou : les Éd. de la Transparence, impr. 2006"/>
    <s v="Ferrari, Alain 1939-2020"/>
    <n v="2006"/>
    <s v="TROI"/>
    <s v="CN"/>
    <n v="1"/>
    <x v="1"/>
  </r>
  <r>
    <n v="37504004500862"/>
    <x v="1422"/>
    <s v="Monica Bellucci / Roberto Frini ; [traduit de l'italien par Coralie Bidault]"/>
    <s v="Rome : Gremese [Paris] : [diff. Géodif], cop. 2006"/>
    <s v="Frini, Roberto 1966-.... 070"/>
    <n v="2006"/>
    <s v="TROI"/>
    <s v="CN"/>
    <n v="1"/>
    <x v="1"/>
  </r>
  <r>
    <n v="37504004500904"/>
    <x v="50"/>
    <s v="Jean-Luc Godard / [tome 1] présenté par Michel Estève ; [tome 2] présenté par Marc Cerisuelo ; avec des textes de Guido"/>
    <s v="Paris : Lettres modernes : Minard, 1967-1993"/>
    <s v=""/>
    <n v="1967"/>
    <s v="TROI"/>
    <s v="CN"/>
    <n v="1"/>
    <x v="1"/>
  </r>
  <r>
    <n v="37504004524458"/>
    <x v="156"/>
    <s v="Entretiens avec Jonas Mekas / Jérôme Sans, Morgan Boëdec, Léa Gauthier"/>
    <s v="Paris : Paris expérimental, 2006"/>
    <s v="Mekas, Jonas 1922-2019"/>
    <n v="2006"/>
    <s v="TROI"/>
    <s v="CN"/>
    <n v="1"/>
    <x v="1"/>
  </r>
  <r>
    <n v="37504004539076"/>
    <x v="1423"/>
    <s v="Philosophie en séries / Thibaut de Saint Maurice"/>
    <s v="Paris : Ellipses, 2009"/>
    <s v="Saint Maurice, Thibaut de"/>
    <n v="2009"/>
    <s v="TROI"/>
    <s v="CN"/>
    <n v="1"/>
    <x v="1"/>
  </r>
  <r>
    <n v="37504004539415"/>
    <x v="1424"/>
    <s v="Louis de Funès, grimaces et gloire / Bertrand Dicale"/>
    <s v="Paris : Grasset, 2009"/>
    <s v="Dicale, Bertrand 1963-...."/>
    <n v="2009"/>
    <s v="TROI"/>
    <s v="CN"/>
    <n v="1"/>
    <x v="1"/>
  </r>
  <r>
    <n v="37504004569933"/>
    <x v="1035"/>
    <s v="CinémAction. . 131, Amos Gitaï, entre terre et exil / dir. Lucie Dugas"/>
    <s v="Condé-sur-Noireau (Calvados) : C. Corlet, 2009"/>
    <s v=""/>
    <n v="2009"/>
    <s v="TROI"/>
    <s v="CN"/>
    <n v="1"/>
    <x v="1"/>
  </r>
  <r>
    <n v="37504004629521"/>
    <x v="1425"/>
    <s v="Les peurs de Hollywood : phobies sociales dans le cinéma fantastique américain / dir. Laurent Guido"/>
    <s v="Lausanne (Suisse) : Antipodes, 2006"/>
    <s v=""/>
    <n v="2006"/>
    <s v="TROI"/>
    <s v="CN"/>
    <n v="1"/>
    <x v="1"/>
  </r>
  <r>
    <n v="37504004635122"/>
    <x v="1362"/>
    <s v="L'annuel du cinéma: : tous les films... / [ss. la dir. de Jean-Christophe Berjon]"/>
    <s v="Paris : Ed. Les fiches du cinéma"/>
    <s v=""/>
    <n v="2001"/>
    <s v="TROI"/>
    <s v="CN"/>
    <n v="1"/>
    <x v="3"/>
  </r>
  <r>
    <n v="37504004635932"/>
    <x v="1252"/>
    <s v="Cinéma / Elie Faure"/>
    <s v="Houilles (Yvelines) : Manucius, 2010"/>
    <s v="Faure, Élie 1873-1937"/>
    <n v="2010"/>
    <s v="TROI"/>
    <s v="CN"/>
    <n v="1"/>
    <x v="2"/>
  </r>
  <r>
    <n v="37504004639892"/>
    <x v="1362"/>
    <s v="L'annuel du cinéma: : tous les films... / [ss. la dir. de Jean-Christophe Berjon]"/>
    <s v="Paris : Ed. Les fiches du cinéma"/>
    <s v=""/>
    <n v="2001"/>
    <s v="TROI"/>
    <s v="CN"/>
    <n v="1"/>
    <x v="3"/>
  </r>
  <r>
    <n v="37504004641740"/>
    <x v="1426"/>
    <s v="En haut des marches, le cinéma / Isabelle Danel"/>
    <s v="Paris : les Carnets de l'info, 2007"/>
    <s v="Danel, Isabelle 1962-...."/>
    <n v="2007"/>
    <s v="TROI"/>
    <s v="CN"/>
    <n v="1"/>
    <x v="3"/>
  </r>
  <r>
    <n v="37504004641773"/>
    <x v="1427"/>
    <s v="Le goût de la télévision : anthologie des Cahiers du cinéma 1951-2007 / éd. Thierry Jousse"/>
    <s v="Paris : Cahiers du cinéma, 2007"/>
    <s v=""/>
    <n v="2007"/>
    <s v="TROI"/>
    <s v="CN"/>
    <n v="1"/>
    <x v="1"/>
  </r>
  <r>
    <n v="37504004641898"/>
    <x v="1428"/>
    <s v="Oeuvres de cinéma (1951-2007) / Maurice Lemaître"/>
    <s v="Paris : Paris expérimental, 2007"/>
    <s v="Lemaître, Maurice 1926-2018"/>
    <n v="2007"/>
    <s v="TROI"/>
    <s v="CN"/>
    <n v="1"/>
    <x v="1"/>
  </r>
  <r>
    <n v="37504004642128"/>
    <x v="683"/>
    <s v="Le cinéma à Nice : histoire de la Victorine en 50 films / René Prédal"/>
    <s v="Monaco : Productions de Monte-Carlo, 2006"/>
    <s v="Prédal, René 1941-...."/>
    <n v="2006"/>
    <s v="TROI"/>
    <s v="CN"/>
    <n v="1"/>
    <x v="0"/>
  </r>
  <r>
    <n v="37504004648323"/>
    <x v="1429"/>
    <s v="Jeanne Moreau : une étoile ! / Alain Guillo"/>
    <s v="Le Kremlin-Bicêtre (Val-de-Marne) : les Points sur les i éditions, 2007"/>
    <s v="Guillo, Alain 1942-...."/>
    <n v="2007"/>
    <s v="TROI"/>
    <s v="CN"/>
    <n v="1"/>
    <x v="1"/>
  </r>
  <r>
    <n v="37504004648554"/>
    <x v="1430"/>
    <s v="Jacques de Baroncelli / sous la direction de Bernard Bastide et François de la Bretèque ; avec des textes de François Al"/>
    <s v="[Paris] : Association française de recherche sur l'histoire du cinéma : les Mistons productions, cop. 2007"/>
    <s v=""/>
    <n v="2007"/>
    <s v="TROI"/>
    <s v="CN"/>
    <n v="1"/>
    <x v="1"/>
  </r>
  <r>
    <n v="37504004710073"/>
    <x v="1273"/>
    <s v="Otto Preminger : des films noirs en fresques spectaculaires, l'oeuvre multiforme du créateur de Laura / Patrick Saffar"/>
    <s v="Rome : Gremese, 2009"/>
    <s v="Saffar, Patrick"/>
    <n v="2009"/>
    <s v="TROI"/>
    <s v="CN"/>
    <n v="1"/>
    <x v="1"/>
  </r>
  <r>
    <n v="37504004710123"/>
    <x v="1058"/>
    <s v="Le générique de film : de la lettre à la figure / Laurence Moinereau"/>
    <s v="Rennes : Presses universitaires de Rennes, 2009"/>
    <s v="Moinereau, Laurence 1968-...."/>
    <n v="2009"/>
    <s v="TROI"/>
    <s v="CN"/>
    <n v="1"/>
    <x v="2"/>
  </r>
  <r>
    <n v="37504004710131"/>
    <x v="909"/>
    <s v="Notre alpin quotidien : entretien avec Emmanuel Burdeau et Jean Narboni / Luc Moullet"/>
    <s v="Nantes : Capricci éditions, 2009"/>
    <s v="Moullet, Luc 1937-...."/>
    <n v="2009"/>
    <s v="TROI"/>
    <s v="CN"/>
    <n v="1"/>
    <x v="1"/>
  </r>
  <r>
    <n v="37504004710198"/>
    <x v="476"/>
    <s v="Archives secrètes du cinéma français (1945-1975) / Laurent Garreau ; préf. de Jacques Rigaud"/>
    <s v="Paris : PUF, 2009"/>
    <s v="Garreau, Laurent 1976-...."/>
    <n v="2009"/>
    <s v="TROI"/>
    <s v="CN"/>
    <n v="1"/>
    <x v="0"/>
  </r>
  <r>
    <n v="37504004710230"/>
    <x v="1431"/>
    <s v="Cinéma et monde musulman : cultures et interdits"/>
    <s v="Paris : L'Harmattan, 2009"/>
    <s v=""/>
    <n v="2009"/>
    <s v="TROI"/>
    <s v="CN"/>
    <n v="1"/>
    <x v="1"/>
  </r>
  <r>
    <n v="37504004710313"/>
    <x v="1432"/>
    <s v="Les cinémas de Madagascar : 1937-2007 / Karine Blanchon"/>
    <s v="Paris : L'Harmattan, 2009"/>
    <s v="Blanchon, Karine 1980-...."/>
    <n v="2009"/>
    <s v="TROI"/>
    <s v="CN"/>
    <n v="1"/>
    <x v="1"/>
  </r>
  <r>
    <n v="37504004713143"/>
    <x v="1433"/>
    <s v="Ken Loach : cinéma et société / Erika Thomas"/>
    <s v="Paris : L'Harmattan, 2009"/>
    <s v="Thomas, Erika 1964-...."/>
    <n v="2009"/>
    <s v="TROI"/>
    <s v="CN"/>
    <n v="1"/>
    <x v="1"/>
  </r>
  <r>
    <n v="37504004713168"/>
    <x v="1434"/>
    <s v="Le générique de cinéma : histoire et fonctions d'un fragment hybride / Alexandre Tylski"/>
    <s v="Toulouse : Presses universitaires du Mirail-Toulouse, 2009"/>
    <s v="Tylski, Alexandre 1976-...."/>
    <n v="2009"/>
    <s v="TROI"/>
    <s v="CN"/>
    <n v="1"/>
    <x v="2"/>
  </r>
  <r>
    <n v="37504004717532"/>
    <x v="1435"/>
    <s v="Lucio Fulci : le poète du macabre / Régis Autran, Hugues Deprets, Lionel Grenier et al."/>
    <s v="Paris : Bazaar &amp; Co, 2009"/>
    <s v=""/>
    <n v="2009"/>
    <s v="TROI"/>
    <s v="CN"/>
    <n v="1"/>
    <x v="1"/>
  </r>
  <r>
    <n v="37504004720718"/>
    <x v="1403"/>
    <s v="Kaïro de Kiyoshi Kurosawa : le réseau des solitudes / Sébastien Jounel ; préf. Antoine Coppola"/>
    <s v="Paris : L'Harmattan, 2009"/>
    <s v="Jounel, Sébastien"/>
    <n v="2009"/>
    <s v="TROI"/>
    <s v="CN"/>
    <n v="1"/>
    <x v="1"/>
  </r>
  <r>
    <n v="37504004721393"/>
    <x v="1436"/>
    <s v="Cinémas de Bruxelles : portraits et dessins / Isabel Biver"/>
    <s v="Bruxelles : CFC, 2009"/>
    <s v="Biver, Isabel"/>
    <n v="2009"/>
    <s v="TROI"/>
    <s v="CN"/>
    <n v="1"/>
    <x v="1"/>
  </r>
  <r>
    <n v="37504004761183"/>
    <x v="1437"/>
    <s v="Fictions d'images : essai sur l'attribution de propriétés fictives aux images de films / Emmanuel Siety"/>
    <s v="Rennes : Presses universitaires de Rennes, 2009"/>
    <s v="Siety, Emmanuel"/>
    <n v="2009"/>
    <s v="TROI"/>
    <s v="CN"/>
    <n v="1"/>
    <x v="2"/>
  </r>
  <r>
    <n v="37504004761233"/>
    <x v="1438"/>
    <s v="Le cinéma fantastique / Franck Henry"/>
    <s v="[Paris] : &quot;Cahiers du cinéma&quot; : SCÉRÉN-CNDP, DL 2009"/>
    <s v="Henry, Franck 1972-.... 070"/>
    <n v="2009"/>
    <s v="TROI"/>
    <s v="CN"/>
    <n v="1"/>
    <x v="1"/>
  </r>
  <r>
    <n v="37504004761365"/>
    <x v="305"/>
    <s v="Robert De Niro / James Ursini ; éd. Paul Duncan"/>
    <s v="Cologne (Allemagne) : Taschen, 2009"/>
    <s v="Ursini, James 1947-...."/>
    <n v="2009"/>
    <s v="TROI"/>
    <s v="CN"/>
    <n v="1"/>
    <x v="1"/>
  </r>
  <r>
    <n v="37504004771703"/>
    <x v="204"/>
    <s v="Cinéma contre spectacle suivi de Technique et idéologie (1971-1972) / Jean-Louis Comolli"/>
    <s v="Lagrasse (Aude) : Verdier, 2009"/>
    <s v="Comolli, Jean-Louis 1941-2022"/>
    <n v="2009"/>
    <s v="TROI"/>
    <s v="CN"/>
    <n v="1"/>
    <x v="2"/>
  </r>
  <r>
    <n v="37504004775399"/>
    <x v="673"/>
    <s v="Guy Debord : de son cinéma en son art et en son temps / Guy-Claude Marie"/>
    <s v="Paris : Vrin, 2009"/>
    <s v="Marie, Guy-Claude 1949-...."/>
    <n v="2009"/>
    <s v="TROI"/>
    <s v="CN"/>
    <n v="1"/>
    <x v="1"/>
  </r>
  <r>
    <n v="37504004775746"/>
    <x v="1439"/>
    <s v="Théâtre et cinéma / Charles Tesson"/>
    <s v="Futuroscope (Vienne) : CNDP Paris : Scéren : Cahiers du cinéma, 2007"/>
    <s v="Tesson, Charles 1954-...."/>
    <n v="2007"/>
    <s v="TROI"/>
    <s v="CN"/>
    <n v="1"/>
    <x v="1"/>
  </r>
  <r>
    <n v="37504004778054"/>
    <x v="96"/>
    <s v="Federico Fellini / ouvrage coordonné par Jean A. Gili ; avec des textes et des entretiens de Barthélémy Amengual, Robert"/>
    <s v="Paris : Scope, 2009"/>
    <s v=""/>
    <n v="2009"/>
    <s v="TROI"/>
    <s v="CN"/>
    <n v="1"/>
    <x v="1"/>
  </r>
  <r>
    <n v="37504004779649"/>
    <x v="45"/>
    <s v="Le roman dans le cinéma d'Alain Resnais : retour à Providence / Jean Regazzi ; préf. Jean-Louis Leutrat"/>
    <s v="Paris : L'Harmattan, 2010"/>
    <s v="Regazzi, Jean 1969-...."/>
    <n v="2010"/>
    <s v="TROI"/>
    <s v="CN"/>
    <n v="1"/>
    <x v="1"/>
  </r>
  <r>
    <n v="37504004794176"/>
    <x v="1440"/>
    <s v="Le péplum / Laurent Aknin"/>
    <s v="Paris : Armand Colin, 2009"/>
    <s v="Aknin, Laurent 1961-...."/>
    <n v="2009"/>
    <s v="TROI"/>
    <s v="CN"/>
    <n v="1"/>
    <x v="1"/>
  </r>
  <r>
    <n v="37504004794184"/>
    <x v="1441"/>
    <s v="Les hommes-objets au cinéma / Laurent Jullier, Jean-Marc Leveratto"/>
    <s v="Paris : Armand Colin, 2009"/>
    <s v="Jullier, Laurent 1960-...."/>
    <n v="2009"/>
    <s v="TROI"/>
    <s v="CN"/>
    <n v="1"/>
    <x v="1"/>
  </r>
  <r>
    <n v="37504004794267"/>
    <x v="1098"/>
    <s v="Jean-Paul Belmondo / Bernard Boyé"/>
    <s v="Gemenos (Bouches-du-Rhône) : Autres temps, 2009"/>
    <s v="Boyé, Bernard 1960-...."/>
    <n v="2009"/>
    <s v="TROI"/>
    <s v="CN"/>
    <n v="1"/>
    <x v="1"/>
  </r>
  <r>
    <n v="37504004794333"/>
    <x v="1442"/>
    <s v="Le Vietnam : un cinéma de l'apocalypse / Laurent Tessier"/>
    <s v="Condé-sur-Noireau (Calvados) : C. Corlet Paris : Cerf, 2009"/>
    <s v="Tessier, Laurent 1977-...."/>
    <n v="2009"/>
    <s v="TROI"/>
    <s v="CN"/>
    <n v="1"/>
    <x v="1"/>
  </r>
  <r>
    <n v="37504004796031"/>
    <x v="22"/>
    <s v="Jean-François Lyotard: questions au cinéma / Jean-Michel Durafour"/>
    <s v="Paris : PUF, 2009"/>
    <s v="Durafour, Jean-Michel 1973-...."/>
    <n v="2009"/>
    <s v="TROI"/>
    <s v="CN"/>
    <n v="1"/>
    <x v="2"/>
  </r>
  <r>
    <n v="37504004796130"/>
    <x v="1443"/>
    <s v="Kad Merad : je crois que je peux voler / Annie et Bernard Réval"/>
    <s v="Quimper : Volum éditions, 2009"/>
    <s v="Réval, Annie"/>
    <n v="2009"/>
    <s v="TROI"/>
    <s v="CN"/>
    <n v="1"/>
    <x v="1"/>
  </r>
  <r>
    <n v="37504004796254"/>
    <x v="1444"/>
    <s v="Pas à pas dans la brume électrique : récit de tournage / Bertrand Tavernier"/>
    <s v="Paris : Flammarion, 2009"/>
    <s v="Tavernier, Bertrand 1941-2021"/>
    <n v="2009"/>
    <s v="TROI"/>
    <s v="CN"/>
    <n v="1"/>
    <x v="1"/>
  </r>
  <r>
    <n v="37504004796320"/>
    <x v="723"/>
    <s v="&quot;Le livre de la jungle&quot; / Pierre Lambert"/>
    <s v="Paris : La Martinière, impr. 2009"/>
    <s v="Lambert, Pierre 1960-.... 070"/>
    <n v="2009"/>
    <s v="TROI"/>
    <s v="CN"/>
    <n v="1"/>
    <x v="1"/>
  </r>
  <r>
    <n v="37504004796338"/>
    <x v="1445"/>
    <s v="Intérieur soir : récit / Edouard Molinaro"/>
    <s v="Paris : A. Carrière, 2009"/>
    <s v="Molinaro, Édouard 1928-2013"/>
    <n v="2009"/>
    <s v="TROI"/>
    <s v="CN"/>
    <n v="1"/>
    <x v="1"/>
  </r>
  <r>
    <n v="37504004796429"/>
    <x v="96"/>
    <s v="Tutto Fellini ! : [album de l'] exposition au Jeu de paume, [Paris, 20 octobre 2009-17 janvier 2010 et de la] rétrospec"/>
    <s v="Paris : &quot;Beaux-arts&quot; éd., DL 2009"/>
    <s v=""/>
    <n v="2009"/>
    <s v="TROI"/>
    <s v="CN"/>
    <n v="1"/>
    <x v="1"/>
  </r>
  <r>
    <n v="37504004796502"/>
    <x v="1446"/>
    <s v="Le Retour de la fiction / Christian Zimmer"/>
    <s v="Paris : Éditions du Cerf, 1984"/>
    <s v="Zimmer, Christian 1929-2014 070"/>
    <n v="1984"/>
    <s v="TROI"/>
    <s v="CN"/>
    <n v="1"/>
    <x v="2"/>
  </r>
  <r>
    <n v="37504004796536"/>
    <x v="1447"/>
    <s v="Il était une fois... Underground / Emir Kusturica et Serge Grunberg"/>
    <s v="Paris : Cahiers du cinéma, 1995"/>
    <s v="Kusturica, Emir 1954-...."/>
    <n v="1995"/>
    <s v="TROI"/>
    <s v="CN"/>
    <n v="1"/>
    <x v="1"/>
  </r>
  <r>
    <n v="37504004812119"/>
    <x v="919"/>
    <s v="Casque d'or de Jean Becker / Valérie Vignaux"/>
    <s v="Neuilly-sur-Seine (Hauts-de-Seine) : Atlande, 2009"/>
    <s v="Vignaux, Valérie 1965-...."/>
    <n v="2009"/>
    <s v="TROI"/>
    <s v="CN"/>
    <n v="1"/>
    <x v="1"/>
  </r>
  <r>
    <n v="37504004812176"/>
    <x v="114"/>
    <s v="Pour une cinéphilie grand angle / Arnaud Guigue"/>
    <s v="Biarritz (Pyrénées-Atlantiques) : Séguier, 2009"/>
    <s v="Guigue, Arnaud"/>
    <n v="2009"/>
    <s v="TROI"/>
    <s v="CN"/>
    <n v="1"/>
    <x v="2"/>
  </r>
  <r>
    <n v="37504004890719"/>
    <x v="1448"/>
    <s v="Guide to the cinema of Sweden and Finland / Per Olov Qvist"/>
    <s v="Westport : Greenwood, 2000"/>
    <s v="Qvist, Per Olov 1948-...."/>
    <n v="2000"/>
    <s v="TROI"/>
    <s v="CN"/>
    <n v="1"/>
    <x v="1"/>
  </r>
  <r>
    <n v="37504004891956"/>
    <x v="1449"/>
    <s v="On appelle ça le printemps : scénario / Hervé Le Roux"/>
    <s v="[Paris] : &quot;Cahiers du cinéma&quot;, 2001"/>
    <s v="Le Roux, Hervé 1956-2017"/>
    <n v="2001"/>
    <s v="TROI"/>
    <s v="CN"/>
    <n v="1"/>
    <x v="1"/>
  </r>
  <r>
    <n v="37504004923320"/>
    <x v="1450"/>
    <s v="Phénix, L'an II, Marie et Julien / Jacques Rivette ; présentation Hélène Frappat"/>
    <s v="Paris : Cahiers du cinéma, 2002"/>
    <s v="Rivette, Jacques 1928-2016"/>
    <n v="2002"/>
    <s v="TROI"/>
    <s v="CN"/>
    <n v="1"/>
    <x v="1"/>
  </r>
  <r>
    <n v="37504004923338"/>
    <x v="1437"/>
    <s v="Le plan : au commencement du cinéma/ / Emmanuel Siety"/>
    <s v="Paris : Cahiers du cinéma, 2001"/>
    <s v="Siety, Emmanuel"/>
    <n v="2001"/>
    <s v="TROI"/>
    <s v="CN"/>
    <n v="1"/>
    <x v="2"/>
  </r>
  <r>
    <n v="37504004923437"/>
    <x v="1451"/>
    <s v="Les miroirs de la vie : histoire des séries américaines / Martin Winckler"/>
    <s v="Paris : le Passage, 2002"/>
    <s v="Winckler, Martin 1955-...."/>
    <n v="2002"/>
    <s v="TROI"/>
    <s v="CN"/>
    <n v="1"/>
    <x v="1"/>
  </r>
  <r>
    <n v="37504004936355"/>
    <x v="1452"/>
    <s v="Vie et mort de Poil de Carotte : Robert Lynen, acteur et résistant / François Charles"/>
    <s v="Strasbourg : la Nuée bleue, 2002"/>
    <s v="Charles, François 1934-.... 070"/>
    <n v="2002"/>
    <s v="TROI"/>
    <s v="CN"/>
    <n v="1"/>
    <x v="1"/>
  </r>
  <r>
    <n v="37504004936975"/>
    <x v="1453"/>
    <s v="L'Asie à Hollywood / sous la dir. de Charles Tesson, Claudine Paquot et Roger Garcia ; textes de Olivier Assayas, Martha"/>
    <s v="[Paris] : &quot;Cahiers du cinéma&quot; Locarno : Festival international du film de Locarno, 2001"/>
    <s v=""/>
    <n v="2001"/>
    <s v="TROI"/>
    <s v="CN"/>
    <n v="1"/>
    <x v="1"/>
  </r>
  <r>
    <n v="37504004968135"/>
    <x v="1454"/>
    <s v="Étudier le cinéma / Michel Serceau"/>
    <s v="Paris : Éd. du Temps, 2001"/>
    <s v="Serceau, Michel 1941-2020"/>
    <n v="2001"/>
    <s v="TROI"/>
    <s v="CN"/>
    <n v="1"/>
    <x v="1"/>
  </r>
  <r>
    <n v="37504004977029"/>
    <x v="1455"/>
    <s v="Points de départ : entretien avec Robert Kramer / Bernard Eisenschitz ; collab. Roberto Turigliatto"/>
    <s v="Aix-en-Provence (Bouches-du-Rhône) : Institut de l'image, 2001"/>
    <s v="Kramer, Robert 1939-1999"/>
    <n v="2001"/>
    <s v="TROI"/>
    <s v="CN"/>
    <n v="1"/>
    <x v="1"/>
  </r>
  <r>
    <n v="37504005012289"/>
    <x v="1456"/>
    <s v="Ce bowling sur le Tibre = Quel bowling sul Tevere / Michelangelo Antonioni ; trad. de l'italien Sibylle Zabriew"/>
    <s v="Paris : Images modernes, 2004"/>
    <s v="Antonioni, Michelangelo 1912-2007"/>
    <n v="2004"/>
    <s v="TROI"/>
    <s v="CN"/>
    <n v="1"/>
    <x v="1"/>
  </r>
  <r>
    <n v="37504005012370"/>
    <x v="1456"/>
    <s v="Scénarios non réalisés / Michelangelo Antonioni ; éd. établie par Alain Bonfand"/>
    <s v="Paris : Images modernes, 2004"/>
    <s v="Antonioni, Michelangelo 1912-2007"/>
    <n v="2004"/>
    <s v="TROI"/>
    <s v="CN"/>
    <n v="1"/>
    <x v="1"/>
  </r>
  <r>
    <n v="37504005029952"/>
    <x v="1457"/>
    <s v="Le café-cinéma Lemaître suivi de Huit films lettristes : 1967-1969 / Maurice Lemaître"/>
    <s v="Paris : Paris expérimental, 2003"/>
    <s v="Lemaître, Maurice 1926-2018"/>
    <n v="2003"/>
    <s v="TROI"/>
    <s v="CN"/>
    <n v="1"/>
    <x v="1"/>
  </r>
  <r>
    <n v="37504005029994"/>
    <x v="651"/>
    <s v="Ozu ou L'anti-cinéma / Kiju Oshida ; trad. du japonais Jean Viala, Jean Campignon"/>
    <s v="Arles (Bouches-du-Rhône) : Actes Sud Issy-les-Moulineaux (Hauts-de-Seine) : Arte Editions Lyon (Rhône) : Institut Lumi"/>
    <s v="Yoshida, Kijū 1933-2022"/>
    <n v="2004"/>
    <s v="TROI"/>
    <s v="CN"/>
    <n v="1"/>
    <x v="1"/>
  </r>
  <r>
    <n v="37504005163587"/>
    <x v="1458"/>
    <s v="Jean Marais : l'oeuvre graphique / Serge Tardy ; avec la collab. de Jacqueline Peycelon et Sylvie Midoux"/>
    <s v="Aix-en-Provence : Edisud, 1988"/>
    <s v="Tardy, Serge"/>
    <n v="1988"/>
    <s v="TROI"/>
    <s v="CN"/>
    <n v="1"/>
    <x v="1"/>
  </r>
  <r>
    <n v="37504005210438"/>
    <x v="1459"/>
    <s v="Z is for Zagreb / by Ronald Holloway"/>
    <s v="London : Tantivy Press, 1972"/>
    <s v="Holloway, Ronald"/>
    <n v="1972"/>
    <s v="TROI"/>
    <s v="CN"/>
    <n v="1"/>
    <x v="1"/>
  </r>
  <r>
    <n v="37504005210859"/>
    <x v="1460"/>
    <s v="Dictionnaire du western italien / Gian Lhassa ; avec la collab. de Michel Lequeux"/>
    <s v="Mariembourg : Grand angle, 1983"/>
    <s v="Lhassa, Gian"/>
    <n v="1983"/>
    <s v="TROI"/>
    <s v="CN"/>
    <n v="1"/>
    <x v="1"/>
  </r>
  <r>
    <n v="37504005210883"/>
    <x v="1461"/>
    <s v="Pirates à l'affiche : les aventuriers de la mer dans le cinéma occidental des origines à nos jours / Gérard A. Jaege"/>
    <s v="Saint-Sébastien : Ed. ACL-Crocus, 1989"/>
    <s v="Jaeger, Gérard A. 1952-.... 070"/>
    <n v="1989"/>
    <s v="TROI"/>
    <s v="CN"/>
    <n v="1"/>
    <x v="1"/>
  </r>
  <r>
    <n v="37504005210941"/>
    <x v="1462"/>
    <s v="Pierre Braunberger Producteur : cinémamémoire / préf. de Jean-Luc Godard ; propos recueillis par Jacques Gerber"/>
    <s v="Paris : Centre Georges Pompidou, 1987"/>
    <s v="Braunberger, Pierre 1905-1990"/>
    <n v="1987"/>
    <s v="TROI"/>
    <s v="CN"/>
    <n v="1"/>
    <x v="1"/>
  </r>
  <r>
    <n v="37504005216187"/>
    <x v="1463"/>
    <s v="Orson Welles: interviews / ed. by Mark W. Estrin"/>
    <s v="Jackson : University Press of Mississippi, 2002"/>
    <s v="Welles, Orson 1915-1985"/>
    <n v="2002"/>
    <s v="TROI"/>
    <s v="CN"/>
    <n v="1"/>
    <x v="1"/>
  </r>
  <r>
    <n v="37504005220114"/>
    <x v="329"/>
    <s v="Bourvil / Jean-Jacques Jelot-Blanc, James Huet"/>
    <s v="[Paris] : Stock, 1990"/>
    <s v="Jelot-Blanc, Jean-Jacques 1948-...."/>
    <n v="1990"/>
    <s v="TROI"/>
    <s v="CN"/>
    <n v="1"/>
    <x v="1"/>
  </r>
  <r>
    <n v="37504005220700"/>
    <x v="1464"/>
    <s v="Les éperons de la liberté / Paul Meurisse"/>
    <s v="Paris : R. Laffont, 1979"/>
    <s v="Meurisse, Paul 1912-1979 070"/>
    <n v="1979"/>
    <s v="TROI"/>
    <s v="CN"/>
    <n v="1"/>
    <x v="1"/>
  </r>
  <r>
    <n v="37504005220767"/>
    <x v="1465"/>
    <s v="Vivien Leigh : biographie / Alexander Walker ; trad. de l'anglais par Eric Chedaille"/>
    <s v="Paris : Presses de la Renaissance, 1988"/>
    <s v="Walker, Alexander 070"/>
    <n v="1988"/>
    <s v="TROI"/>
    <s v="CN"/>
    <n v="1"/>
    <x v="1"/>
  </r>
  <r>
    <n v="37504005221211"/>
    <x v="1466"/>
    <s v="Alain Tanner / Christian Dimitriu"/>
    <s v="Paris : H. Veyrier, 1985"/>
    <s v="Dimitriu, Christian"/>
    <n v="1985"/>
    <s v="TROI"/>
    <s v="CN"/>
    <n v="1"/>
    <x v="1"/>
  </r>
  <r>
    <n v="37504005221302"/>
    <x v="1467"/>
    <s v="Erich von Stroheim / Maurice Bessy"/>
    <s v="Paris : Pygmalion, 1984"/>
    <s v="Bessy, Maurice 1910-1993 070"/>
    <n v="1984"/>
    <s v="TROI"/>
    <s v="CN"/>
    <n v="1"/>
    <x v="1"/>
  </r>
  <r>
    <n v="37504005221575"/>
    <x v="384"/>
    <s v="Hommage à Jean Vigo / textes et témoignages inédits recueillis par Freddy Buache ; avec la collab. de Vinicio Beretta, e"/>
    <s v="Lausanne : Cinémathèque suisse, 1962"/>
    <s v=""/>
    <n v="1962"/>
    <s v="TROI"/>
    <s v="CN"/>
    <n v="1"/>
    <x v="1"/>
  </r>
  <r>
    <n v="37504005221617"/>
    <x v="384"/>
    <s v="Jean Vigo / présenté par Michel Estève avec des textes de Barthélemy Amengual, Jean Gili, Claude Perrin, Vincent Pinel.."/>
    <s v="Paris : Lettres modernes, 1966"/>
    <s v=""/>
    <n v="1966"/>
    <s v="TROI"/>
    <s v="CN"/>
    <n v="1"/>
    <x v="1"/>
  </r>
  <r>
    <n v="37504005221740"/>
    <x v="930"/>
    <s v="Andrzej Wajda / Michel Estève"/>
    <s v="1968"/>
    <s v=""/>
    <n v="1968"/>
    <s v="TROI"/>
    <s v="CN"/>
    <n v="1"/>
    <x v="1"/>
  </r>
  <r>
    <n v="37504005221781"/>
    <x v="1468"/>
    <s v="Un Demi-siècle à Hollywood : mémoires d'un cinéaste / Raoul Walsh ; traduit de l'américain par Claudine O'Hagan et"/>
    <s v="Paris : Calmann-Lévy, 1976"/>
    <s v="Walsh, Raoul 1887-1980 070"/>
    <n v="1976"/>
    <s v="TROI"/>
    <s v="CN"/>
    <n v="1"/>
    <x v="1"/>
  </r>
  <r>
    <n v="37504005221799"/>
    <x v="1469"/>
    <s v="Andy Warhol, cinéma / [sous la dir. de Bernard Blistène et Jean-Michel Bouhours]"/>
    <s v="Paris : Ed. du Centre Georges Pompidou : Carré, 1990"/>
    <s v=""/>
    <n v="1990"/>
    <s v="TROI"/>
    <s v="CN"/>
    <n v="1"/>
    <x v="1"/>
  </r>
  <r>
    <n v="37504005221997"/>
    <x v="1470"/>
    <s v="Moi : histoires de ma vie / Katharine Hepburn ; trad. de l'américain par Françoise Cartano"/>
    <s v="Paris : Presses de la Renaissance, 1991"/>
    <s v="Hepburn, Katharine 1907-2003 070"/>
    <n v="1991"/>
    <s v="TROI"/>
    <s v="CN"/>
    <n v="1"/>
    <x v="1"/>
  </r>
  <r>
    <n v="37504005222045"/>
    <x v="1160"/>
    <s v="Gene Kelly / Tony Thomas ; préf. de Fred Astaire ; trad. et adapt. de l'américain par André-Charles Cohen"/>
    <s v="Paris : H. Veyrier, 1976"/>
    <s v="Thomas, Tony 1947-...."/>
    <n v="1976"/>
    <s v="TROI"/>
    <s v="CN"/>
    <n v="1"/>
    <x v="1"/>
  </r>
  <r>
    <n v="37504005222888"/>
    <x v="851"/>
    <s v="Un Esprit libre ne doit rien apprendre en esclave / Roberto Rossellini ; traduit... [du manuscrit] italien par Paul Alex"/>
    <s v="Paris : Fayrad, 1977"/>
    <s v="Rossellini, Roberto 1906-1977 070"/>
    <n v="1977"/>
    <s v="TROI"/>
    <s v="CN"/>
    <n v="1"/>
    <x v="1"/>
  </r>
  <r>
    <n v="37504005223001"/>
    <x v="1471"/>
    <s v="Edwige Feuillère / Alain Feydeau"/>
    <s v="Paris : H. Veyrier, 1991"/>
    <s v="Feydeau, Alain 1934-2008"/>
    <n v="1991"/>
    <s v="TROI"/>
    <s v="CN"/>
    <n v="1"/>
    <x v="1"/>
  </r>
  <r>
    <n v="37504005223134"/>
    <x v="1472"/>
    <s v="Pierre Fresnay, gentilhomme de l'écran / Charles Ford"/>
    <s v="Paris : France-Empire, 1981"/>
    <s v="Ford, Charles 1908-1989"/>
    <n v="1981"/>
    <s v="TROI"/>
    <s v="CN"/>
    <n v="1"/>
    <x v="1"/>
  </r>
  <r>
    <n v="37504005223191"/>
    <x v="1473"/>
    <s v="Clark Gable / par Gabe Essoe ; avant-propos de Charles Champlin"/>
    <s v="Paris : H. Veyrier, 1991"/>
    <s v="Essoe, Gabe"/>
    <n v="1991"/>
    <s v="TROI"/>
    <s v="CN"/>
    <n v="1"/>
    <x v="1"/>
  </r>
  <r>
    <n v="37504005223266"/>
    <x v="1474"/>
    <s v="Le Cinéma, Mr. Griffith et moi / Lillian Gish ; avec la collab. de Ann Pinchot ; trad. de l'américain par Françoise Davr"/>
    <s v="[Paris] : Ramsay, 1990"/>
    <s v="Gish, Lillian 1896-1993"/>
    <n v="1990"/>
    <s v="TROI"/>
    <s v="CN"/>
    <n v="1"/>
    <x v="1"/>
  </r>
  <r>
    <n v="37504005223423"/>
    <x v="1475"/>
    <s v="Décrocher la lune / David Niven ; trad. de l'anglais par Simone Hilling"/>
    <s v="Paris : R. Laffont, 1973"/>
    <s v="Niven, David 1910-1983"/>
    <n v="1973"/>
    <s v="TROI"/>
    <s v="CN"/>
    <n v="1"/>
    <x v="1"/>
  </r>
  <r>
    <n v="37504005223431"/>
    <x v="1476"/>
    <s v="Philippe Noiret / Dominique Maillet"/>
    <s v="Paris : H. Veyrier, 1978"/>
    <s v="Maillet, Dominique 19..-.... cinéaste 070"/>
    <n v="1978"/>
    <s v="TROI"/>
    <s v="CN"/>
    <n v="1"/>
    <x v="1"/>
  </r>
  <r>
    <n v="37504005230311"/>
    <x v="90"/>
    <s v="&quot;Moïse et Aaron&quot;, Arnold Schoenberg : livret de l'opéra/découpage du film / Danièle Huillet, Jean-Marie Straub ; jou"/>
    <s v="Toulouse : Ombres, 1990"/>
    <s v="Straub, Jean-Marie 1933-2022 070"/>
    <n v="1990"/>
    <s v="TROI"/>
    <s v="CN"/>
    <n v="1"/>
    <x v="1"/>
  </r>
  <r>
    <n v="37504005230337"/>
    <x v="865"/>
    <s v="Les chiens du Sinaï / par Franco Fortini ; Fortini/Cani de Jean-Marie Straub et Danièle Huillet ; dossier préparé pa"/>
    <s v="Paris : Ed. de l'Etoile, 1979"/>
    <s v="Fortini, Franco 1917-1994"/>
    <n v="1979"/>
    <s v="TROI"/>
    <s v="CN"/>
    <n v="1"/>
    <x v="1"/>
  </r>
  <r>
    <n v="37504005230881"/>
    <x v="1477"/>
    <s v="Jules Berry, le joueur / Henri Marc"/>
    <s v="Paris : France-Empire, 1988"/>
    <s v="Marc, Henri 1926-2012 070"/>
    <n v="1988"/>
    <s v="TROI"/>
    <s v="CN"/>
    <n v="1"/>
    <x v="1"/>
  </r>
  <r>
    <n v="37504005266992"/>
    <x v="874"/>
    <s v="Introduction au ciné-club : histoire, théorie, pratique du ciné-club en France / Vincent Pinel"/>
    <s v="Paris : Ed. Ouvrières, 1964"/>
    <s v="Pinel, Vincent 1937-2024"/>
    <n v="1964"/>
    <s v="TROI"/>
    <s v="CN"/>
    <n v="1"/>
    <x v="0"/>
  </r>
  <r>
    <n v="37504005267073"/>
    <x v="934"/>
    <s v="Henri Langlois : premier citoyen du cinéma / Georges Patrick Langlois, Glenn Myrent ; en collab. avec Hugues Langlois"/>
    <s v="Paris : Denoël, 1986"/>
    <s v="Langlois, Georges Patrick 1920-1993 070"/>
    <n v="1986"/>
    <s v="TROI"/>
    <s v="CN"/>
    <n v="1"/>
    <x v="0"/>
  </r>
  <r>
    <n v="37504005267172"/>
    <x v="1205"/>
    <s v="Le cinéma italien / Jean Gili A."/>
    <s v="Paris : U.G.E., 1978-1982"/>
    <s v="Gili, Jean A. 1938-...."/>
    <n v="1977"/>
    <s v="TROI"/>
    <s v="CN"/>
    <n v="1"/>
    <x v="4"/>
  </r>
  <r>
    <n v="37504005267289"/>
    <x v="1478"/>
    <s v="La 4 [quatre] ème République et ses films : interview de Micheline Presle / Raymond Chirat"/>
    <s v="Renes : 5 Continents ; Paris, 1985"/>
    <s v="Chirat, Raymond 1922-2015"/>
    <n v="1985"/>
    <s v="TROI"/>
    <s v="CN"/>
    <n v="1"/>
    <x v="0"/>
  </r>
  <r>
    <n v="37504005267305"/>
    <x v="1478"/>
    <s v="Le cinéma français des années 30 [trente] / Raymond Chirat ; préf. de Gilles Jacob"/>
    <s v="Renens : 5 Continents ; Paris, 1983"/>
    <s v="Chirat, Raymond 1922-2015"/>
    <n v="1983"/>
    <s v="TROI"/>
    <s v="CN"/>
    <n v="1"/>
    <x v="0"/>
  </r>
  <r>
    <n v="37504005267321"/>
    <x v="1479"/>
    <s v="Del azul al verde : el cine español durante el franquismo / Domènec Font"/>
    <s v="Barcelona : Avance, 1976"/>
    <s v="Font, Domènec 1950-2011"/>
    <n v="1976"/>
    <s v="TROI"/>
    <s v="CN"/>
    <n v="1"/>
    <x v="1"/>
  </r>
  <r>
    <n v="37504005267552"/>
    <x v="1334"/>
    <s v="The Italian political filmmakers / John Michalczyk J."/>
    <s v="Rutherford : Fairleigh Dickinson, 1986"/>
    <s v="Michalczyk, John J. 1941-...."/>
    <n v="1986"/>
    <s v="TROI"/>
    <s v="CN"/>
    <n v="1"/>
    <x v="4"/>
  </r>
  <r>
    <n v="37504005267669"/>
    <x v="1480"/>
    <s v="Le nouveau cinéma scandinave : de 1957 à 1968 / Jean Béranger"/>
    <s v="Paris : E. Losfeld, 1968"/>
    <s v="Béranger, Jean 1925-1997"/>
    <n v="1968"/>
    <s v="TROI"/>
    <s v="CN"/>
    <n v="1"/>
    <x v="1"/>
  </r>
  <r>
    <n v="37504005267701"/>
    <x v="1481"/>
    <s v="Young Soviet film makers / Jeanne Vronskaya ; foreword by John Gillett"/>
    <s v="London : G. Allen and Unwin, 1972"/>
    <s v="Vronskaya, Jeanne"/>
    <n v="1972"/>
    <s v="TROI"/>
    <s v="CN"/>
    <n v="1"/>
    <x v="1"/>
  </r>
  <r>
    <n v="37504005267826"/>
    <x v="152"/>
    <s v="Le cinéma chinois : 1949-1983 / Régis Bergeron"/>
    <s v="Paris : L'harmattan, 1983"/>
    <s v="Bergeron, Régis 1923-2007"/>
    <n v="1983"/>
    <s v="TROI"/>
    <s v="CN"/>
    <n v="1"/>
    <x v="1"/>
  </r>
  <r>
    <n v="37504005268519"/>
    <x v="1482"/>
    <s v="The Hollywood social problem film : madness, despair, and politics from the depression to the fifties / Peter Roffman, J"/>
    <s v="Bloomington, Ind. : Indiana University Press, 1981"/>
    <s v="Roffman, Peter"/>
    <n v="1981"/>
    <s v="TROI"/>
    <s v="CN"/>
    <n v="1"/>
    <x v="1"/>
  </r>
  <r>
    <n v="37504005268667"/>
    <x v="1483"/>
    <s v="Souvenirs d'Hollywood : affiches du cinéma américain 1925-1950 / Serge Zreik, Florence Zreik"/>
    <s v="Paris : Ed. Alternatives, 1986"/>
    <s v="Zreik, Serge"/>
    <n v="1986"/>
    <s v="TROI"/>
    <s v="CN"/>
    <n v="1"/>
    <x v="1"/>
  </r>
  <r>
    <n v="37504005269335"/>
    <x v="1484"/>
    <s v="Ciné-modèles, Cinéma d'elles : situations de femmes dans le cinéma français, 1956-1979 / Françoise Audé ; préf. de Jacqu"/>
    <s v="Lausanne : L'Age d'Homme, 1981"/>
    <s v="Audé, Françoise 1938-2005"/>
    <n v="1981"/>
    <s v="TROI"/>
    <s v="CN"/>
    <n v="1"/>
    <x v="1"/>
  </r>
  <r>
    <n v="37504005296692"/>
    <x v="1485"/>
    <s v="Cinéma anglais : autour de Kubrick et Losey / Freddy Buache"/>
    <s v="Lausanne : L'Age d'homme, 1978"/>
    <s v="Buache, Freddy 1924-2019"/>
    <n v="1978"/>
    <s v="TROI"/>
    <s v="CN"/>
    <n v="1"/>
    <x v="1"/>
  </r>
  <r>
    <n v="37504005296718"/>
    <x v="1486"/>
    <s v="Souvenirs, ou le cinéma allemand selon Goebbels / Veit Harlan ; trad. française d'Albert Cologny"/>
    <s v="Paris : France-Empire, 1974"/>
    <s v="Harlan, Veit 1899-1964"/>
    <n v="1974"/>
    <s v="TROI"/>
    <s v="CN"/>
    <n v="1"/>
    <x v="1"/>
  </r>
  <r>
    <n v="37504005296973"/>
    <x v="1487"/>
    <s v="Le cinéma français des années 70 [soixante-dix] / Freddy Buache, Jean-Luc Godard"/>
    <s v="Paris : Hatier, 1990"/>
    <s v="Buache, Freddy 1924-2019"/>
    <n v="1990"/>
    <s v="TROI"/>
    <s v="CN"/>
    <n v="1"/>
    <x v="0"/>
  </r>
  <r>
    <n v="37504005298581"/>
    <x v="1488"/>
    <s v="Poétique des auteurs / Jean-Claude Biette"/>
    <s v="Paris : Ed. de l'Etoile, 1988"/>
    <s v="Biette, Jean-Claude 1942-2003 070"/>
    <n v="1988"/>
    <s v="TROI"/>
    <s v="CN"/>
    <n v="1"/>
    <x v="2"/>
  </r>
  <r>
    <n v="37504005298664"/>
    <x v="1489"/>
    <s v="Le Cinéma camerounais en crise / Guy Jérémie Ngansop"/>
    <s v="Paris : Ed. l'Harmattan, 1988"/>
    <s v="Ngansop, Guy Jérémie 070"/>
    <n v="1988"/>
    <s v="TROI"/>
    <s v="CN"/>
    <n v="1"/>
    <x v="1"/>
  </r>
  <r>
    <n v="37504005298672"/>
    <x v="1490"/>
    <s v="Le cinéma en Côte d'Ivoire / Victor Bachy"/>
    <s v="Bruxelles : O.C.I.C., 1982"/>
    <s v="Bachy, Victor"/>
    <n v="1982"/>
    <s v="TROI"/>
    <s v="CN"/>
    <n v="1"/>
    <x v="1"/>
  </r>
  <r>
    <n v="37504005298680"/>
    <x v="1491"/>
    <s v="Le Cinéma au Sénégal / Paulin Soumanou Vieyra"/>
    <s v="Bruxelles : OCIC [Organisation catholique internationale du cinéma et de l'audiovisuel] [Paris] : l'Harmattan, 1983"/>
    <s v="Vieyra, Paulin Soumanou 1925-1987 070"/>
    <n v="1983"/>
    <s v="TROI"/>
    <s v="CN"/>
    <n v="1"/>
    <x v="1"/>
  </r>
  <r>
    <n v="37504005298706"/>
    <x v="1492"/>
    <s v="Canadian film / David Clanfield"/>
    <s v="Toronto : Oxford University Press, 1987"/>
    <s v="Clanfield, David"/>
    <n v="1987"/>
    <s v="TROI"/>
    <s v="CN"/>
    <n v="1"/>
    <x v="1"/>
  </r>
  <r>
    <n v="37504005298730"/>
    <x v="1493"/>
    <s v="Le cinéma Sud-africain est-il tombé sur la tête ? / dossier réuni par Keyan Tomaselli"/>
    <s v="Paris : Cerf, 1986"/>
    <s v=""/>
    <n v="1986"/>
    <s v="TROI"/>
    <s v="CN"/>
    <n v="1"/>
    <x v="1"/>
  </r>
  <r>
    <n v="37504005298813"/>
    <x v="1494"/>
    <s v="Le cinéma de Tunisie : 1956-1977 / Victor Bachy"/>
    <s v="Tunis : Société tunisienne de diffusion, 1978"/>
    <s v="Bachy, Victor"/>
    <n v="1978"/>
    <s v="TROI"/>
    <s v="CN"/>
    <n v="1"/>
    <x v="1"/>
  </r>
  <r>
    <n v="37504005298839"/>
    <x v="1495"/>
    <s v="La Palestine et le cinéma / ouvrage collectif sous la dir. de Guy Hennebelle et Khemaïs Khayati"/>
    <s v="Paris : E 100, 1977"/>
    <s v=""/>
    <n v="1977"/>
    <s v="TROI"/>
    <s v="CN"/>
    <n v="1"/>
    <x v="1"/>
  </r>
  <r>
    <n v="37504005298896"/>
    <x v="1496"/>
    <s v="Indian film / Erik Barnouw, Subrahmanyam Krishnaswamy"/>
    <s v="New York, N.Y. ; London : Columbia University Press, 1963"/>
    <s v="Barnouw, Erik 1908-2001"/>
    <n v="1963"/>
    <s v="TROI"/>
    <s v="CN"/>
    <n v="1"/>
    <x v="1"/>
  </r>
  <r>
    <n v="37504005298920"/>
    <x v="1497"/>
    <s v="Le chemin détourné : essai sur Kobayashi et le cinéma japonais / Claude Blouin R."/>
    <s v="Québec : Hurtubise, 1982"/>
    <s v="Blouin, Claude R. 1944-...."/>
    <n v="1982"/>
    <s v="TROI"/>
    <s v="CN"/>
    <n v="1"/>
    <x v="1"/>
  </r>
  <r>
    <n v="37504005299027"/>
    <x v="152"/>
    <s v="Le cinéma chinois : 1949-1983 / Régis Bergeron"/>
    <s v="Paris : L'harmattan, 1983"/>
    <s v="Bergeron, Régis 1923-2007"/>
    <n v="1983"/>
    <s v="TROI"/>
    <s v="CN"/>
    <n v="1"/>
    <x v="1"/>
  </r>
  <r>
    <n v="37504005299050"/>
    <x v="195"/>
    <s v="Le film : sa forme, son sens / S. M. Eisenstein ; adapt. du russe et de l'américain sous la dir. d'Armand Panigel"/>
    <s v="Paris : C. Bourgois, 1970"/>
    <s v="Èjzenštejn, Sergej Mihajlovič 1898-1948"/>
    <n v="1970"/>
    <s v="TROI"/>
    <s v="CN"/>
    <n v="1"/>
    <x v="1"/>
  </r>
  <r>
    <n v="37504005299084"/>
    <x v="351"/>
    <s v="Ecrits sur le cinéma : 1921-1953 / Jean Epstein ; préf. d'Henri Langlois ; introd. de Pierre Leprochon"/>
    <s v="Paris : Seghers, 1974-1975"/>
    <s v="Epstein, Jean 1897-1953"/>
    <n v="1972"/>
    <s v="TROI"/>
    <s v="CN"/>
    <n v="1"/>
    <x v="1"/>
  </r>
  <r>
    <n v="37504005299258"/>
    <x v="195"/>
    <s v="Octobre / Sergej Ejzenštejn M."/>
    <s v="Paris : Seuil, 1971"/>
    <s v="Èjzenštejn, Sergej Mihajlovič 1898-1948"/>
    <n v="1971"/>
    <s v="TROI"/>
    <s v="CN"/>
    <n v="1"/>
    <x v="1"/>
  </r>
  <r>
    <n v="37504005299399"/>
    <x v="243"/>
    <s v="Intervista / Federico Fellini ; trad. de l'italien par Jacqueline Risset.."/>
    <s v="[Paris] : Flammarion, 1987"/>
    <s v="Fellini, Federico 1920-1993 070"/>
    <n v="1987"/>
    <s v="TROI"/>
    <s v="CN"/>
    <n v="1"/>
    <x v="1"/>
  </r>
  <r>
    <n v="37504005299407"/>
    <x v="243"/>
    <s v="Roma / Federico Fellini ; présentation de Bernardino Zapponi ; [trad. de l'italien par Marie-Hélène Ciosi]"/>
    <s v="Paris : Solar Ed., 1972"/>
    <s v="Fellini, Federico 1920-1993"/>
    <n v="1972"/>
    <s v="TROI"/>
    <s v="CN"/>
    <n v="1"/>
    <x v="1"/>
  </r>
  <r>
    <n v="37504005299639"/>
    <x v="732"/>
    <s v="Il était une fois... Samuel Fuller : histoires d'Amérique racontées à Jean Narboni et Noël Simsolo / Jean Narboni, Claud"/>
    <s v="Paris : Cahiers du cinéma, 1986"/>
    <s v="Narboni, Jean 1937-...."/>
    <n v="1986"/>
    <s v="TROI"/>
    <s v="CN"/>
    <n v="1"/>
    <x v="1"/>
  </r>
  <r>
    <n v="37504005299811"/>
    <x v="1498"/>
    <s v="Jacques Feyder artisan du cinéma : 1885-1948 / Victor Bachy ; [éd. par le] Centre des techniques de diffusion de l'Unive"/>
    <s v="Louvain : Libr. universitaire, s.d."/>
    <s v="Bachy, Victor"/>
    <n v="1970"/>
    <s v="TROI"/>
    <s v="CN"/>
    <n v="1"/>
    <x v="1"/>
  </r>
  <r>
    <n v="37504005319130"/>
    <x v="1499"/>
    <s v="The new brazilian cinema / edited by Lucia Nagib"/>
    <s v="London : Tauris, 2003"/>
    <s v="Nagib, Lúcia 1956-...."/>
    <n v="2003"/>
    <s v="TROI"/>
    <s v="CN"/>
    <n v="1"/>
    <x v="1"/>
  </r>
  <r>
    <n v="37504005322589"/>
    <x v="901"/>
    <s v="Gabin / André Brunelin ; préf. Dominique Gabin"/>
    <s v="Paris : R. Laffont, 2004"/>
    <s v="Brunelin, André 1926-2005"/>
    <n v="2004"/>
    <s v="TROI"/>
    <s v="CN"/>
    <n v="1"/>
    <x v="1"/>
  </r>
  <r>
    <n v="37504005322753"/>
    <x v="1500"/>
    <s v="La projection grand spectacle du Cinérama à l'Omnimax / Valérie Peseux"/>
    <s v="Paris : Dujarric, 2004"/>
    <s v="Peseux, Valérie"/>
    <n v="2004"/>
    <s v="TROI"/>
    <s v="CN"/>
    <n v="1"/>
    <x v="3"/>
  </r>
  <r>
    <n v="37504005326887"/>
    <x v="1501"/>
    <s v="Pierre Coulibeuf : le démon du passage / dir. Laurent Le Bon"/>
    <s v="Ministère des affaires étrangères Crisnée (Belgique) : Yellow now, 2004"/>
    <s v=""/>
    <n v="2004"/>
    <s v="TROI"/>
    <s v="CN"/>
    <n v="1"/>
    <x v="1"/>
  </r>
  <r>
    <n v="37504005408776"/>
    <x v="96"/>
    <s v="Tazio Secchiaroli : dans la lumière de Fellini / textes Gabriel Bauret"/>
    <s v="Trézélan : Filigranes éd. Enghien-les-Bains : Centre des arts, 2003"/>
    <s v="Bauret, Gabriel 1951-...."/>
    <n v="2003"/>
    <s v="TROI"/>
    <s v="CN"/>
    <n v="1"/>
    <x v="1"/>
  </r>
  <r>
    <n v="37504005433840"/>
    <x v="1502"/>
    <s v="Les petits maîtres du burlesque américain, 1909-1929 / Jean-Jacques Couderc ; préf. de Antoine Faivre"/>
    <s v="Paris : CNRS éd., 2000"/>
    <s v="Couderc, Jean-Jacques 070"/>
    <n v="2000"/>
    <s v="TROI"/>
    <s v="CN"/>
    <n v="1"/>
    <x v="1"/>
  </r>
  <r>
    <n v="37504005433907"/>
    <x v="1503"/>
    <s v="Une expérience américaine du chaos : Massacre à la tronçonneuse de Tobe Hooper / par Jean-Baptiste Thoret"/>
    <s v="Paris : Dreamland, 2000"/>
    <s v="Thoret, Jean-Baptiste"/>
    <n v="2000"/>
    <s v="TROI"/>
    <s v="CN"/>
    <n v="1"/>
    <x v="1"/>
  </r>
  <r>
    <n v="37504005450505"/>
    <x v="1362"/>
    <s v="Fiches du cinéma : tous les films... / Office catholique français du cinéma (Paris)"/>
    <s v="Paris : Chrétiens-Médias Cinéma (ex-OCFC)"/>
    <s v=""/>
    <n v="1978"/>
    <s v="TROI"/>
    <s v="CN"/>
    <n v="1"/>
    <x v="3"/>
  </r>
  <r>
    <n v="37504005450513"/>
    <x v="1362"/>
    <s v="Fiches du cinéma : tous les films... / Office catholique français du cinéma (Paris)"/>
    <s v="Paris : Chrétiens-Médias Cinéma (ex-OCFC)"/>
    <s v=""/>
    <n v="1978"/>
    <s v="TROI"/>
    <s v="CN"/>
    <n v="1"/>
    <x v="3"/>
  </r>
  <r>
    <n v="37504005450521"/>
    <x v="1362"/>
    <s v="Fiches du cinéma : tous les films... / Office catholique français du cinéma (Paris)"/>
    <s v="Paris : Chrétiens-Médias Cinéma (ex-OCFC)"/>
    <s v=""/>
    <n v="1978"/>
    <s v="TROI"/>
    <s v="CN"/>
    <n v="1"/>
    <x v="3"/>
  </r>
  <r>
    <n v="37504005450547"/>
    <x v="1504"/>
    <s v="Les malédictions du cinéma français : une histoire du cinéma français parlant, 1928-1978 / Francis Courtade ; préf. par"/>
    <s v="Paris : A. Moreau, 1978"/>
    <s v="Courtade, Francis"/>
    <n v="1978"/>
    <s v="TROI"/>
    <s v="CN"/>
    <n v="1"/>
    <x v="0"/>
  </r>
  <r>
    <n v="37504005450554"/>
    <x v="1362"/>
    <s v="Fiches du cinéma : tous les films... / Office catholique français du cinéma (Paris)"/>
    <s v="Paris : Chrétiens-Médias Cinéma (ex-OCFC)"/>
    <s v=""/>
    <n v="1978"/>
    <s v="TROI"/>
    <s v="CN"/>
    <n v="1"/>
    <x v="3"/>
  </r>
  <r>
    <n v="37504005450562"/>
    <x v="1362"/>
    <s v="Fiches du cinéma : tous les films... / Office catholique français du cinéma (Paris)"/>
    <s v="Paris : Chrétiens-Médias Cinéma (ex-OCFC)"/>
    <s v=""/>
    <n v="1978"/>
    <s v="TROI"/>
    <s v="CN"/>
    <n v="1"/>
    <x v="3"/>
  </r>
  <r>
    <n v="37504005450570"/>
    <x v="1362"/>
    <s v="Fiches du cinéma : tous les films... / Office catholique français du cinéma (Paris)"/>
    <s v="Paris : Chrétiens-Médias Cinéma (ex-OCFC)"/>
    <s v=""/>
    <n v="1978"/>
    <s v="TROI"/>
    <s v="CN"/>
    <n v="1"/>
    <x v="3"/>
  </r>
  <r>
    <n v="37504005450596"/>
    <x v="1362"/>
    <s v="Fiches du cinéma : tous les films... / Office catholique français du cinéma (Paris)"/>
    <s v="Paris : Chrétiens-Médias Cinéma (ex-OCFC)"/>
    <s v=""/>
    <n v="1978"/>
    <s v="TROI"/>
    <s v="CN"/>
    <n v="1"/>
    <x v="3"/>
  </r>
  <r>
    <n v="37504005450604"/>
    <x v="1362"/>
    <s v="Fiches du cinéma : tous les films... / Office catholique français du cinéma (Paris)"/>
    <s v="Paris : Chrétiens-Médias Cinéma (ex-OCFC)"/>
    <s v=""/>
    <n v="1978"/>
    <s v="TROI"/>
    <s v="CN"/>
    <n v="1"/>
    <x v="3"/>
  </r>
  <r>
    <n v="37504005450620"/>
    <x v="1362"/>
    <s v="Fiches du cinéma : tous les films... / Office catholique français du cinéma (Paris)"/>
    <s v="Paris : Chrétiens-Médias Cinéma (ex-OCFC)"/>
    <s v=""/>
    <n v="1978"/>
    <s v="TROI"/>
    <s v="CN"/>
    <n v="1"/>
    <x v="3"/>
  </r>
  <r>
    <n v="37504005450646"/>
    <x v="1362"/>
    <s v="Fiches du cinéma : tous les films... / Office catholique français du cinéma (Paris)"/>
    <s v="Paris : Chrétiens-Médias Cinéma (ex-OCFC)"/>
    <s v=""/>
    <n v="1978"/>
    <s v="TROI"/>
    <s v="CN"/>
    <n v="1"/>
    <x v="3"/>
  </r>
  <r>
    <n v="37504005460702"/>
    <x v="952"/>
    <s v="Musée du cinéma Henri Langlois / Marianne de Fleury, Dominique Lebrun , Olivier Meston ; [sous la dir. d'Huguette Marq"/>
    <s v="[Paris] : la Cinémathèque française : Maeght, 1991"/>
    <s v="Fleury, Marianne de 19..-2016"/>
    <n v="1991"/>
    <s v="TROI"/>
    <s v="CN"/>
    <n v="1"/>
    <x v="3"/>
  </r>
  <r>
    <n v="37504005465792"/>
    <x v="1505"/>
    <s v="African film : new forms of aesthetics and politics / Manthia Diawara"/>
    <s v="Munich : Prestel, 2010"/>
    <s v="Diawara, Manthia 1953-...."/>
    <n v="2010"/>
    <s v="TROI"/>
    <s v="CN"/>
    <n v="1"/>
    <x v="5"/>
  </r>
  <r>
    <n v="37504005477326"/>
    <x v="1506"/>
    <s v="Drôle de drame / Marcel Carné, Jacques Prévert"/>
    <s v="Paris : Balland, 1974"/>
    <s v="Carné, Marcel 1906-1996"/>
    <n v="1974"/>
    <s v="TROI"/>
    <s v="CN"/>
    <n v="1"/>
    <x v="1"/>
  </r>
  <r>
    <n v="37504005477458"/>
    <x v="1507"/>
    <s v="André Cayatte / Guy Braucourt, André Cayatte"/>
    <s v="Paris : Seghers, 1969"/>
    <s v="Braucourt, Guy"/>
    <n v="1969"/>
    <s v="TROI"/>
    <s v="CN"/>
    <n v="1"/>
    <x v="1"/>
  </r>
  <r>
    <n v="37504005477664"/>
    <x v="1508"/>
    <s v="Ecrits cinématographiques / Louis Delluc ; éd. établie et présentée par Pierre Lherminier"/>
    <s v="Paris : Cinémathèque française, 1985-1990"/>
    <s v="Delluc, Louis 1890-1924"/>
    <n v="1985"/>
    <s v="TROI"/>
    <s v="CN"/>
    <n v="1"/>
    <x v="1"/>
  </r>
  <r>
    <n v="37504005477763"/>
    <x v="1509"/>
    <s v="Vittorio De Sica / Henri Agel"/>
    <s v="Paris : Ed. Universitaires, 1964"/>
    <s v="Agel, Henri 1911-2008"/>
    <n v="1964"/>
    <s v="TROI"/>
    <s v="CN"/>
    <n v="1"/>
    <x v="1"/>
  </r>
  <r>
    <n v="37504005478407"/>
    <x v="1510"/>
    <s v="Ecrits de cinéma / Philippe Soupault ; textes réunis et présentés (avec notes et index) par Alain et Odette Virmaux"/>
    <s v="Paris : Plon, 1979"/>
    <s v="Soupault, Philippe 1897-1990"/>
    <n v="1979"/>
    <s v="TROI"/>
    <s v="CN"/>
    <n v="1"/>
    <x v="1"/>
  </r>
  <r>
    <n v="37504005478514"/>
    <x v="1511"/>
    <s v="Cirque au cinéma, cinéma au cirque / Adrian"/>
    <s v="Paris : Paul Adrian, 1984"/>
    <s v="Adrian 1919-2013 070"/>
    <n v="1984"/>
    <s v="TROI"/>
    <s v="CN"/>
    <n v="1"/>
    <x v="1"/>
  </r>
  <r>
    <n v="37504005478837"/>
    <x v="1512"/>
    <s v="Le tiers-monde en films / [dossier réuni par Guy Hennebelle]"/>
    <s v="Paris : Cinémaction : F. Maspero, 1982"/>
    <s v=""/>
    <n v="1982"/>
    <s v="TROI"/>
    <s v="CN"/>
    <n v="1"/>
    <x v="1"/>
  </r>
  <r>
    <n v="37504005478910"/>
    <x v="1513"/>
    <s v="L'Apocalypse nucléaire et son cinéma / Hélène Puiseux"/>
    <s v="Paris : Ed. du Cerf, 1988"/>
    <s v="Puiseux, Hélène 1932-.... 070"/>
    <n v="1988"/>
    <s v="TROI"/>
    <s v="CN"/>
    <n v="1"/>
    <x v="1"/>
  </r>
  <r>
    <n v="37504005479066"/>
    <x v="1514"/>
    <s v="Women's reflections : the feminist Film Movement / Jan Rosenberg"/>
    <s v="Ann Arbor, Michel. : UMI Research press, 1979"/>
    <s v="Rosenberg, Jan"/>
    <n v="1979"/>
    <s v="TROI"/>
    <s v="CN"/>
    <n v="1"/>
    <x v="1"/>
  </r>
  <r>
    <n v="37504005479116"/>
    <x v="1515"/>
    <s v="L'image et son juif : le juif dans le cinéma nazi / Régine Mihal Friedman"/>
    <s v="Paris : Payot, 1983"/>
    <s v="Friedman, Régine Mihal"/>
    <n v="1983"/>
    <s v="TROI"/>
    <s v="CN"/>
    <n v="1"/>
    <x v="1"/>
  </r>
  <r>
    <n v="37504005479298"/>
    <x v="1516"/>
    <s v="Nagisa Oshima / par Louis Danvers et Charles Tatum jr"/>
    <s v="Paris : &quot;Cahiers du cinéma&quot;, 1986"/>
    <s v="Tatum, Charles 070"/>
    <n v="1986"/>
    <s v="TROI"/>
    <s v="CN"/>
    <n v="1"/>
    <x v="1"/>
  </r>
  <r>
    <n v="37504005479322"/>
    <x v="1517"/>
    <s v="Crépuscule à Tokyo / Yasujiro Ozu ; trad. du japonais par Michel et Estrellita Wasserman"/>
    <s v="Paris : Publications Orientalistes de France, 1986"/>
    <s v="Ozu, Yasujirô 1903-1963"/>
    <n v="1986"/>
    <s v="TROI"/>
    <s v="CN"/>
    <n v="1"/>
    <x v="1"/>
  </r>
  <r>
    <n v="37504005479330"/>
    <x v="1517"/>
    <s v="Printemps tardif / Yasujiro Ozu ; trad. du japonais par Michel et Estrellita Wasserman"/>
    <s v="Paris : Publications Orientalistes de France, 1986"/>
    <s v="Ozu, Yasujirô 1903-1963"/>
    <n v="1986"/>
    <s v="TROI"/>
    <s v="CN"/>
    <n v="1"/>
    <x v="1"/>
  </r>
  <r>
    <n v="37504005479348"/>
    <x v="1517"/>
    <s v="Le goût du saké / Yasujiro Ozu ; trad. du japonais par Michel et Estrellita Wasserman"/>
    <s v="Paris : Publications Orientalistes de France, 1986"/>
    <s v="Ozu, Yasujirô 1903-1963"/>
    <n v="1986"/>
    <s v="TROI"/>
    <s v="CN"/>
    <n v="1"/>
    <x v="1"/>
  </r>
  <r>
    <n v="37504005479470"/>
    <x v="1518"/>
    <s v="Andrzej Munk / Michel Estève"/>
    <s v="1965"/>
    <s v=""/>
    <n v="1965"/>
    <s v="TROI"/>
    <s v="CN"/>
    <n v="1"/>
    <x v="1"/>
  </r>
  <r>
    <n v="37504005479850"/>
    <x v="1383"/>
    <s v="Le souffle au coeur / Louis Malle"/>
    <s v="1971"/>
    <s v="Malle, Louis 1932-1995"/>
    <n v="1971"/>
    <s v="TROI"/>
    <s v="CN"/>
    <n v="1"/>
    <x v="1"/>
  </r>
  <r>
    <n v="37504005481120"/>
    <x v="1519"/>
    <s v="Les Yeux ouverts : entretiens avec Jean Lacouture / Roger Leenhardt"/>
    <s v="Paris : Seuil, 1979"/>
    <s v="Leenhardt, Roger 1903-1985 070"/>
    <n v="1979"/>
    <s v="TROI"/>
    <s v="CN"/>
    <n v="1"/>
    <x v="1"/>
  </r>
  <r>
    <n v="37504005481146"/>
    <x v="1520"/>
    <s v="Chroniques de cinéma / Roger Leenhardt"/>
    <s v="Paris : &quot; Cahiers du cinéma &quot;, 1986"/>
    <s v="Leenhardt, Roger 1903-1985 070"/>
    <n v="1986"/>
    <s v="TROI"/>
    <s v="CN"/>
    <n v="1"/>
    <x v="1"/>
  </r>
  <r>
    <n v="37504005481344"/>
    <x v="580"/>
    <s v="Le livre de Ran / texte de Bertrand Raison ; avec la collab. de Serge Toubiana"/>
    <s v="Paris : Cahiers du cinéma : Seuil, 1985"/>
    <s v="Raison, Bertrand"/>
    <n v="1985"/>
    <s v="TROI"/>
    <s v="CN"/>
    <n v="1"/>
    <x v="1"/>
  </r>
  <r>
    <n v="37504005481773"/>
    <x v="399"/>
    <s v="Une vie / Elia Kazan ; trad. de l'américain par Jérôme Jacobs"/>
    <s v="Paris : Grasset, 1989"/>
    <s v="Kazan, Elia 1909-2003"/>
    <n v="1989"/>
    <s v="TROI"/>
    <s v="CN"/>
    <n v="1"/>
    <x v="1"/>
  </r>
  <r>
    <n v="37504005481963"/>
    <x v="1521"/>
    <s v="Jules Dassin / Fabien Siclier et Jacques Lévy"/>
    <s v="Paris : Édilig, 1986"/>
    <s v="Lévy, Jacques 1960-.... 070"/>
    <n v="1986"/>
    <s v="TROI"/>
    <s v="CN"/>
    <n v="1"/>
    <x v="1"/>
  </r>
  <r>
    <n v="37504005482078"/>
    <x v="1522"/>
    <s v="Gertrud, de Carl Th. Dreyer / Fabrice Revault d'Allonnes"/>
    <s v="Crisnée (Belgique) : Yellow now, 1988"/>
    <s v="Revault, Fabrice"/>
    <n v="1988"/>
    <s v="TROI"/>
    <s v="CN"/>
    <n v="1"/>
    <x v="1"/>
  </r>
  <r>
    <n v="37504005482144"/>
    <x v="956"/>
    <s v="Max Ophuls / William Karl Guérin"/>
    <s v="[Paris] : Cahiers du cinéma, 1988"/>
    <s v="Guérin, William Karl 19..-2004 070"/>
    <n v="1988"/>
    <s v="TROI"/>
    <s v="CN"/>
    <n v="1"/>
    <x v="1"/>
  </r>
  <r>
    <n v="37504005482623"/>
    <x v="1280"/>
    <s v="Le cinéma et moi / Sacha Guitry ; textes et ill. réunis et présentés par André Bernard et Claude Gauteur ; préf. de Fran"/>
    <s v="Paris : Ramsay, 1977"/>
    <s v="Guitry, Sacha 1885-1957"/>
    <n v="1977"/>
    <s v="TROI"/>
    <s v="CN"/>
    <n v="1"/>
    <x v="1"/>
  </r>
  <r>
    <n v="37504005482722"/>
    <x v="400"/>
    <s v="Cobra verde : le récit du film / Werner Herzog ; trad. de l'allemand par Dominique Petit"/>
    <s v="Le Chesnay : Jade ; Paris, 1988"/>
    <s v="Herzog, Werner 1942-...."/>
    <n v="1988"/>
    <s v="TROI"/>
    <s v="CN"/>
    <n v="1"/>
    <x v="1"/>
  </r>
  <r>
    <n v="37504005485584"/>
    <x v="1523"/>
    <s v="Roman américain : Les vies de Nicholas Ray / Bernard Eisenschitz"/>
    <s v="Paris : C. Bourgois, 1990"/>
    <s v="Eisenschitz, Bernard 1944-...."/>
    <n v="1990"/>
    <s v="TROI"/>
    <s v="CN"/>
    <n v="1"/>
    <x v="1"/>
  </r>
  <r>
    <n v="37504005486640"/>
    <x v="1524"/>
    <s v="Le CinémaScope entre art et industrie = = CinemaScope between art and industry / sous la dir. de Jean-Jacques Meusy"/>
    <s v="Paris : Association française de recherche sur l'histoire du cinéma, 2004"/>
    <s v=""/>
    <n v="2004"/>
    <s v="TROI"/>
    <s v="CN"/>
    <n v="1"/>
    <x v="3"/>
  </r>
  <r>
    <n v="37504005510944"/>
    <x v="497"/>
    <s v="Chaplin aujourd'hui... / sous la dir. de Joël Magny ; avec la collab. de Noël Simsolo"/>
    <s v="[Paris] : &quot;Cahiers du cinéma&quot;, 2003"/>
    <s v=""/>
    <n v="2003"/>
    <s v="TROI"/>
    <s v="CN"/>
    <n v="1"/>
    <x v="1"/>
  </r>
  <r>
    <n v="37504005511207"/>
    <x v="1456"/>
    <s v="Écrits / Michelangelo Antonioni"/>
    <s v="Paris : Éd. Images modernes, 2003"/>
    <s v="Antonioni, Michelangelo 1912-2007"/>
    <n v="2003"/>
    <s v="TROI"/>
    <s v="CN"/>
    <n v="1"/>
    <x v="1"/>
  </r>
  <r>
    <n v="37504005511215"/>
    <x v="202"/>
    <s v="Le cinéma de Michelangelo Antonioni / Alain Bonfand"/>
    <s v="Paris : Éd. Images modernes, 2003"/>
    <s v="Bonfand, Alain 1957-...."/>
    <n v="2003"/>
    <s v="TROI"/>
    <s v="CN"/>
    <n v="1"/>
    <x v="1"/>
  </r>
  <r>
    <n v="37504005511371"/>
    <x v="949"/>
    <s v="Le cinéma québécois : à la recherche d'une identité ? / Christian Poirier. 1, L'imaginaire filmique"/>
    <s v="Sainte-Foy (Québec, Canada) : Presses de l'Université du Québec, 2004"/>
    <s v="Poirier, Christian 1971-...."/>
    <n v="2004"/>
    <s v="TROI"/>
    <s v="CN"/>
    <n v="1"/>
    <x v="1"/>
  </r>
  <r>
    <n v="37504005553910"/>
    <x v="1378"/>
    <s v="On aura tout vu / Georges Lautner"/>
    <s v="Paris : Flammarion, 2005"/>
    <s v="Lautner, Georges 1926-2013"/>
    <n v="2005"/>
    <s v="TROI"/>
    <s v="CN"/>
    <n v="1"/>
    <x v="1"/>
  </r>
  <r>
    <n v="37504005556111"/>
    <x v="1525"/>
    <s v="Morris, Franquin, Peyo et le dessin animé / Philippe Capart, Erwin Dejasse"/>
    <s v="Angoulême : Ed. de l'An 2, 2005"/>
    <s v="Capart, Philippe 1973-...."/>
    <n v="2005"/>
    <s v="TROI"/>
    <s v="CN"/>
    <n v="1"/>
    <x v="1"/>
  </r>
  <r>
    <n v="37504005566722"/>
    <x v="932"/>
    <s v="Jean Renoir, cinéaste / Célia Bertin"/>
    <s v="Paris : Gallimard, 2005"/>
    <s v="Bertin, Célia 1920-2014"/>
    <n v="2005"/>
    <s v="TROI"/>
    <s v="CN"/>
    <n v="1"/>
    <x v="1"/>
  </r>
  <r>
    <n v="37504005568157"/>
    <x v="395"/>
    <s v="Les aventures de Roberto Rossellini : essai biographique / Tag Gallagher ; traduit de l'anglais (États-Unis) par Jean-Pi"/>
    <s v="[Paris] : L. Scheer, impr. 2005"/>
    <s v="Gallagher, Tag"/>
    <n v="2005"/>
    <s v="TROI"/>
    <s v="CN"/>
    <n v="1"/>
    <x v="1"/>
  </r>
  <r>
    <n v="37504005568355"/>
    <x v="1526"/>
    <s v="La ville au cinéma : [colloque organisé par le CERACI, Centre de recherche de l'Artois sur les cultures et intertextuali"/>
    <s v="Arras : Artois presses université, DL 2005"/>
    <s v="Centre de recherche de l'Artois sur les cultures et intertextualités Arras 340"/>
    <n v="2005"/>
    <s v="TROI"/>
    <s v="CN"/>
    <n v="1"/>
    <x v="1"/>
  </r>
  <r>
    <n v="37504005568538"/>
    <x v="50"/>
    <s v="Godard neuf zéro : les films des années 90 de Jean-Luc Godard / Bamchade Pourvali"/>
    <s v="Biarritz (Pyrénées-Atlantiques) : Séguier, 2006"/>
    <s v="Pourvali, Bamchade"/>
    <n v="2006"/>
    <s v="TROI"/>
    <s v="CN"/>
    <n v="1"/>
    <x v="1"/>
  </r>
  <r>
    <n v="37504005568579"/>
    <x v="48"/>
    <s v="Leçons de cinéma / Laurent Tirard. 2"/>
    <s v="Paris : Nouveau Monde éditions, 2006"/>
    <s v="Tirard, Laurent 1967-...."/>
    <n v="2006"/>
    <s v="TROI"/>
    <s v="CN"/>
    <n v="1"/>
    <x v="1"/>
  </r>
  <r>
    <n v="37504005579303"/>
    <x v="435"/>
    <s v="Le cinéma muet / Michel Marie"/>
    <s v="Paris : CNDP : Cahiers du cinéma, 2005"/>
    <s v="Marie, Michel 1945-.... historien du cinéma"/>
    <n v="2005"/>
    <s v="TROI"/>
    <s v="CN"/>
    <n v="1"/>
    <x v="2"/>
  </r>
  <r>
    <n v="37504005579311"/>
    <x v="637"/>
    <s v="De Goya à Saura : échos et résonances / dir. Jean-Paul Aubert, Jean-Claude Seguin"/>
    <s v="Bron (Rhône) : Publication du GRIMH-GRIMIA, 2005"/>
    <s v=""/>
    <n v="2005"/>
    <s v="TROI"/>
    <s v="CN"/>
    <n v="1"/>
    <x v="1"/>
  </r>
  <r>
    <n v="37504005579329"/>
    <x v="637"/>
    <s v="De la guerre à l'écran : Ay Carmela ! de Carlos Saura / Nancy Berthier"/>
    <s v="Toulouse : Presses universitaires du Mirail-Toulouse, 2005"/>
    <s v="Berthier, Nancy 1964-...."/>
    <n v="2005"/>
    <s v="TROI"/>
    <s v="CN"/>
    <n v="1"/>
    <x v="1"/>
  </r>
  <r>
    <n v="37504005579402"/>
    <x v="1527"/>
    <s v="Luc Besson : un Don Quichotte face à Hollywood / Frédéric Sojcher"/>
    <s v="Paris : Séguier Archimbaud, impr. 2005"/>
    <s v="Sojcher, Frédéric 1967-...."/>
    <n v="2005"/>
    <s v="TROI"/>
    <s v="CN"/>
    <n v="1"/>
    <x v="1"/>
  </r>
  <r>
    <n v="37504005594393"/>
    <x v="1528"/>
    <s v="La firme Pathé frères : 1896-1914 / éd. sous la dir. de Michel Marie, Laurent Le Forestier ; collab. Catherine Schapira"/>
    <s v="Paris : Association française de recherche sur l'histoire du cinéma, 2004"/>
    <s v=""/>
    <n v="2004"/>
    <s v="TROI"/>
    <s v="CN"/>
    <n v="1"/>
    <x v="1"/>
  </r>
  <r>
    <n v="37504005613508"/>
    <x v="1529"/>
    <s v="Israéliens, Palestiniens, que peut le cinéma ? : carnets de route / Janine Euvrard ; préf. Kenizé Mourad"/>
    <s v="Paris : Michalon, 2005"/>
    <s v="Halbreich-Euvrard, Janine"/>
    <n v="2005"/>
    <s v="TROI"/>
    <s v="CN"/>
    <n v="1"/>
    <x v="1"/>
  </r>
  <r>
    <n v="37504005613615"/>
    <x v="211"/>
    <s v="Twin Peaks : les laboratoires de David Lynch / Guy Astic"/>
    <s v="Pertuis (Vaucluse) : Rouge Profond, 2005"/>
    <s v="Astic, Guy 1969-...."/>
    <n v="2005"/>
    <s v="TROI"/>
    <s v="CN"/>
    <n v="1"/>
    <x v="1"/>
  </r>
  <r>
    <n v="37504005627284"/>
    <x v="1530"/>
    <s v="Une histoire du cinéma français / dir. Claude Beylie ; préf. Raymond Chirat"/>
    <s v="Paris : Larousse, 2005"/>
    <s v=""/>
    <n v="2005"/>
    <s v="TROI"/>
    <s v="CN"/>
    <n v="1"/>
    <x v="0"/>
  </r>
  <r>
    <n v="37504005627334"/>
    <x v="1531"/>
    <s v="Nollywood : le phénomène vidéo au Nigéria / sous la dir. de Pierre Barrot"/>
    <s v="Paris Budapest : Torino : l'Harmattan, 2005"/>
    <s v=""/>
    <n v="2005"/>
    <s v="TROI"/>
    <s v="CN"/>
    <n v="1"/>
    <x v="1"/>
  </r>
  <r>
    <n v="37504005642135"/>
    <x v="25"/>
    <s v="Movies of the 60s / Jurgen Muller"/>
    <s v="Cologne, : Taschen, 2004"/>
    <s v="Müller, Jürgen 1961-...."/>
    <n v="2004"/>
    <s v="TROI"/>
    <s v="CN"/>
    <n v="1"/>
    <x v="3"/>
  </r>
  <r>
    <n v="37504005642176"/>
    <x v="1532"/>
    <s v="Cinéma audio vidéo : manuel de traduction lexical et thématique = translation manual : numérique, HD, digital / Pascal L"/>
    <s v="Paris : Dujarric : Sudel, 2009"/>
    <s v="Le Moal, Pascal"/>
    <n v="2009"/>
    <s v="TROI"/>
    <s v="CN"/>
    <n v="1"/>
    <x v="3"/>
  </r>
  <r>
    <n v="37504005642184"/>
    <x v="1533"/>
    <s v="Le crime organisé à la ville et à l'écran (1929-1951) : quatre états du gangster hollywoodien : Scarface (1932), Angels"/>
    <s v="Paris : Ellipses, 2002"/>
    <s v="Huret, Romain 1972-...."/>
    <n v="2002"/>
    <s v="TROI"/>
    <s v="CN"/>
    <n v="1"/>
    <x v="1"/>
  </r>
  <r>
    <n v="37504005645898"/>
    <x v="125"/>
    <s v="Nicole Kidman / Marie Lherault"/>
    <s v="Paris : Nouveau Monde éditions, 2010"/>
    <s v="Lherault, Marie 1978-...."/>
    <n v="2010"/>
    <s v="TROI"/>
    <s v="CN"/>
    <n v="1"/>
    <x v="1"/>
  </r>
  <r>
    <n v="37504005652142"/>
    <x v="1392"/>
    <s v="Le cinéma en France : depuis les années 1930 / Fabrice Montebello"/>
    <s v="[Paris] : A. Colin, 2005"/>
    <s v="Montebello, Fabrice"/>
    <n v="2005"/>
    <s v="TROI"/>
    <s v="CN"/>
    <n v="1"/>
    <x v="0"/>
  </r>
  <r>
    <n v="37504005652167"/>
    <x v="1522"/>
    <s v="Carl Th. Dreyer : le mystère du vrai / Jean Semolué"/>
    <s v="Paris : Cahiers du cinéma, 2005"/>
    <s v="Sémolué, Jean 1930-...."/>
    <n v="2005"/>
    <s v="TROI"/>
    <s v="CN"/>
    <n v="1"/>
    <x v="1"/>
  </r>
  <r>
    <n v="37504005652183"/>
    <x v="50"/>
    <s v="Godard simple comme bonjour / Suzanne Liandrat-Guigues et Jean-Louis Leutrat"/>
    <s v="Paris Budapest Torino : l'Harmattan, 2004"/>
    <s v="Liandrat-Guigues, Suzanne"/>
    <n v="2004"/>
    <s v="TROI"/>
    <s v="CN"/>
    <n v="1"/>
    <x v="1"/>
  </r>
  <r>
    <n v="37504005652233"/>
    <x v="1534"/>
    <s v="24 images seconde : séquences de mémoire / Marina Vlady"/>
    <s v="[Paris] : Fayard, 2004"/>
    <s v="Vlady, Marina 1938-...."/>
    <n v="2004"/>
    <s v="TROI"/>
    <s v="CN"/>
    <n v="1"/>
    <x v="1"/>
  </r>
  <r>
    <n v="37504005652274"/>
    <x v="1535"/>
    <s v="Au Sud du cinéma : films d'Afrique, d'Asie et d'Amérique latine / Ed. dir. par Jean-Michel Frodon"/>
    <s v="Paris : Cahiers du cinéma, 2004"/>
    <s v=""/>
    <n v="2004"/>
    <s v="TROI"/>
    <s v="CN"/>
    <n v="1"/>
    <x v="1"/>
  </r>
  <r>
    <n v="37504005652381"/>
    <x v="1536"/>
    <s v="Lacrimae rerum : cinq essais sur Kieslowski, Hitchcock, Tarkovski et Lynch / Slavoj Žižek ; trad. de l'anglais par Chr"/>
    <s v="Paris : Éd. Amsterdam, 2005"/>
    <s v="Žižek, Slavoj 1949-...."/>
    <n v="2005"/>
    <s v="TROI"/>
    <s v="CN"/>
    <n v="1"/>
    <x v="2"/>
  </r>
  <r>
    <n v="37504005653488"/>
    <x v="1537"/>
    <s v="Les Européens dans le cinéma américain : émigration et exil / textes réunis par Irène Bessière et Roger Odin"/>
    <s v="Paris : Presses de la Sorbonne nouvelle, 2004"/>
    <s v=""/>
    <n v="2004"/>
    <s v="TROI"/>
    <s v="CN"/>
    <n v="1"/>
    <x v="1"/>
  </r>
  <r>
    <n v="37504005658321"/>
    <x v="1538"/>
    <s v="Chansons et textes chantés / Jacques Demy"/>
    <s v="Paris : L. Scheer, 2004"/>
    <s v="Demy, Jacques 1931-1990"/>
    <n v="2004"/>
    <s v="TROI"/>
    <s v="CN"/>
    <n v="1"/>
    <x v="1"/>
  </r>
  <r>
    <n v="37504005660046"/>
    <x v="1539"/>
    <s v="Les cinéastes noirs américains et le rêve hollywoodien / Anne Crémieux"/>
    <s v="Paris Budapest Torino : l'Harmattan, 2004"/>
    <s v="Crémieux, Anne"/>
    <n v="2004"/>
    <s v="TROI"/>
    <s v="CN"/>
    <n v="1"/>
    <x v="1"/>
  </r>
  <r>
    <n v="37504005660103"/>
    <x v="499"/>
    <s v="Elia Kazan : une Amérique du chaos / Florence Colombani"/>
    <s v="Paris : P. Rey, 2004"/>
    <s v="Colombani, Florence"/>
    <n v="2004"/>
    <s v="TROI"/>
    <s v="CN"/>
    <n v="1"/>
    <x v="1"/>
  </r>
  <r>
    <n v="37504005660137"/>
    <x v="578"/>
    <s v="Formes de l'insaisissable : le cinéma de Maurice Pialat / Rémi Fontanel ; préf. d'André Gardies"/>
    <s v="Lyon : Aléas, 2004"/>
    <s v="Fontanel, Rémi"/>
    <n v="2004"/>
    <s v="TROI"/>
    <s v="CN"/>
    <n v="1"/>
    <x v="1"/>
  </r>
  <r>
    <n v="37504005660285"/>
    <x v="189"/>
    <s v="John Ford : le pionnier du 7e art, 1894-1973 / Scott Eyman ; Paul Duncan, ed. ; [trad. française par Jean-François Cornu"/>
    <s v="Köln London Paris [etc.] : Taschen, 2004"/>
    <s v="Eyman, Scott 1951-...."/>
    <n v="2004"/>
    <s v="TROI"/>
    <s v="CN"/>
    <n v="1"/>
    <x v="1"/>
  </r>
  <r>
    <n v="37504005669492"/>
    <x v="1428"/>
    <s v="Avant toute nouvelle interview / Maurice Lemaître Précédé de Maurice Lemaître, le syncinéma, la ciné-hypergraphie"/>
    <s v="Paris : Paris expérimental, 2005"/>
    <s v="Lemaître, Maurice 1926-2018"/>
    <n v="2005"/>
    <s v="TROI"/>
    <s v="CN"/>
    <n v="1"/>
    <x v="1"/>
  </r>
  <r>
    <n v="37504005669575"/>
    <x v="1428"/>
    <s v="Ecran total : roman-film / Maurice Lemaître"/>
    <s v="Paris : Paris expérimental, 2005"/>
    <s v="Lemaître, Maurice 1926-2018"/>
    <n v="2005"/>
    <s v="TROI"/>
    <s v="CN"/>
    <n v="1"/>
    <x v="1"/>
  </r>
  <r>
    <n v="37504005680366"/>
    <x v="1540"/>
    <s v="Plakat nemogo kino : Rossiâ 1900-1930 / N. I. Baburina"/>
    <s v="Moskva : Art-rodniks, 2001"/>
    <s v="Baburina, Nina Ivanovna"/>
    <n v="2001"/>
    <s v="TROI"/>
    <s v="CN"/>
    <n v="1"/>
    <x v="1"/>
  </r>
  <r>
    <n v="37504005682784"/>
    <x v="165"/>
    <s v="Victor Erice-Abbas Kiarostami : correspondances : exposition-installation, [Paris, Centre Pompidou], Galerie sud, [19 se"/>
    <s v="Paris : Centre Pompidou, impr. 2007"/>
    <s v=""/>
    <n v="2007"/>
    <s v="TROI"/>
    <s v="CN"/>
    <n v="1"/>
    <x v="1"/>
  </r>
  <r>
    <n v="37504005683204"/>
    <x v="1012"/>
    <s v="Robert Bresson / Jean-Michel Frodon"/>
    <s v="Paris : Le Monde Editions : Cahiers du cinéma, 2008"/>
    <s v="Frodon, Jean-Michel 1953-...."/>
    <n v="2008"/>
    <s v="TROI"/>
    <s v="CN"/>
    <n v="1"/>
    <x v="1"/>
  </r>
  <r>
    <n v="37504005753551"/>
    <x v="1362"/>
    <s v="L'annuel du cinéma: : tous les films... / [ss. la dir. de Jean-Christophe Berjon]"/>
    <s v="Paris : Ed. Les fiches du cinéma"/>
    <s v=""/>
    <n v="2001"/>
    <s v="TROI"/>
    <s v="CN"/>
    <n v="1"/>
    <x v="3"/>
  </r>
  <r>
    <n v="37504005777105"/>
    <x v="63"/>
    <s v="&quot;Dead man&quot; / Jonathan Rosenbaum / un essai traduit de l'anglais par Justine Malle"/>
    <s v="Chatou : les Éd. de la Transparence, impr. 2005"/>
    <s v="Rosenbaum, Jonathan 1943-...."/>
    <n v="2005"/>
    <s v="TROI"/>
    <s v="CN"/>
    <n v="1"/>
    <x v="1"/>
  </r>
  <r>
    <n v="37504005777253"/>
    <x v="1541"/>
    <s v="Paul Verhoeven/ / Douglas Keesey ; Paul Duncan, éd. ; [traduit de l'anglais par Jean-François Cornu]"/>
    <s v="Köln London Paris [etc.] : Taschen, cop. 2005"/>
    <s v="Keesey, Douglas 1961-...."/>
    <n v="2005"/>
    <s v="TROI"/>
    <s v="CN"/>
    <n v="1"/>
    <x v="1"/>
  </r>
  <r>
    <n v="37504005777261"/>
    <x v="596"/>
    <s v="Le procès, d'Orson Welles / Jean-Philippe Trias"/>
    <s v="Paris : CNDP : Cahiers du cinéma, 2005"/>
    <s v="Trias, Jean-Philippe"/>
    <n v="2005"/>
    <s v="TROI"/>
    <s v="CN"/>
    <n v="1"/>
    <x v="1"/>
  </r>
  <r>
    <n v="37504005777279"/>
    <x v="810"/>
    <s v="&quot;Remorques&quot; / Jean-Christophe Ferrari"/>
    <s v="Chatou : les Éd. de la Transparence, impr. 2005"/>
    <s v="Ferrari, Jean-Christophe"/>
    <n v="2005"/>
    <s v="TROI"/>
    <s v="CN"/>
    <n v="1"/>
    <x v="1"/>
  </r>
  <r>
    <n v="37504005777287"/>
    <x v="1542"/>
    <s v="Sartre et le cinéma / Dominique Chateau"/>
    <s v="Biarritz : Séguier, impr. 2005"/>
    <s v="Chateau, Dominique 1948-...."/>
    <n v="2005"/>
    <s v="TROI"/>
    <s v="CN"/>
    <n v="1"/>
    <x v="1"/>
  </r>
  <r>
    <n v="37504005796097"/>
    <x v="1543"/>
    <s v="A la recherche de Jean Durand / Francis Lacassin ; préf. Bernard Bastide"/>
    <s v="Paris : Association française de recherche sur l'histoire du cinéma, 2004"/>
    <s v="Lacassin, Francis 1931-2008"/>
    <n v="2004"/>
    <s v="TROI"/>
    <s v="CN"/>
    <n v="1"/>
    <x v="1"/>
  </r>
  <r>
    <n v="37504005796139"/>
    <x v="1544"/>
    <s v="Le cinéma irlandais / Stéphanie Willette"/>
    <s v="Paris Budapest Torino : l'Harmattan, 2004"/>
    <s v="Willette, Stéphanie"/>
    <n v="2004"/>
    <s v="TROI"/>
    <s v="CN"/>
    <n v="1"/>
    <x v="1"/>
  </r>
  <r>
    <n v="37504005796154"/>
    <x v="1545"/>
    <s v="Colette et le cinéma / [éd. par] Alain et Odette Virmaux ; avec Alain Brunet ; préf. de Claude Pichois"/>
    <s v="[Paris] : Fayard, 2004"/>
    <s v="Colette 1873-1954"/>
    <n v="2004"/>
    <s v="TROI"/>
    <s v="CN"/>
    <n v="1"/>
    <x v="1"/>
  </r>
  <r>
    <n v="37504005813108"/>
    <x v="1546"/>
    <s v="French cinema in the 1970s : the echoes of May / Alison Smith"/>
    <s v="Manchester : Manchester university press, 2005"/>
    <s v="Smith, Alison 1963-.... 070"/>
    <n v="2005"/>
    <s v="TROI"/>
    <s v="CN"/>
    <n v="1"/>
    <x v="0"/>
  </r>
  <r>
    <n v="37504005823412"/>
    <x v="1547"/>
    <s v="&quot;Wittgenstein&quot; : le film de Derek Jarman, le scénario de Terry Eagleton / photos, Howard Sooley ; traduit de l'anglais p"/>
    <s v="[Paris] : Éd. de l'Éclat, DL 2005"/>
    <s v="Jarman, Derek 1942-1994"/>
    <n v="2005"/>
    <s v="TROI"/>
    <s v="CN"/>
    <n v="1"/>
    <x v="1"/>
  </r>
  <r>
    <n v="37504005823438"/>
    <x v="1487"/>
    <s v="25 ans de cinéma français, 1979-2003 / Freddy Buache"/>
    <s v="Lausanne (Suisse) : l'Age d'homme, 2005"/>
    <s v="Buache, Freddy 1924-2019"/>
    <n v="2005"/>
    <s v="TROI"/>
    <s v="CN"/>
    <n v="1"/>
    <x v="0"/>
  </r>
  <r>
    <n v="37504005833437"/>
    <x v="1548"/>
    <s v="Le Festival de Cannes sur la scène internationale / Loredana Latil"/>
    <s v="Paris : Nouveau Monde éditions, 2005"/>
    <s v="Latil, Loredana 1973-...."/>
    <n v="2005"/>
    <s v="TROI"/>
    <s v="CN"/>
    <n v="1"/>
    <x v="2"/>
  </r>
  <r>
    <n v="37504005833528"/>
    <x v="1549"/>
    <s v="Série télévisée et espace domestique : la télévision, la maison, le monde / Jean Mottet"/>
    <s v="Paris Budapest Torino : l'Harmattan, 2005"/>
    <s v="Mottet, Jean 1942-...."/>
    <n v="2005"/>
    <s v="TROI"/>
    <s v="CN"/>
    <n v="1"/>
    <x v="1"/>
  </r>
  <r>
    <n v="37504005840978"/>
    <x v="195"/>
    <s v="La non-indifférente nature / par S. M. Eisenstein ; trad. du russe par Luda et Jean Schnitzer ; préf. de Pascal Bonitz"/>
    <s v="Paris : U.G.E., 1976-1978"/>
    <s v="Èjzenštejn, Sergej Mihajlovič 1898-1948"/>
    <n v="1965"/>
    <s v="TROI"/>
    <s v="CN"/>
    <n v="1"/>
    <x v="1"/>
  </r>
  <r>
    <n v="37504005905243"/>
    <x v="683"/>
    <s v="50 ans de cinéma français, 1945-1995 / René Prédal ; sous la direction de Michel Marie"/>
    <s v="[Paris] : A. Colin, DL 2005"/>
    <s v="Prédal, René 1941-...."/>
    <n v="2005"/>
    <s v="TROI"/>
    <s v="CN"/>
    <n v="1"/>
    <x v="0"/>
  </r>
  <r>
    <n v="37504005922800"/>
    <x v="864"/>
    <s v="James Dean : un beau cadavre / Michel Bulteau"/>
    <s v="Monaco Paris : Éd. du Rocher, 2005"/>
    <s v="Bulteau, Michel 1949-...."/>
    <n v="2005"/>
    <s v="TROI"/>
    <s v="CN"/>
    <n v="1"/>
    <x v="1"/>
  </r>
  <r>
    <n v="37504006019598"/>
    <x v="1433"/>
    <s v="Ken Loach, un rebelle / Francis Rousselet ; préf. Philippe Pilard"/>
    <s v="Condé-sur-Noireau (Calvados) : C. Corlet Paris : Cerf, 2002"/>
    <s v="Rousselet, Francis"/>
    <n v="2002"/>
    <s v="TROI"/>
    <s v="CN"/>
    <n v="1"/>
    <x v="1"/>
  </r>
  <r>
    <n v="37504006019614"/>
    <x v="1550"/>
    <s v="Jean Reno / Emmanuel Haymann"/>
    <s v="Lausanne (Suisse) : Favre, 2001"/>
    <s v="Haymann, Emmanuel 1946-...."/>
    <n v="2001"/>
    <s v="TROI"/>
    <s v="CN"/>
    <n v="1"/>
    <x v="1"/>
  </r>
  <r>
    <n v="37504006022279"/>
    <x v="1245"/>
    <s v="Une renaissance du cinéma : le cinéma &quot;underground&quot; américain : histoire, économie, esthétique/ / Dominique Noguez"/>
    <s v="Paris : Paris expérimental, 2002"/>
    <s v="Noguez, Dominique 1942-2019"/>
    <n v="2002"/>
    <s v="TROI"/>
    <s v="CN"/>
    <n v="1"/>
    <x v="1"/>
  </r>
  <r>
    <n v="37504006022642"/>
    <x v="1551"/>
    <s v="Souvenirs / Max Ophuls ; trad. de l'allemand par Max Roth ; dessins de Régine Ackermann-Ophuls ; postf. et notes de Marc"/>
    <s v="[Paris] : &quot;Cahiers du cinéma&quot;, 2002"/>
    <s v="Ophüls, Max 1902-1957"/>
    <n v="2002"/>
    <s v="TROI"/>
    <s v="CN"/>
    <n v="1"/>
    <x v="1"/>
  </r>
  <r>
    <n v="37504006047318"/>
    <x v="1552"/>
    <s v="Un couple épatant Cavale Après la vie / une trilogie de Lucas Belvaux"/>
    <s v="Paris : &quot;Cahiers du cinéma&quot;, 2002"/>
    <s v="Belvaux, Lucas 1961-...."/>
    <n v="2002"/>
    <s v="TROI"/>
    <s v="CN"/>
    <n v="1"/>
    <x v="1"/>
  </r>
  <r>
    <n v="37504006048811"/>
    <x v="1553"/>
    <s v="Le cinéma africain : un continent à la recherche de son propre regard / Elisabeth Lequeret"/>
    <s v="[Paris] : &quot;Cahiers du cinéma&quot; : SCÉRÉN-CNDP, cop. 2003"/>
    <s v="Lequeret, Élisabeth"/>
    <n v="2003"/>
    <s v="TROI"/>
    <s v="CN"/>
    <n v="1"/>
    <x v="1"/>
  </r>
  <r>
    <n v="37504006061574"/>
    <x v="165"/>
    <s v="The cinema of Abbas Kiarostami / Alberto Elena"/>
    <s v="London : Saqi, 2005"/>
    <s v="Elena, Alberto 1958-...."/>
    <n v="2005"/>
    <s v="TROI"/>
    <s v="CN"/>
    <n v="1"/>
    <x v="1"/>
  </r>
  <r>
    <n v="37504006061715"/>
    <x v="1554"/>
    <s v="The German cinema book / Ed. by Tim Bergfelder, Erica Carter and Deniz Göktürk"/>
    <s v="London : BFI publishing, 2002"/>
    <s v="Bergfelder, Tim 1965-...."/>
    <n v="2002"/>
    <s v="TROI"/>
    <s v="CN"/>
    <n v="1"/>
    <x v="1"/>
  </r>
  <r>
    <n v="37504006073033"/>
    <x v="1555"/>
    <s v="The cinema of central Europe / Peter Hames"/>
    <s v="London : Wallflower, 2004"/>
    <s v="Hames, Peter 1936-...."/>
    <n v="2004"/>
    <s v="TROI"/>
    <s v="CN"/>
    <n v="1"/>
    <x v="1"/>
  </r>
  <r>
    <n v="37504006073058"/>
    <x v="1556"/>
    <s v="The cinema of Britain and Ireland / Brian MC Farlane"/>
    <s v="London : Wallflower, 2005"/>
    <s v="McFarlane, Brian 1934-...."/>
    <n v="2005"/>
    <s v="TROI"/>
    <s v="CN"/>
    <n v="1"/>
    <x v="1"/>
  </r>
  <r>
    <n v="37504006076093"/>
    <x v="519"/>
    <s v="&quot;Les 400 coups&quot;, François Truffaut / étude critique de Anne Gillain"/>
    <s v="Paris : A. Colin, 2005"/>
    <s v="Gillain, Anne"/>
    <n v="2005"/>
    <s v="TROI"/>
    <s v="CN"/>
    <n v="1"/>
    <x v="1"/>
  </r>
  <r>
    <n v="37504006076242"/>
    <x v="1351"/>
    <s v="&quot;Manhattan&quot;, Woody Allen / étude critique de Anne Gillain"/>
    <s v="Paris : A. Colin, 2005"/>
    <s v="Gillain, Anne"/>
    <n v="2005"/>
    <s v="TROI"/>
    <s v="CN"/>
    <n v="1"/>
    <x v="1"/>
  </r>
  <r>
    <n v="37504006076259"/>
    <x v="932"/>
    <s v="&quot;Partie de campagne&quot;, Jean Renoir / étude critique de Olivier Curchod"/>
    <s v="Paris : A. Colin, 2005"/>
    <s v="Curchod, Olivier 1960-...."/>
    <n v="2005"/>
    <s v="TROI"/>
    <s v="CN"/>
    <n v="1"/>
    <x v="1"/>
  </r>
  <r>
    <n v="37504006128142"/>
    <x v="1557"/>
    <s v="Hollywood et la difficulté d'aimer / Laurent Jullier"/>
    <s v="Paris : Stock, 2004"/>
    <s v="Jullier, Laurent 1960-...."/>
    <n v="2004"/>
    <s v="TROI"/>
    <s v="CN"/>
    <n v="1"/>
    <x v="1"/>
  </r>
  <r>
    <n v="37504006128167"/>
    <x v="1558"/>
    <s v="Les jeunes premiers dans le cinéma français des années 60 / Alain Brassart ; préf. Geneviève Sellier"/>
    <s v="Condé-sur-Noireau (Calvados) : C. Corlet Paris : Cerf, 2004"/>
    <s v="Brassart, Alain 1975-...."/>
    <n v="2004"/>
    <s v="TROI"/>
    <s v="CN"/>
    <n v="1"/>
    <x v="1"/>
  </r>
  <r>
    <n v="37504006133746"/>
    <x v="1559"/>
    <s v="L'aventure au cinéma : conférences du Collège d'histoire de l'art cinématographique, 2000-2001 / ss. la dir. de Jacq"/>
    <s v="Paris : Cinémathèque française, 2001"/>
    <s v="Aumont, Jacques 1942-.... 340"/>
    <n v="2001"/>
    <s v="TROI"/>
    <s v="CN"/>
    <n v="1"/>
    <x v="1"/>
  </r>
  <r>
    <n v="37504006135980"/>
    <x v="1560"/>
    <s v="Scripte : pratique du métier en mono- et multicaméras / Catherine Coste"/>
    <s v="Bry-sur-Marne (Val-de-Marne) : INA Bruxelles : De Boeck, 2002"/>
    <s v="Coste, Catherine"/>
    <n v="2002"/>
    <s v="TROI"/>
    <s v="CN"/>
    <n v="1"/>
    <x v="1"/>
  </r>
  <r>
    <n v="37504006141780"/>
    <x v="249"/>
    <s v="Poétique de la singularité au cinéma : une lecture croisée de Jacques Rivette et Maurice Pialat / Evelyne Jardonnet"/>
    <s v="Paris : L'Harmattan, 2006"/>
    <s v="Jardonnet, Évelyne 1974-...."/>
    <n v="2006"/>
    <s v="TROI"/>
    <s v="CN"/>
    <n v="1"/>
    <x v="1"/>
  </r>
  <r>
    <n v="37504006141855"/>
    <x v="15"/>
    <s v="Visconti, lecteur de Proust / Peter Kravanja ; dessins Eric Van Hove ; entretien avec Nicole Stéphane"/>
    <s v="Rome : Portaparole, 2006"/>
    <s v="Kravanja, Peter 1971-...."/>
    <n v="2006"/>
    <s v="TROI"/>
    <s v="CN"/>
    <n v="1"/>
    <x v="1"/>
  </r>
  <r>
    <n v="37504006186462"/>
    <x v="1561"/>
    <s v="Cinémas d'Afrique francophone et du Maghreb / Denise Brahimi ; ouvrage publ. sous la dir. de Francis Vanoye"/>
    <s v="Paris : Nathan, 1997"/>
    <s v="Brahimi, Denise 1936-...."/>
    <n v="1997"/>
    <s v="TROI"/>
    <s v="CN"/>
    <n v="1"/>
    <x v="5"/>
  </r>
  <r>
    <n v="37504006187122"/>
    <x v="1562"/>
    <s v="Nouveau roman, nouveau cinéma / Claude Murcia"/>
    <s v="Paris : Nathan, 1998"/>
    <s v="Murcia, Claude 1946-...."/>
    <n v="1998"/>
    <s v="TROI"/>
    <s v="CN"/>
    <n v="1"/>
    <x v="2"/>
  </r>
  <r>
    <n v="37504006210312"/>
    <x v="1563"/>
    <s v="Cinéma français. [1] Les Années 50 : les longs métrages réalisés de 1950 à 1959 / [sous la dir. de] Jean-Charles"/>
    <s v="Paris : Economica Centre Georges Pompidou, 1988"/>
    <s v=""/>
    <n v="1988"/>
    <s v="TROI"/>
    <s v="CN"/>
    <n v="1"/>
    <x v="0"/>
  </r>
  <r>
    <n v="37504006228645"/>
    <x v="1112"/>
    <s v="Catherine Breillat, un cinéma de la transgression / David Vasse ; préf. de Catherine Breillat"/>
    <s v="Bruxelles : Complexe, Issy-les-Moulineaux : Arte Editions, 2004"/>
    <s v="Vasse, David 1969-...."/>
    <n v="2004"/>
    <s v="TROI"/>
    <s v="CN"/>
    <n v="1"/>
    <x v="1"/>
  </r>
  <r>
    <n v="37504006228686"/>
    <x v="519"/>
    <s v="François Truffaut / François Guérif"/>
    <s v="Outremont (Québec, Canada) : les 400 coups, 2003"/>
    <s v="Guérif, François 1944-...."/>
    <n v="2003"/>
    <s v="TROI"/>
    <s v="CN"/>
    <n v="1"/>
    <x v="1"/>
  </r>
  <r>
    <n v="37504006239451"/>
    <x v="1564"/>
    <s v="Sidney Lumet : film and literary vision / Frank R. Cunningham"/>
    <s v="Lexington : University Press of Kentucky, 2001"/>
    <s v="Cunningham, Frank R. 1937-...."/>
    <n v="2001"/>
    <s v="TROI"/>
    <s v="CN"/>
    <n v="1"/>
    <x v="1"/>
  </r>
  <r>
    <n v="37504006248213"/>
    <x v="1565"/>
    <s v="Patrice, Leconte et les autres... / Pascal Chantier, Jean-Charles Lemeunier ; préf. de Claude Klotz ; dessins originaux"/>
    <s v="Biarritz (Pyrénées-Atlantiques) : Séguier, 2001"/>
    <s v="Chantier, Pascal"/>
    <n v="2001"/>
    <s v="TROI"/>
    <s v="CN"/>
    <n v="1"/>
    <x v="1"/>
  </r>
  <r>
    <n v="37504006249807"/>
    <x v="1362"/>
    <s v="L'annuel du cinéma: : tous les films... / [ss. la dir. de Jean-Christophe Berjon]"/>
    <s v="Paris : Ed. Les fiches du cinéma"/>
    <s v=""/>
    <n v="2001"/>
    <s v="TROI"/>
    <s v="CN"/>
    <n v="1"/>
    <x v="3"/>
  </r>
  <r>
    <n v="37504006252280"/>
    <x v="1566"/>
    <s v="Grand design : Hollywood as a modern business enterprise, 1930-1939 / Tino Balio"/>
    <s v="Berkeley, CA : University of California Press, 1996"/>
    <s v="Balio, Tino 1937-...."/>
    <n v="1996"/>
    <s v="TROI"/>
    <s v="CN"/>
    <n v="1"/>
    <x v="1"/>
  </r>
  <r>
    <n v="37504006252314"/>
    <x v="1566"/>
    <s v="The talkies : american cinema's transition to sound, 1926-1931 / Donald Crafton"/>
    <s v="Berkeley, CA : University of California Press, 1999"/>
    <s v="Crafton, Donald 1947-...."/>
    <n v="1999"/>
    <s v="TROI"/>
    <s v="CN"/>
    <n v="1"/>
    <x v="1"/>
  </r>
  <r>
    <n v="37504006275224"/>
    <x v="443"/>
    <s v="Film, forme, théorie / Luc Vancheri"/>
    <s v="Paris : Harmattan, 2002"/>
    <s v="Vancheri, Luc"/>
    <n v="2002"/>
    <s v="TROI"/>
    <s v="CN"/>
    <n v="1"/>
    <x v="2"/>
  </r>
  <r>
    <n v="37504006281982"/>
    <x v="1008"/>
    <s v="Marcel Carné et l'âge d'or du cinéma français, 1929-1945 / Edward Baron Turk ; trad. de l'américain Noël Burch"/>
    <s v="Paris : L'Harmattan, 2002"/>
    <s v="Turk, Edward Baron 1946-...."/>
    <n v="2002"/>
    <s v="TROI"/>
    <s v="CN"/>
    <n v="1"/>
    <x v="1"/>
  </r>
  <r>
    <n v="37504006284044"/>
    <x v="1567"/>
    <s v="Storia del cinema italiano : Dal neorealismo al miracolo economico, 1945-1959 / Gian Piero Brunetta"/>
    <s v="Rome : Editori riuniti, 2001"/>
    <s v="Brunetta, Gian Piero 1942-...."/>
    <n v="2001"/>
    <s v="TROI"/>
    <s v="CN"/>
    <n v="1"/>
    <x v="4"/>
  </r>
  <r>
    <n v="37504006290272"/>
    <x v="1568"/>
    <s v="Jazz : un siècle d'accords et désaccords avec le cinéma / éd. dirigée par Franco La Polla ; préf. d'Irene Bignardi ; tex"/>
    <s v="Paris : Cahiers du cinéma Locarno : Festival internazionale del film, 2003"/>
    <s v="Festival international du film de Locarno"/>
    <n v="2003"/>
    <s v="TROI"/>
    <s v="CN"/>
    <n v="1"/>
    <x v="1"/>
  </r>
  <r>
    <n v="37504006290330"/>
    <x v="1569"/>
    <s v="Que reste-t-il de la Nouvelle Vague ? / [sous la dir. de] Aldo Tassone"/>
    <s v="Paris : Stock, 2003"/>
    <s v=""/>
    <n v="2003"/>
    <s v="TROI"/>
    <s v="CN"/>
    <n v="1"/>
    <x v="0"/>
  </r>
  <r>
    <n v="37504006290405"/>
    <x v="1570"/>
    <s v="Cinéma et spiritualité de l'Orient extrême : Japon et Corée / Roland Schneider"/>
    <s v="Paris Torino : Budapest : l'Harmattan, 2003"/>
    <s v="Schneider, Roland 1930-...."/>
    <n v="2003"/>
    <s v="TROI"/>
    <s v="CN"/>
    <n v="1"/>
    <x v="1"/>
  </r>
  <r>
    <n v="37504006290736"/>
    <x v="1571"/>
    <s v="Petite planète cinématographique : 50 réalisateurs, 40 ans de cinéma, 30 pays / Michel Ciment"/>
    <s v="Paris : Stock, 2003"/>
    <s v="Ciment, Michel 1938-2023"/>
    <n v="2003"/>
    <s v="TROI"/>
    <s v="CN"/>
    <n v="1"/>
    <x v="1"/>
  </r>
  <r>
    <n v="37504006297244"/>
    <x v="1572"/>
    <s v="A history of the French new wave cinema / Richard Neupert"/>
    <s v="Madison : Wisconsin, 2002"/>
    <s v="Neupert, Richard"/>
    <n v="2002"/>
    <s v="TROI"/>
    <s v="CN"/>
    <n v="1"/>
    <x v="0"/>
  </r>
  <r>
    <n v="37504006310583"/>
    <x v="1573"/>
    <s v="Pendant les travaux, le cinéma reste ouvert / Thierry Jousse ; préf. Olivier Assayas"/>
    <s v="Paris : Cahiers du cinéma, 2003"/>
    <s v="Jousse, Thierry 1961-.... 070"/>
    <n v="2003"/>
    <s v="TROI"/>
    <s v="CN"/>
    <n v="1"/>
    <x v="1"/>
  </r>
  <r>
    <n v="37504006310682"/>
    <x v="1574"/>
    <s v="J'ai connu une belle époque / Jacques Deray"/>
    <s v="Saint-Cyr-sur-Loire (Indre-et-Loire) : C. Pirot, 2003"/>
    <s v="Deray, Jacques 1929-2003 070"/>
    <n v="2003"/>
    <s v="TROI"/>
    <s v="CN"/>
    <n v="1"/>
    <x v="1"/>
  </r>
  <r>
    <n v="37504006310781"/>
    <x v="1575"/>
    <s v="Les sirènes du bateau-loup : souvenirs / Jacques Dufilho ; avec la collab. de Philippe Rège"/>
    <s v="[Paris] : Fayard, 2003"/>
    <s v="Dufilho, Jacques 1914-2005"/>
    <n v="2003"/>
    <s v="TROI"/>
    <s v="CN"/>
    <n v="1"/>
    <x v="1"/>
  </r>
  <r>
    <n v="37504006310815"/>
    <x v="1576"/>
    <s v="Une vie d'art et d'essais : Roger Diamantis et le Saint-André-des-Arts / Florence Delporte ; préf. d'Élisabeth Roudinesc"/>
    <s v="Paris : la Dispute, 2003"/>
    <s v="Delporte, Florence"/>
    <n v="2003"/>
    <s v="TROI"/>
    <s v="CN"/>
    <n v="1"/>
    <x v="0"/>
  </r>
  <r>
    <n v="37504006310831"/>
    <x v="229"/>
    <s v="&quot;Voyage à Cythère&quot;, la poétique de la mémoire d'Angelopoulos / Sylvie Rollet"/>
    <s v="Paris : Budapest : Torino : l'Harmattan, 2003"/>
    <s v="Rollet, Sylvie"/>
    <n v="2003"/>
    <s v="TROI"/>
    <s v="CN"/>
    <n v="1"/>
    <x v="1"/>
  </r>
  <r>
    <n v="37504006331639"/>
    <x v="1577"/>
    <s v="L'enfant-femme à l'écran : le cinéma des fillettes séductrices / par Xavier Rondeau"/>
    <s v="Paris : Dreamland éd., cop. 2003"/>
    <s v="Rondeau, Xavier"/>
    <n v="2003"/>
    <s v="TROI"/>
    <s v="CN"/>
    <n v="1"/>
    <x v="1"/>
  </r>
  <r>
    <n v="37504006331654"/>
    <x v="870"/>
    <s v="La cinéphilie : invention d'un regard, histoire d'une culture, 1944-1968 / Antoine de Baecque"/>
    <s v="[Paris] : Fayard, 2003"/>
    <s v="Baecque, Antoine de 1962-...."/>
    <n v="2003"/>
    <s v="TROI"/>
    <s v="CN"/>
    <n v="1"/>
    <x v="1"/>
  </r>
  <r>
    <n v="37504006331688"/>
    <x v="1186"/>
    <s v="Louis Malle, le rebelle solitaire / Pierre Billard"/>
    <s v="[Paris] : Plon, 2003"/>
    <s v="Billard, Pierre 1922-2016"/>
    <n v="2003"/>
    <s v="TROI"/>
    <s v="CN"/>
    <n v="1"/>
    <x v="1"/>
  </r>
  <r>
    <n v="37504006334450"/>
    <x v="1578"/>
    <s v="Contemporary British and Irish film directors : a Wallflower critical guide / ed. by Yoram Allon, Del Cullen and Hannah"/>
    <s v="London New York: : Wallflower, 2001"/>
    <s v=""/>
    <n v="2001"/>
    <s v="TROI"/>
    <s v="CN"/>
    <n v="1"/>
    <x v="1"/>
  </r>
  <r>
    <n v="37504006335754"/>
    <x v="1579"/>
    <s v="Allons z'enfants au cinéma ! : une petite anthologie de films pour un jeune public / dir. Catherine Schapira, Luce Vigo"/>
    <s v="Paris : les Enfants de cinéma, 2002"/>
    <s v=""/>
    <n v="2002"/>
    <s v="TROI"/>
    <s v="CN"/>
    <n v="1"/>
    <x v="3"/>
  </r>
  <r>
    <n v="37504006365330"/>
    <x v="1580"/>
    <s v="Ils ont filmé l'invisible : la transcendance au cinéma / Pierre Prigent"/>
    <s v="Paris : les Éd. du Cerf, 2003"/>
    <s v="Prigent, Pierre 1928-.... 070"/>
    <n v="2003"/>
    <s v="TROI"/>
    <s v="CN"/>
    <n v="1"/>
    <x v="1"/>
  </r>
  <r>
    <n v="37504006365389"/>
    <x v="789"/>
    <s v="Matrix : machine philosophique / Alain Badiou, Thomas Bénatouil, Elie During et al."/>
    <s v="Paris : Ellipses, 2003"/>
    <s v="Badiou, Alain 1937-...."/>
    <n v="2003"/>
    <s v="TROI"/>
    <s v="CN"/>
    <n v="1"/>
    <x v="1"/>
  </r>
  <r>
    <n v="37504006365454"/>
    <x v="1581"/>
    <s v="Robert Mitchum / François Guérif"/>
    <s v="Paris : Denoël, 2003"/>
    <s v="Guérif, François 1944-...."/>
    <n v="2003"/>
    <s v="TROI"/>
    <s v="CN"/>
    <n v="1"/>
    <x v="1"/>
  </r>
  <r>
    <n v="37504100012119"/>
    <x v="1582"/>
    <s v="Filmer le jazz : prolongement au 4e Colloque de Monségur tenu le 14 avril 2009 / sous la direction de Thierry Maligne"/>
    <s v="Pessac : Presses universitaires de Bordeaux, DL 2011"/>
    <s v=""/>
    <n v="2011"/>
    <s v="TROI"/>
    <s v="CN"/>
    <n v="1"/>
    <x v="1"/>
  </r>
  <r>
    <n v="37504100012283"/>
    <x v="1583"/>
    <s v="Où placer la caméra ? : petites leçons de cinéma / David Mamet ; traduit de l'américain par Marie Pecorari"/>
    <s v="Paris : l'Arche, impr. 2011"/>
    <s v="Mamet, David 1947-...."/>
    <n v="2011"/>
    <s v="TROI"/>
    <s v="CN"/>
    <n v="1"/>
    <x v="1"/>
  </r>
  <r>
    <n v="37504100013539"/>
    <x v="1584"/>
    <s v="Conversations avec Claude Chabrol / François Guérif"/>
    <s v="Paris : Payot, 2011"/>
    <s v="Chabrol, Claude 1930-2010"/>
    <n v="2011"/>
    <s v="TROI"/>
    <s v="CN"/>
    <n v="1"/>
    <x v="1"/>
  </r>
  <r>
    <n v="37504100013570"/>
    <x v="1585"/>
    <s v="L'esprit du cinéma / Béla Balazs ; traduit de l'allemand par Jacques Chavy. Précédé de Béla Balazs, théoricien ma"/>
    <s v="Paris : Payot, 2011"/>
    <s v="Balázs, Béla 1884-1949"/>
    <n v="2011"/>
    <s v="TROI"/>
    <s v="CN"/>
    <n v="1"/>
    <x v="2"/>
  </r>
  <r>
    <n v="37504100013588"/>
    <x v="1586"/>
    <s v="Stanley Cavell : le cinéma et le scepticisme / Élise Domenach"/>
    <s v="Paris : PUF, 2011"/>
    <s v="Domenach, Élise 1976-...."/>
    <n v="2011"/>
    <s v="TROI"/>
    <s v="CN"/>
    <n v="1"/>
    <x v="2"/>
  </r>
  <r>
    <n v="37504100013638"/>
    <x v="1587"/>
    <s v="En un clin d'oeil / Walter Murch"/>
    <s v="Nantes : Capricci éditions, 2011"/>
    <s v="Murch, Walter 1943-...."/>
    <n v="2011"/>
    <s v="TROI"/>
    <s v="CN"/>
    <n v="1"/>
    <x v="1"/>
  </r>
  <r>
    <n v="37504100014107"/>
    <x v="1588"/>
    <s v="Bollywood et les autres : voyage au coeur du cinéma indien / Ophélie Wiel"/>
    <s v="Paris : Buchet Chastel, 2011"/>
    <s v="Wiel, Ophélie 1981-...."/>
    <n v="2011"/>
    <s v="TROI"/>
    <s v="CN"/>
    <n v="1"/>
    <x v="1"/>
  </r>
  <r>
    <n v="37504100014164"/>
    <x v="867"/>
    <s v="La couleur retrouvée du Voyage dans la lune de Georges Méliès = A Trip to the moon back in color / Gilles Duval, Séverin"/>
    <s v="Nantes : Capricci éditions, 2011"/>
    <s v="Duval, Gilles 1953-...."/>
    <n v="2011"/>
    <s v="TROI"/>
    <s v="CN"/>
    <n v="1"/>
    <x v="1"/>
  </r>
  <r>
    <n v="37504100014461"/>
    <x v="867"/>
    <s v="Georges Méliès : l'enchanteur / Madeleine Malthête-Méliès ; préface René Clair"/>
    <s v="Grandvilliers (Eure) : Tour verte, 2011"/>
    <s v="Malthête-Méliès, Madeleine 1923-2018"/>
    <n v="2011"/>
    <s v="TROI"/>
    <s v="CN"/>
    <n v="1"/>
    <x v="1"/>
  </r>
  <r>
    <n v="37504100018322"/>
    <x v="259"/>
    <s v="Fondus enchaînés : essais de poétique du cinéma / Marc Cerisuelo"/>
    <s v="Paris : Seuil, 2012"/>
    <s v="Cerisuelo, Marc 1960-...."/>
    <n v="2012"/>
    <s v="TROI"/>
    <s v="CN"/>
    <n v="1"/>
    <x v="2"/>
  </r>
  <r>
    <n v="37504100018389"/>
    <x v="1589"/>
    <s v="L'invention d'un genre : le cinéma fantastique français ou Les constructions sociales d'un objet de la cinéphilie ordina"/>
    <s v="Paris : L'Harmattan, 2012"/>
    <s v=""/>
    <n v="2012"/>
    <s v="TROI"/>
    <s v="CN"/>
    <n v="1"/>
    <x v="1"/>
  </r>
  <r>
    <n v="37504100023736"/>
    <x v="1590"/>
    <s v="Les cinémas d'Afrique des années 2000 : perspectives critiques / Olivier Barlet"/>
    <s v="Paris : L'Harmattan, 2012"/>
    <s v="Barlet, Olivier 1952-...."/>
    <n v="2012"/>
    <s v="TROI"/>
    <s v="CN"/>
    <n v="1"/>
    <x v="5"/>
  </r>
  <r>
    <n v="37504100023900"/>
    <x v="546"/>
    <s v="Les frères Lumière : l'aventure du cinéma / Jacques Rittaud-Hutinet"/>
    <s v="Bière (Suisse) : Cabédita, 2012"/>
    <s v="Rittaud-Hutinet, Jacques 1937-...."/>
    <n v="2012"/>
    <s v="TROI"/>
    <s v="CN"/>
    <n v="1"/>
    <x v="1"/>
  </r>
  <r>
    <n v="37504100023959"/>
    <x v="1591"/>
    <s v="Le symptôme &quot;Avatar&quot; / Frank Pierobon"/>
    <s v="Paris : J. Vrin, 2012"/>
    <s v="Pierobon, Frank 1955-.... 070"/>
    <n v="2012"/>
    <s v="TROI"/>
    <s v="CN"/>
    <n v="1"/>
    <x v="1"/>
  </r>
  <r>
    <n v="37504100024668"/>
    <x v="829"/>
    <s v="Cecil B. DeMille, l'empereur du mauve / Luc Moullet"/>
    <s v="Nantes : Capricci éditions, 2012"/>
    <s v="Moullet, Luc 1937-...."/>
    <n v="2012"/>
    <s v="TROI"/>
    <s v="CN"/>
    <n v="1"/>
    <x v="1"/>
  </r>
  <r>
    <n v="37504100024676"/>
    <x v="31"/>
    <s v="Hitchcock et l'ennui : une psychologie à l'oeuvre / Aimé Agnel ; sous la direction de Jean-Pierre Zarader"/>
    <s v="Paris : Ellipses, 2011"/>
    <s v="Agnel, Aimé 1934-...."/>
    <n v="2011"/>
    <s v="TROI"/>
    <s v="CN"/>
    <n v="1"/>
    <x v="1"/>
  </r>
  <r>
    <n v="37504100024700"/>
    <x v="1592"/>
    <s v="Numérique et transesthétique / édition Gérard Leblanc &amp; Sylvie Thouard"/>
    <s v="Villeneuve-d'Ascq (Nord) : Presses universitaires du Septentrion, 2012"/>
    <s v=""/>
    <n v="2012"/>
    <s v="TROI"/>
    <s v="CN"/>
    <n v="1"/>
    <x v="2"/>
  </r>
  <r>
    <n v="37504100024726"/>
    <x v="325"/>
    <s v="Le double cinématographique : mimèsis et cinéma / Florence Bernard de Courville"/>
    <s v="Paris : L'Harmattan, 2011"/>
    <s v="Bernard de Courville, Florence 1975-...."/>
    <n v="2011"/>
    <s v="TROI"/>
    <s v="CN"/>
    <n v="1"/>
    <x v="2"/>
  </r>
  <r>
    <n v="37504100024858"/>
    <x v="1593"/>
    <s v="Le cinéma espagnol : 250 films incontournables de la cinématographie hispanique et latino-américaine, du cinéma sonore à"/>
    <s v="Rome : Gremese, 2011"/>
    <s v="Salvador, Antxon"/>
    <n v="2011"/>
    <s v="TROI"/>
    <s v="CN"/>
    <n v="1"/>
    <x v="1"/>
  </r>
  <r>
    <n v="37504100029956"/>
    <x v="1594"/>
    <s v="Le cinéma par ceux qui le font / Yves Alion, Gérard Camy"/>
    <s v="Paris : Nouveau Monde éditions, 2010"/>
    <s v="Alion, Yves"/>
    <n v="2010"/>
    <s v="TROI"/>
    <s v="CN"/>
    <n v="1"/>
    <x v="1"/>
  </r>
  <r>
    <n v="37504100031366"/>
    <x v="1595"/>
    <s v="Cent ans de cinéma en Pyrénées-Orientales : histoires et secrets de tournages / Jean-Noël Grando"/>
    <s v="Perpignan : Mare nostrum"/>
    <s v="Grando, Jean-Noël"/>
    <n v="1999"/>
    <s v="TROI"/>
    <s v="CN"/>
    <n v="1"/>
    <x v="1"/>
  </r>
  <r>
    <n v="37504100031507"/>
    <x v="1596"/>
    <s v="Le cinéma d'Edward Yang / Jean-Michel Frodon"/>
    <s v="Paris : Eclat, 2010"/>
    <s v="Frodon, Jean-Michel 1953-...."/>
    <n v="2010"/>
    <s v="TROI"/>
    <s v="CN"/>
    <n v="1"/>
    <x v="1"/>
  </r>
  <r>
    <n v="37504100032257"/>
    <x v="1597"/>
    <s v="Géographies : entretiens avec Charles de Meaux / Philippe Azoury"/>
    <s v="Paris : Manuella, 2011"/>
    <s v="Meaux, Charles de 1967-...."/>
    <n v="2011"/>
    <s v="TROI"/>
    <s v="CN"/>
    <n v="1"/>
    <x v="1"/>
  </r>
  <r>
    <n v="37504100036944"/>
    <x v="342"/>
    <s v="Il était une fois en Amérique de Sergio Leone / Jean-Marie Samocki"/>
    <s v="Crisnée (Belgique) : Yellow now, 2010"/>
    <s v="Samocki, Jean-Marie"/>
    <n v="2010"/>
    <s v="TROI"/>
    <s v="CN"/>
    <n v="1"/>
    <x v="1"/>
  </r>
  <r>
    <n v="37504100036951"/>
    <x v="1598"/>
    <s v="A Werner Schroeter, qui n'avait pas peur de la mort / Philippe Azoury"/>
    <s v="Nantes : Capricci éditions, 2010"/>
    <s v="Azoury, Philippe 1971-...."/>
    <n v="2010"/>
    <s v="TROI"/>
    <s v="CN"/>
    <n v="1"/>
    <x v="1"/>
  </r>
  <r>
    <n v="37504100037116"/>
    <x v="624"/>
    <s v="Mon cinéma de Cannes à Canal + : itinéraire d'un distributeur gâté / René Bonnell"/>
    <s v="Paris : Balland, 2011"/>
    <s v="Bonnell, René 1945-...."/>
    <n v="2011"/>
    <s v="TROI"/>
    <s v="CN"/>
    <n v="1"/>
    <x v="1"/>
  </r>
  <r>
    <n v="37504100037173"/>
    <x v="723"/>
    <s v="Entretiens avec un Empire : rencontres avec les artistes Disney : les grands classiques de l'animation. 2, De Dinosaure"/>
    <s v="Paris : L'Harmattan, 2010"/>
    <s v="Noyer, Jérémie 1975-...."/>
    <n v="2010"/>
    <s v="TROI"/>
    <s v="CN"/>
    <n v="1"/>
    <x v="1"/>
  </r>
  <r>
    <n v="37504100037223"/>
    <x v="1346"/>
    <s v="Cycnos. . 26-1, Peter Greenaway / coordination Michel Remy"/>
    <s v="Paris : L'Harmattan, 2010"/>
    <s v=""/>
    <n v="2010"/>
    <s v="TROI"/>
    <s v="CN"/>
    <n v="1"/>
    <x v="1"/>
  </r>
  <r>
    <n v="37504100051356"/>
    <x v="1599"/>
    <s v="Du film noir au néo-noir : mythes et stéréotypes de l'Amérique, 1941-2008 / Delphine Letort"/>
    <s v="Paris : L'Harmattan, 2010"/>
    <s v="Letort, Delphine 1972-...."/>
    <n v="2010"/>
    <s v="TROI"/>
    <s v="CN"/>
    <n v="1"/>
    <x v="1"/>
  </r>
  <r>
    <n v="37504100051463"/>
    <x v="1600"/>
    <s v="Au jardin des délices : entretiens avec Paul Verhoeven / Nathan Réra"/>
    <s v="Pertuis (Vaucluse) : Rouge profond, 2010"/>
    <s v="Verhoeven, Paul 1938-...."/>
    <n v="2010"/>
    <s v="TROI"/>
    <s v="CN"/>
    <n v="1"/>
    <x v="1"/>
  </r>
  <r>
    <n v="37504100056231"/>
    <x v="1601"/>
    <s v="Bollywood : l'art de l'affiche / Rajesh Devraj ; éd. Paul Duncan"/>
    <s v="Cologne (Allemagne) : Taschen, 2010"/>
    <s v="Devraj, Rajesh"/>
    <n v="2010"/>
    <s v="TROI"/>
    <s v="CN"/>
    <n v="1"/>
    <x v="1"/>
  </r>
  <r>
    <n v="37504100058245"/>
    <x v="1602"/>
    <s v="Les films de Elizabeth Taylor / Claudio Manari"/>
    <s v="Rome : Gremese, 2010"/>
    <s v="Manari, Claudio 1964-...."/>
    <n v="2010"/>
    <s v="TROI"/>
    <s v="CN"/>
    <n v="1"/>
    <x v="1"/>
  </r>
  <r>
    <n v="37504100066826"/>
    <x v="1603"/>
    <s v="Les cases à l'écran : bande dessinée et cinéma en dialogue / sous la direction d'Alain Boillat"/>
    <s v="Chêne-Bourg (Suisse) : Georg, 2010"/>
    <s v=""/>
    <n v="2010"/>
    <s v="TROI"/>
    <s v="CN"/>
    <n v="1"/>
    <x v="1"/>
  </r>
  <r>
    <n v="37504100066842"/>
    <x v="1441"/>
    <s v="Les pin-up au cinéma / Laurent Jullier et Mélanie Boissonneau,"/>
    <s v="Paris : Armand Colin, 2010"/>
    <s v="Jullier, Laurent 1960-...."/>
    <n v="2010"/>
    <s v="TROI"/>
    <s v="CN"/>
    <n v="1"/>
    <x v="1"/>
  </r>
  <r>
    <n v="37504100066867"/>
    <x v="1604"/>
    <s v="Les films maudits / Michel Marie"/>
    <s v="Paris : Armand Colin, 2010"/>
    <s v="Marie, Michel 1945-.... historien du cinéma"/>
    <n v="2010"/>
    <s v="TROI"/>
    <s v="CN"/>
    <n v="1"/>
    <x v="1"/>
  </r>
  <r>
    <n v="37504100083425"/>
    <x v="1605"/>
    <s v="De Budapest à Hollywood : le théâtre hongrois à Hollywood, 1930-1943 / Katalin Por"/>
    <s v="Rennes : Presses universitaires de Rennes, 2010"/>
    <s v="Pór, Katalin 1979-...."/>
    <n v="2010"/>
    <s v="TROI"/>
    <s v="CN"/>
    <n v="1"/>
    <x v="1"/>
  </r>
  <r>
    <n v="37504100129079"/>
    <x v="1362"/>
    <s v="L'annuel du cinéma: : tous les films... / [ss. la dir. de Jean-Christophe Berjon]"/>
    <s v="Paris : Ed. Les fiches du cinéma"/>
    <s v=""/>
    <n v="2001"/>
    <s v="TROI"/>
    <s v="CN"/>
    <n v="1"/>
    <x v="3"/>
  </r>
  <r>
    <n v="37504100142908"/>
    <x v="1606"/>
    <s v="Visages d'un récit / Laurent Mauvignier"/>
    <s v="Nantes : Capricci éditions, 2015"/>
    <s v="Mauvignier, Laurent 1967-.... 070"/>
    <n v="2015"/>
    <s v="TROI"/>
    <s v="CN"/>
    <n v="1"/>
    <x v="1"/>
  </r>
  <r>
    <n v="37504100145992"/>
    <x v="1607"/>
    <s v="Atom Egoyan et la diaspora arménienne : génocide, identités, déplacements, survivances / Nellie Hogikyan"/>
    <s v="Paris : l'Harmattan, DL 2015"/>
    <s v="Hogikyan, Nellie 070"/>
    <n v="2015"/>
    <s v="TROI"/>
    <s v="CN"/>
    <n v="1"/>
    <x v="1"/>
  </r>
  <r>
    <n v="37504100146008"/>
    <x v="1608"/>
    <s v="Le contrôle cinématographique en France : quand le sexe, la violence et la religion font encore débat / Christophe Tr"/>
    <s v="Paris : l'Harmattan, DL 2015"/>
    <s v="Triollet, Christophe 070"/>
    <n v="2015"/>
    <s v="TROI"/>
    <s v="CN"/>
    <n v="1"/>
    <x v="0"/>
  </r>
  <r>
    <n v="37504100157302"/>
    <x v="1609"/>
    <s v="La fabrique du cinéma : introduction au métier de réalisateur / Alexander MacKendrick ; édité par Paul Cronin ; traduit"/>
    <s v="Paris : Arche éditeur, 2010"/>
    <s v="MacKendrick, Alexander 1912-1993"/>
    <n v="2010"/>
    <s v="TROI"/>
    <s v="CN"/>
    <n v="1"/>
    <x v="2"/>
  </r>
  <r>
    <n v="37504100160405"/>
    <x v="1610"/>
    <s v="Mon guide du tournage-montage : professionnalisez vos productions en vidéo HD légère / Jean-Charles Fouché ; [préfa"/>
    <s v="Nice : Baie des Anges, impr. 2010"/>
    <s v="Fouché, Jean-Charles 1969-.... 070"/>
    <n v="2010"/>
    <s v="TROI"/>
    <s v="CN"/>
    <n v="1"/>
    <x v="1"/>
  </r>
  <r>
    <n v="37504100164043"/>
    <x v="202"/>
    <s v="L'avventura : Michelangelo Antonioni, 1960 / Pierre Sorlin"/>
    <s v="Lyon : Aléas, 2010"/>
    <s v="Sorlin, Pierre 1933-...."/>
    <n v="2010"/>
    <s v="TROI"/>
    <s v="CN"/>
    <n v="1"/>
    <x v="1"/>
  </r>
  <r>
    <n v="37504100177854"/>
    <x v="1611"/>
    <s v="Cinéma &amp; / Dominique Noguez"/>
    <s v="Paris : Paris expérimental, 2010"/>
    <s v="Noguez, Dominique 1942-2019"/>
    <n v="2010"/>
    <s v="TROI"/>
    <s v="CN"/>
    <n v="1"/>
    <x v="2"/>
  </r>
  <r>
    <n v="37504100177979"/>
    <x v="1612"/>
    <s v="Hollywood, le Pentagone et le monde : les trois acteurs d'une stratégie mondiale / Jean-Michel Valantin"/>
    <s v="Paris : Autrement, 2010"/>
    <s v="Valantin, Jean-Michel"/>
    <n v="2010"/>
    <s v="TROI"/>
    <s v="CN"/>
    <n v="1"/>
    <x v="1"/>
  </r>
  <r>
    <n v="37504100181377"/>
    <x v="1613"/>
    <s v="Annie Girardot : aimer pour vivre / Christian Dureau"/>
    <s v="Paris : D. Carpentier, 2010"/>
    <s v="Dureau, Christian 1945-...."/>
    <n v="2010"/>
    <s v="TROI"/>
    <s v="CN"/>
    <n v="1"/>
    <x v="1"/>
  </r>
  <r>
    <n v="37504100181401"/>
    <x v="1614"/>
    <s v="John Wayne, le géant de l'Ouest / Frédéric Valmont"/>
    <s v="Paris : D. Carpentier, 2010"/>
    <s v="Valmont, Frédéric 1945-...."/>
    <n v="2010"/>
    <s v="TROI"/>
    <s v="CN"/>
    <n v="1"/>
    <x v="1"/>
  </r>
  <r>
    <n v="37504100181427"/>
    <x v="1090"/>
    <s v="Dans les coulisses de Cannes / Jean-Pierre Bouyxou : préface Brigitte Bardot"/>
    <s v="Grenoble : Glénat, 2010"/>
    <s v="Bouyxou, Jean-Pierre 1946-...."/>
    <n v="2010"/>
    <s v="TROI"/>
    <s v="CN"/>
    <n v="1"/>
    <x v="3"/>
  </r>
  <r>
    <n v="37504100182169"/>
    <x v="1615"/>
    <s v="Tournages : Paris-Berlin-Hollywood, 1910-1939 / Isabelle Champion, Laurent Manonni"/>
    <s v="Paris : le Passage, 2010"/>
    <s v="Champion, Isabelle"/>
    <n v="2010"/>
    <s v="TROI"/>
    <s v="CN"/>
    <n v="1"/>
    <x v="3"/>
  </r>
  <r>
    <n v="37504100198959"/>
    <x v="991"/>
    <s v="Greta Garbo : la dame aux caméras / Jean Lacouture"/>
    <s v="Paris : L. Levi : Seuil, 1999"/>
    <s v="Lacouture, Jean 1921-2015"/>
    <n v="1999"/>
    <s v="TROI"/>
    <s v="CN"/>
    <n v="1"/>
    <x v="1"/>
  </r>
  <r>
    <n v="37504100198975"/>
    <x v="1616"/>
    <s v="Histoire du cinéma britannique / Philippe Pilard"/>
    <s v="Paris : Nouveau Monde éditions, 2010"/>
    <s v="Pilard, Philippe 1937-...."/>
    <n v="2010"/>
    <s v="TROI"/>
    <s v="CN"/>
    <n v="1"/>
    <x v="1"/>
  </r>
  <r>
    <n v="37504100199023"/>
    <x v="1617"/>
    <s v="Chroniques américaines / Pauline Kael ; préface de Gilles Jacob"/>
    <s v="Paris : Sonatine éditions, 2010"/>
    <s v="Kael, Pauline 1919-2001"/>
    <n v="2010"/>
    <s v="TROI"/>
    <s v="CN"/>
    <n v="1"/>
    <x v="1"/>
  </r>
  <r>
    <n v="37504100213469"/>
    <x v="1618"/>
    <s v="Le film amateur dans le cinéma de fiction / Marie-Thérèse Journot"/>
    <s v="Paris : Armand Colin, 2011"/>
    <s v="Journot, Marie-Thérèse"/>
    <n v="2011"/>
    <s v="TROI"/>
    <s v="CN"/>
    <n v="1"/>
    <x v="2"/>
  </r>
  <r>
    <n v="37504100213485"/>
    <x v="1619"/>
    <s v="Les stars du rock au cinéma / François Ribac, Giulia Conte"/>
    <s v="Paris : Armand Colin, 2011"/>
    <s v="Ribac, François 1961-...."/>
    <n v="2011"/>
    <s v="TROI"/>
    <s v="CN"/>
    <n v="1"/>
    <x v="1"/>
  </r>
  <r>
    <n v="37504100213790"/>
    <x v="1090"/>
    <s v="Cannes cinéma : l'histoire en images du plus grand festival de films du monde / texte, Serge Toubiana ; photographies,"/>
    <s v="Paris : &quot;Cahiers du cinéma&quot;, 2011"/>
    <s v="Toubiana, Serge 1949-.... 070"/>
    <n v="2011"/>
    <s v="TROI"/>
    <s v="CN"/>
    <n v="1"/>
    <x v="3"/>
  </r>
  <r>
    <n v="37504100215274"/>
    <x v="96"/>
    <s v="8 1/2 de Federico Fellini / D.A. Miller"/>
    <s v="Paris : G3J, 2011"/>
    <s v="Miller, David A. 1948-...."/>
    <n v="2011"/>
    <s v="TROI"/>
    <s v="CN"/>
    <n v="1"/>
    <x v="1"/>
  </r>
  <r>
    <n v="37504100215373"/>
    <x v="1620"/>
    <s v="Cinéma et politique : l'effet Indigènes / Edouard Loeb"/>
    <s v="Bry-sur-Marne (Val-de-Marne) : INA, 2011"/>
    <s v="Loeb, Edouard 1985-...."/>
    <n v="2011"/>
    <s v="TROI"/>
    <s v="CN"/>
    <n v="1"/>
    <x v="1"/>
  </r>
  <r>
    <n v="37504100215407"/>
    <x v="1621"/>
    <s v="Une Française à Hollywood / Leslie Caron"/>
    <s v="Paris : Baker street, 2011"/>
    <s v="Caron, Leslie 1931-...."/>
    <n v="2011"/>
    <s v="TROI"/>
    <s v="CN"/>
    <n v="1"/>
    <x v="1"/>
  </r>
  <r>
    <n v="37504100256039"/>
    <x v="1622"/>
    <s v="De la page blanche aux salles obscures : adaptation et réadaptation dans le monde anglophone / sous la direction d'Arian"/>
    <s v="Rennes : Presses universitaires de Rennes, 2011"/>
    <s v=""/>
    <n v="2011"/>
    <s v="TROI"/>
    <s v="CN"/>
    <n v="1"/>
    <x v="1"/>
  </r>
  <r>
    <n v="37504100286515"/>
    <x v="1623"/>
    <s v="De Charcot à Charlot : mises en scène du corps pathologique / Rae Beth Gordon"/>
    <s v="Rennes : Presses universitaires de Rennes, 2013"/>
    <s v="Gordon, Rae Beth"/>
    <n v="2013"/>
    <s v="TROI"/>
    <s v="CN"/>
    <n v="1"/>
    <x v="1"/>
  </r>
  <r>
    <n v="37504100289246"/>
    <x v="1624"/>
    <s v="Littérature et cinéma en miroir / textes réunis par Sylvain Dreyer"/>
    <s v="Pau : PUPPA, 2013"/>
    <s v=""/>
    <n v="2013"/>
    <s v="TROI"/>
    <s v="CN"/>
    <n v="1"/>
    <x v="2"/>
  </r>
  <r>
    <n v="37504100292976"/>
    <x v="1625"/>
    <s v="Filmer l'artiste au travail / sous la direction de Gilles Mouëllic &amp; Laurent Le Forestier ; introduction de Valentine Ro"/>
    <s v="Rennes : Presses universitaires de Rennes, 2013"/>
    <s v=""/>
    <n v="2013"/>
    <s v="TROI"/>
    <s v="CN"/>
    <n v="1"/>
    <x v="1"/>
  </r>
  <r>
    <n v="37504100296985"/>
    <x v="584"/>
    <s v="Les actrices chinoises : du Shangai des années 1930 à la Chine d'aujourd'hui, portraits de femmes exceptionnelles / sous"/>
    <s v="Paris : Écrans, [2010]"/>
    <s v=""/>
    <n v="2010"/>
    <s v="TROI"/>
    <s v="CN"/>
    <n v="1"/>
    <x v="1"/>
  </r>
  <r>
    <n v="37504100298007"/>
    <x v="1626"/>
    <s v="Columbo, la lutte des classes ce soir à la télé / Lilian Mathieu"/>
    <s v="Paris : Textuel, 2013"/>
    <s v="Mathieu, Lilian"/>
    <n v="2013"/>
    <s v="TROI"/>
    <s v="CN"/>
    <n v="1"/>
    <x v="1"/>
  </r>
  <r>
    <n v="37504100298957"/>
    <x v="149"/>
    <s v="Le fond cinématographique / Robert Bonamy"/>
    <s v="Paris : l'Harmattan, DL 2013"/>
    <s v="Bonamy, Robert"/>
    <n v="2013"/>
    <s v="TROI"/>
    <s v="CN"/>
    <n v="1"/>
    <x v="2"/>
  </r>
  <r>
    <n v="37504100298973"/>
    <x v="1627"/>
    <s v="L'image manquante / Rithy Panh ; avec Christophe Bataille"/>
    <s v="Paris : Grasset, 2013"/>
    <s v="Panh, Rithy 1964-...."/>
    <n v="2013"/>
    <s v="TROI"/>
    <s v="CN"/>
    <n v="1"/>
    <x v="1"/>
  </r>
  <r>
    <n v="37504100336989"/>
    <x v="789"/>
    <s v="Les jeux philosophiques de la trilogie &quot;Matrix&quot; / Hugo Clémot"/>
    <s v="Paris : Vrin, 2011"/>
    <s v="Clémot, Hugo 1977-...."/>
    <n v="2011"/>
    <s v="TROI"/>
    <s v="CN"/>
    <n v="1"/>
    <x v="1"/>
  </r>
  <r>
    <n v="37504100351020"/>
    <x v="398"/>
    <s v="Patrick Dewaere : le funambule / Rémi Fontanel ; préface Sotha"/>
    <s v="Paris : Scope, 2010"/>
    <s v="Fontanel, Rémi"/>
    <n v="2010"/>
    <s v="TROI"/>
    <s v="CN"/>
    <n v="1"/>
    <x v="1"/>
  </r>
  <r>
    <n v="37504100353018"/>
    <x v="211"/>
    <s v="Entre l'oeil et la réalité : le lieu du cinéma : Mulholland drive de David Lynch / Julien Achemchame"/>
    <s v="Paris : Publibook.com, 2010"/>
    <s v="Achemchame, Julien"/>
    <n v="2010"/>
    <s v="TROI"/>
    <s v="CN"/>
    <n v="1"/>
    <x v="1"/>
  </r>
  <r>
    <n v="37504100354230"/>
    <x v="50"/>
    <s v="Réponse du muet au parlant : en retour à Jean-Luc Godard / Alain Fleischer"/>
    <s v="Paris : Seuil, 2011"/>
    <s v="Fleischer, Alain 1944-...."/>
    <n v="2011"/>
    <s v="TROI"/>
    <s v="CN"/>
    <n v="1"/>
    <x v="1"/>
  </r>
  <r>
    <n v="37504100361789"/>
    <x v="1628"/>
    <s v="Cinéastes en campagne / Ronald Hubscher"/>
    <s v="Paris : Cerf, 2011"/>
    <s v="Hubscher, Ronald 1930-...."/>
    <n v="2011"/>
    <s v="TROI"/>
    <s v="CN"/>
    <n v="1"/>
    <x v="1"/>
  </r>
  <r>
    <n v="37504100361813"/>
    <x v="1629"/>
    <s v="Le cinéma en France à la veille du parlant : un essai d'histoire culturelle / Dimitri Vezyroglou ; préface de Pascal Ory"/>
    <s v="Paris : CNRS Editions, 2011"/>
    <s v="Vezyroglou, Dimitri 1970-...."/>
    <n v="2011"/>
    <s v="TROI"/>
    <s v="CN"/>
    <n v="1"/>
    <x v="0"/>
  </r>
  <r>
    <n v="37504100363058"/>
    <x v="1630"/>
    <s v="J'arrête le cinéma : entretiens avec Hubert Prolongeau / Patrice Leconte"/>
    <s v="Paris : Calmann-Lévy, 2011"/>
    <s v="Leconte, Patrice 1947-...."/>
    <n v="2011"/>
    <s v="TROI"/>
    <s v="CN"/>
    <n v="1"/>
    <x v="1"/>
  </r>
  <r>
    <n v="37504100382827"/>
    <x v="1631"/>
    <s v="Evasion du Japon : le cinéma japonais des années 1960 / Mathieu Capel"/>
    <s v="Paris : Les Prairies ordinaires, 2015"/>
    <s v="Capel, Mathieu 070"/>
    <n v="2015"/>
    <s v="TROI"/>
    <s v="CN"/>
    <n v="1"/>
    <x v="1"/>
  </r>
  <r>
    <n v="37504100382850"/>
    <x v="932"/>
    <s v="&quot;La grande illusion&quot; : le musée imaginaire de Jean Renoir : essai d'iconologie politique / Luc Vancheri"/>
    <s v="Villeneuve d'Ascq : Presses universitaires du Septentrion, 2015"/>
    <s v="Vancheri, Luc 070"/>
    <n v="2015"/>
    <s v="TROI"/>
    <s v="CN"/>
    <n v="1"/>
    <x v="1"/>
  </r>
  <r>
    <n v="37504100382900"/>
    <x v="1632"/>
    <s v="La Terre fleurira : 50 ans de cinéma de L'Huma (1928-1981) : [10 films-archives] / avant-propos d'Oliviez Azam et Brice"/>
    <s v="Paris : Mutins de Pangée, 2015"/>
    <s v=""/>
    <n v="2015"/>
    <s v="TROI"/>
    <s v="CN"/>
    <n v="1"/>
    <x v="1"/>
  </r>
  <r>
    <n v="37504100386570"/>
    <x v="1362"/>
    <s v="L'annuel du cinéma: : tous les films... / [ss. la dir. de Jean-Christophe Berjon]"/>
    <s v="Paris : Ed. Les fiches du cinéma"/>
    <s v=""/>
    <n v="2001"/>
    <s v="TROI"/>
    <s v="CN"/>
    <n v="1"/>
    <x v="3"/>
  </r>
  <r>
    <n v="37504100387156"/>
    <x v="750"/>
    <s v="Encyclopédie du film policier &amp; thriller : USA 1961-2018 / Patrick Brion"/>
    <s v="Paris : Télémaque, 2019"/>
    <s v="Brion, Patrick 1941-.... 070"/>
    <n v="2019"/>
    <s v="TROI"/>
    <s v="CN"/>
    <n v="1"/>
    <x v="1"/>
  </r>
  <r>
    <n v="37504100387180"/>
    <x v="296"/>
    <s v="Stanley Kubrik's Barry Lyndon : la création d'un chef-d'oeuvre / édité par Alison Castle ; en coopération avec le St"/>
    <s v="Cologne (Allemagne) : Taschen, 2019"/>
    <s v=""/>
    <n v="2019"/>
    <s v="TROI"/>
    <s v="CN"/>
    <n v="1"/>
    <x v="1"/>
  </r>
  <r>
    <n v="37504100390119"/>
    <x v="80"/>
    <s v="David Fincher, l'obsession du mal / Juliette Goffart"/>
    <s v="[Paris] : Marest éditeur, 2021"/>
    <s v="Goffart, Juliette 070"/>
    <n v="2021"/>
    <s v="TROI"/>
    <s v="CN"/>
    <n v="1"/>
    <x v="1"/>
  </r>
  <r>
    <n v="37504100391414"/>
    <x v="1633"/>
    <s v="Léger et le cinéma / François Albera ; [préambule de François Albera]"/>
    <s v="Paris : Nouvelles éditions Place, DL 2021"/>
    <s v="Albera, François 1948-.... 070"/>
    <n v="2021"/>
    <s v="TROI"/>
    <s v="CN"/>
    <n v="1"/>
    <x v="1"/>
  </r>
  <r>
    <n v="37504100392115"/>
    <x v="1634"/>
    <s v="Claude Sautet : du film noir a l'oeuvre au blanc / Ludovic Maubreuil"/>
    <s v="Paris : Pierre-Guillaume de Roux, DL 2021"/>
    <s v="Maubreuil, Ludovic 1968-.... 070"/>
    <n v="2021"/>
    <s v="TROI"/>
    <s v="CN"/>
    <n v="1"/>
    <x v="1"/>
  </r>
  <r>
    <n v="37504100392289"/>
    <x v="1635"/>
    <s v="Chabrol : biographie / Antoine de Baecque"/>
    <s v="Paris : Stock, DL 2021"/>
    <s v="Baecque, Antoine de 1962-.... 070"/>
    <n v="2021"/>
    <s v="TROI"/>
    <s v="CN"/>
    <n v="1"/>
    <x v="1"/>
  </r>
  <r>
    <n v="37504100392388"/>
    <x v="1612"/>
    <s v="Les relations cinématographiques entre la France et la RDA : entre camaraderie, bureaucratie et exotisme, 1946-1992 / P"/>
    <s v="Villeneuve-d'Ascq : Presses universitaires du Septentrion, 2021"/>
    <s v="Val, Perrine 1989-.... 070"/>
    <n v="2021"/>
    <s v="TROI"/>
    <s v="CN"/>
    <n v="1"/>
    <x v="1"/>
  </r>
  <r>
    <n v="37504100395092"/>
    <x v="1636"/>
    <s v="Réaliser son film de A à Z / Tiburce"/>
    <s v="Paris : First éditions, DL 2022"/>
    <s v="Tiburce 1961-.... 070"/>
    <n v="2022"/>
    <s v="TROI"/>
    <s v="CN"/>
    <n v="1"/>
    <x v="1"/>
  </r>
  <r>
    <n v="37504100395878"/>
    <x v="231"/>
    <s v="Encyclopédie des animés. volume 3 1989-1993 / [édité par Cedric Littardi]"/>
    <s v="[Lieu de publication inconnu] : AM Media Network Paris : Ynnis éditions, 2022"/>
    <s v="Littardi, Cedric 1973-.... 651"/>
    <n v="2022"/>
    <s v="TROI"/>
    <s v="CN"/>
    <n v="1"/>
    <x v="1"/>
  </r>
  <r>
    <n v="37504100406634"/>
    <x v="1637"/>
    <s v="Pour un observateur lointain : forme et signification dans le cinéma japonais / Noël Burch ; [adapté par l'auteur et"/>
    <s v="[Paris] : Gallimard, 1982"/>
    <s v="Burch, Noël 1932-.... 070"/>
    <n v="1982"/>
    <s v="TROI"/>
    <s v="CN"/>
    <n v="1"/>
    <x v="1"/>
  </r>
  <r>
    <n v="37504100442639"/>
    <x v="1315"/>
    <s v="Le roi et l'oiseau : voyage au coeur du chef-d'oeuvre de Prévert et Grimault / Jean-Pierre Pagliano"/>
    <s v="Paris : Belin, 2012"/>
    <s v="Pagliano, Jean-Pierre 1943-...."/>
    <n v="2012"/>
    <s v="TROI"/>
    <s v="CN"/>
    <n v="1"/>
    <x v="1"/>
  </r>
  <r>
    <n v="37504100442993"/>
    <x v="1638"/>
    <s v="Le cinéma avant après / Pierre-Damien Huyghe"/>
    <s v="Grenoble : De l'incidence-éditeur, 2012"/>
    <s v="Huyghe, Pierre-Damien 1952-...."/>
    <n v="2012"/>
    <s v="TROI"/>
    <s v="CN"/>
    <n v="1"/>
    <x v="2"/>
  </r>
  <r>
    <n v="37504100443009"/>
    <x v="1639"/>
    <s v="Cinéma et théories de la réception : études et panorama critique / études réunies et présentées par Christophe Gelly et"/>
    <s v="Clermont-Ferrand : Presses universitaires Blaise Pascal, 2012"/>
    <s v=""/>
    <n v="2012"/>
    <s v="TROI"/>
    <s v="CN"/>
    <n v="1"/>
    <x v="2"/>
  </r>
  <r>
    <n v="37504100443108"/>
    <x v="1640"/>
    <s v="Jacques Deray : un cinéaste à mi-chemin / Augustin Burger ; préface de Bertrand Tavernier"/>
    <s v="Latresne (Gironde) : le Bord de l'eau, 2012"/>
    <s v="Burger, Augustin 1953-2010"/>
    <n v="2012"/>
    <s v="TROI"/>
    <s v="CN"/>
    <n v="1"/>
    <x v="1"/>
  </r>
  <r>
    <n v="37504100443124"/>
    <x v="1641"/>
    <s v="Journal d'un tournage : Des hommes et des dieux / Jean-Marie Frin"/>
    <s v="Caen : Le Vistemboir, 2012"/>
    <s v="Frin, Jean-Marie 1949-...."/>
    <n v="2012"/>
    <s v="TROI"/>
    <s v="CN"/>
    <n v="1"/>
    <x v="1"/>
  </r>
  <r>
    <n v="37504100443173"/>
    <x v="1642"/>
    <s v="Paris vu par Hollywood : exposition, Paris, Hôtel de Ville, du 18 septembre au 15 décembre 2012 / sous la direction d'"/>
    <s v="Paris : Skira-Flammarion, 2012"/>
    <s v=""/>
    <n v="2012"/>
    <s v="TROI"/>
    <s v="CN"/>
    <n v="1"/>
    <x v="1"/>
  </r>
  <r>
    <n v="37504100443181"/>
    <x v="1643"/>
    <s v="Le cinéma de Noémie Lvovsky / ; propos recueillis par Quentin Mével"/>
    <s v="Paris : Independencia éditions, 2012"/>
    <s v="Lvovsky, Noémie 1964-...."/>
    <n v="2012"/>
    <s v="TROI"/>
    <s v="CN"/>
    <n v="1"/>
    <x v="1"/>
  </r>
  <r>
    <n v="37504100443231"/>
    <x v="1644"/>
    <s v="Analyse d'une oeuvre : &quot;To be or not to be&quot;, Ernst Lubitsch, 1942 / par Jean-Marc Leveratto"/>
    <s v="Paris : J. Vrin, 2012"/>
    <s v="Leveratto, Jean-Marc 1953-...."/>
    <n v="2012"/>
    <s v="TROI"/>
    <s v="CN"/>
    <n v="1"/>
    <x v="1"/>
  </r>
  <r>
    <n v="37504100452901"/>
    <x v="1630"/>
    <s v="Le magasin des suicides : / scénario original de Patrice Leconte ; d'après l'oeuvre de Jean Teulé"/>
    <s v="Gennevilliers (Hauts-de-Seine) : Editions Prisma, 2012"/>
    <s v="Leconte, Patrice 1947-...."/>
    <n v="2012"/>
    <s v="TROI"/>
    <s v="CN"/>
    <n v="1"/>
    <x v="1"/>
  </r>
  <r>
    <n v="37504100452968"/>
    <x v="1351"/>
    <s v="Woody Allen, portrait d'un antimoderne / Laurent Dandrieu"/>
    <s v="Paris : CNRS Editions, 2012"/>
    <s v="Dandrieu, Laurent 1963-...."/>
    <n v="2012"/>
    <s v="TROI"/>
    <s v="CN"/>
    <n v="1"/>
    <x v="1"/>
  </r>
  <r>
    <n v="37504100452984"/>
    <x v="1645"/>
    <s v="Alice Guy, Léon Gaumont et les débuts du film sonore / sous la direction de Maurice Gianati et Laurent Mannoni"/>
    <s v="Montrouge (Hauts-de-Seine) : John Libbey Eurotext, 2012"/>
    <s v=""/>
    <n v="2012"/>
    <s v="TROI"/>
    <s v="CN"/>
    <n v="1"/>
    <x v="0"/>
  </r>
  <r>
    <n v="37504100453115"/>
    <x v="1646"/>
    <s v="Europe et Hollywood à l'écran : regards croisés = European and Hollywood cinema : cultural exchanges / : [actes du 11e C"/>
    <s v="Paris : M. Houdiard, 2012"/>
    <s v=""/>
    <n v="2012"/>
    <s v="TROI"/>
    <s v="CN"/>
    <n v="1"/>
    <x v="1"/>
  </r>
  <r>
    <n v="37504100453156"/>
    <x v="421"/>
    <s v="L'image numérique au cinéma : historique, esthétique et techniques d'une révolution technologique / Philippe Lemieux"/>
    <s v="Paris : L'Harmattan, 2012"/>
    <s v="Lemieux, Philippe"/>
    <n v="2012"/>
    <s v="TROI"/>
    <s v="CN"/>
    <n v="1"/>
    <x v="2"/>
  </r>
  <r>
    <n v="37504100457512"/>
    <x v="1647"/>
    <s v="50 ans de sitcoms américaines décryptées : de &quot;I love Lucy&quot; à &quot;Desperate housewives&quot; : la représentation de la famille d"/>
    <s v="Paris : L'Harmattan, 2013"/>
    <s v="Blot, Aurélie 1983-...."/>
    <n v="2013"/>
    <s v="TROI"/>
    <s v="CN"/>
    <n v="1"/>
    <x v="1"/>
  </r>
  <r>
    <n v="37504100465010"/>
    <x v="1648"/>
    <s v="L'adolescente et le cinéma : de &quot;Lolita&quot; à &quot;Twilight&quot; / sous la direction de Sébastien Dupont et Hugues Paris ; préface"/>
    <s v="Toulouse : Erès, 2013"/>
    <s v=""/>
    <n v="2013"/>
    <s v="TROI"/>
    <s v="CN"/>
    <n v="1"/>
    <x v="1"/>
  </r>
  <r>
    <n v="37504100474699"/>
    <x v="1649"/>
    <s v="Le national-socialisme dans le cinéma allemand contemporain / Hélène Camarade, Elizabeth Guilhamon, Claire Kaiser (éds)"/>
    <s v="Villeneuve-d'Ascq (Nord) : Presses universitaires du Septentrion, 2013"/>
    <s v=""/>
    <n v="2013"/>
    <s v="TROI"/>
    <s v="CN"/>
    <n v="1"/>
    <x v="1"/>
  </r>
  <r>
    <n v="37504100513538"/>
    <x v="650"/>
    <s v="Avant le cinéma : l'oeil et l'image / Daniel Banda et José Moure"/>
    <s v="Paris : Armand Colin, 2012"/>
    <s v=""/>
    <n v="2012"/>
    <s v="TROI"/>
    <s v="CN"/>
    <n v="1"/>
    <x v="2"/>
  </r>
  <r>
    <n v="37504100513579"/>
    <x v="1650"/>
    <s v="Cinéma et turbulences politiques en Amérique latine / sous la direction de Jimena Paz Obregon Iturra et Adela Pineda Fra"/>
    <s v="Rennes : Presses universitaires de Rennes, 2012"/>
    <s v=""/>
    <n v="2012"/>
    <s v="TROI"/>
    <s v="CN"/>
    <n v="1"/>
    <x v="1"/>
  </r>
  <r>
    <n v="37504100513629"/>
    <x v="1651"/>
    <s v="Etrangers d'ici : migrants et migrations au cinéma / Laure Teulières, Serène Delmas ; avec la Cinémathèque de Toulouse s"/>
    <s v="Toulouse : Privat, : la Cinémathèque de Toulouse, 2012"/>
    <s v="Teulières, Laure 1969-...."/>
    <n v="2012"/>
    <s v="TROI"/>
    <s v="CN"/>
    <n v="1"/>
    <x v="1"/>
  </r>
  <r>
    <n v="37504100513652"/>
    <x v="1652"/>
    <s v="&quot;Grey's anatomy&quot; : du coeur au care / Laurent Jullier et Barbara Laborde"/>
    <s v="Paris : Presses universitaires de France, DL 2012"/>
    <s v="Jullier, Laurent 1960-.... 070"/>
    <n v="2012"/>
    <s v="TROI"/>
    <s v="CN"/>
    <n v="1"/>
    <x v="1"/>
  </r>
  <r>
    <n v="37504100518420"/>
    <x v="1653"/>
    <s v="Cahiers de l'Orient (Les). . 106, Cinéma : le Moyen-Orient sous les projecteurs / coordonné par Sabine Salhab"/>
    <s v="Paris : Les Cahiers de l'Orient, 2012"/>
    <s v=""/>
    <n v="2012"/>
    <s v="TROI"/>
    <s v="CN"/>
    <n v="1"/>
    <x v="1"/>
  </r>
  <r>
    <n v="37504100518461"/>
    <x v="1273"/>
    <s v="Otto Preminger ; [Olivier Eyquem, Chris Fujiwara, Christoph Huber, ... et al.]"/>
    <s v="Nantes : Capricci éditions, 2012"/>
    <s v=""/>
    <n v="2012"/>
    <s v="TROI"/>
    <s v="CN"/>
    <n v="1"/>
    <x v="1"/>
  </r>
  <r>
    <n v="37504100518545"/>
    <x v="1654"/>
    <s v="Il était une fois... le western européen : 1901-2012. 2, Les dernières chevauchées du western européen / Jean-Fran"/>
    <s v="Paris : Bazaar &amp; Co, 2012"/>
    <s v="Giré, Jean-François 1955-...."/>
    <n v="2012"/>
    <s v="TROI"/>
    <s v="CN"/>
    <n v="1"/>
    <x v="1"/>
  </r>
  <r>
    <n v="37504100519485"/>
    <x v="1655"/>
    <s v="Indiens du Brésil : (in)visibilités médiatiques / Erika Thomas"/>
    <s v="Paris : L'Harmattan, 2012"/>
    <s v="Thomas, Erika 1964-...."/>
    <n v="2012"/>
    <s v="TROI"/>
    <s v="CN"/>
    <n v="1"/>
    <x v="1"/>
  </r>
  <r>
    <n v="37504100581113"/>
    <x v="1656"/>
    <s v="L'anti-Bazin / Gérard Gozlan ; préface de Bernard Chardère"/>
    <s v="Latresne (Gironde) : le Bord de l'eau, 2013"/>
    <s v="Gozlan, Gérard 1935-2017"/>
    <n v="2013"/>
    <s v="TROI"/>
    <s v="CN"/>
    <n v="1"/>
    <x v="1"/>
  </r>
  <r>
    <n v="37504100581147"/>
    <x v="1657"/>
    <s v="Jerzy Skolimowski : signes particuliers/ / sous la direction de Jacques Déniel, Alain Keit, Marcos Uzal"/>
    <s v="Crisnée (Belgique) : Yellow now, 2013"/>
    <s v=""/>
    <n v="2013"/>
    <s v="TROI"/>
    <s v="CN"/>
    <n v="1"/>
    <x v="1"/>
  </r>
  <r>
    <n v="37504100581436"/>
    <x v="1658"/>
    <s v="Pierre Etaix : intégrale cinéma restaurée / Gilles Duval, Séverine Wemaere"/>
    <s v="Nantes : Capricci éditions, 2013"/>
    <s v="Duval, Gilles 1953-...."/>
    <n v="2013"/>
    <s v="TROI"/>
    <s v="CN"/>
    <n v="1"/>
    <x v="1"/>
  </r>
  <r>
    <n v="37504100581469"/>
    <x v="450"/>
    <s v="Mag Bodard : portrait d'une productrice / [entretiens avec] Philippe Martin ; préface, Anne Wiazemsky"/>
    <s v="Grandvilliers : la Tour verte, DL 2013"/>
    <s v="Martin, Philippe 1966-.... producteur 070"/>
    <n v="2013"/>
    <s v="TROI"/>
    <s v="CN"/>
    <n v="1"/>
    <x v="0"/>
  </r>
  <r>
    <n v="37504100581485"/>
    <x v="1297"/>
    <s v="Paris-Hollywood ou Le rêve français du cinéma américain / sous la direction de N.T. Binh, José Moure et Frédéric Sojcher"/>
    <s v="Paris : Archimbaud-Klincksieck, 2013"/>
    <s v=""/>
    <n v="2013"/>
    <s v="TROI"/>
    <s v="CN"/>
    <n v="1"/>
    <x v="0"/>
  </r>
  <r>
    <n v="37504100581493"/>
    <x v="1659"/>
    <s v="Philippe Garrel, en substance / Philippe Azoury"/>
    <s v="Nantes : Capricci éditions, 2013"/>
    <s v="Azoury, Philippe 1971-...."/>
    <n v="2013"/>
    <s v="TROI"/>
    <s v="CN"/>
    <n v="1"/>
    <x v="1"/>
  </r>
  <r>
    <n v="37504100581535"/>
    <x v="1660"/>
    <s v="Sons of anarchy : la guerre perpétuelle / Renaud Du Peloux"/>
    <s v="Paris : PUF, 2013"/>
    <s v="Du Peloux, Renaud"/>
    <n v="2013"/>
    <s v="TROI"/>
    <s v="CN"/>
    <n v="1"/>
    <x v="1"/>
  </r>
  <r>
    <n v="37504100584745"/>
    <x v="362"/>
    <s v="Bresson par Bresson : entretiens (1943-1983) / Robert Bresson ; textes et documents réunis par Mylène Bresson ; préface"/>
    <s v="Paris : Flammarion, 2013"/>
    <s v="Bresson, Robert 1901-1999"/>
    <n v="2013"/>
    <s v="TROI"/>
    <s v="CN"/>
    <n v="1"/>
    <x v="1"/>
  </r>
  <r>
    <n v="37504100586831"/>
    <x v="1661"/>
    <s v="Jean-Claude Biette, le sens du paradoxe / Pierre Léon"/>
    <s v="Nantes : Capricci éditions, 2013"/>
    <s v="Léon, Pierre 19..-.... acteur"/>
    <n v="2013"/>
    <s v="TROI"/>
    <s v="CN"/>
    <n v="1"/>
    <x v="1"/>
  </r>
  <r>
    <n v="37504100588795"/>
    <x v="956"/>
    <s v="D'après une nouvelle de Stefan Zweig / Jean-Paul Chabrier"/>
    <s v="Angoulême : M. Waknine, 2013"/>
    <s v="Chabrier, Jean-Paul 1954-...."/>
    <n v="2013"/>
    <s v="TROI"/>
    <s v="CN"/>
    <n v="1"/>
    <x v="1"/>
  </r>
  <r>
    <n v="37504100599669"/>
    <x v="1662"/>
    <s v="George Cukor : on-off Hollywood / [textes de Jean Douchet, Carlo Chatrian, Gonzalo de Lucas, et al.]"/>
    <s v="[Paris] : Capricci, impr. 2013"/>
    <s v=""/>
    <n v="2013"/>
    <s v="TROI"/>
    <s v="CN"/>
    <n v="1"/>
    <x v="1"/>
  </r>
  <r>
    <n v="37504100607447"/>
    <x v="1008"/>
    <s v="Les enfants du paradis : Marcel Carné, Jacques Prévert / Geneviève Sellier"/>
    <s v="Paris : Armand Colin, 2012"/>
    <s v="Sellier, Geneviève 1949-...."/>
    <n v="2012"/>
    <s v="TROI"/>
    <s v="CN"/>
    <n v="1"/>
    <x v="1"/>
  </r>
  <r>
    <n v="37504100607462"/>
    <x v="1663"/>
    <s v="Femmes en séries : l'héroïne de série TV dans tous ses états / Cécile Pinaud"/>
    <s v="Le Rheu (Ille-et-Vilaine) : LME, 2012"/>
    <s v="Pinaud, Cécile"/>
    <n v="2012"/>
    <s v="TROI"/>
    <s v="CN"/>
    <n v="1"/>
    <x v="1"/>
  </r>
  <r>
    <n v="37504100607470"/>
    <x v="1664"/>
    <s v="&quot;Film culture&quot; index / realized by Adeline Coffinier, Victor Gresard ; ed. by Christian Lebrat ; preceded by a discussio"/>
    <s v="Paris : Paris expérimental, 2013"/>
    <s v="Coffinier, Adeline"/>
    <n v="2013"/>
    <s v="TROI"/>
    <s v="CN"/>
    <n v="1"/>
    <x v="1"/>
  </r>
  <r>
    <n v="37504100607587"/>
    <x v="932"/>
    <s v="La &quot;Méthode Renoir&quot; : pleins feux sur &quot;Partie de campagne&quot; (1936), et &quot;La Grande Illusion&quot; (1937) / Olivier Curchod ; po"/>
    <s v="Paris : Armand Colin, 2012"/>
    <s v="Curchod, Olivier 1960-...."/>
    <n v="2012"/>
    <s v="TROI"/>
    <s v="CN"/>
    <n v="1"/>
    <x v="1"/>
  </r>
  <r>
    <n v="37504100607637"/>
    <x v="1665"/>
    <s v="Un morceau de ton rêve... : Paris underground 1966-1995 :/ / Adolfo Arrietta ; entretien avec Philippe Azoury"/>
    <s v="Nantes : Capricci éditions, 2012"/>
    <s v="Arrietta, Adolpho 1942-...."/>
    <n v="2012"/>
    <s v="TROI"/>
    <s v="CN"/>
    <n v="1"/>
    <x v="1"/>
  </r>
  <r>
    <n v="37504100616695"/>
    <x v="578"/>
    <s v="Maurice Pialat : peintures, entretiens, films : exposition, Paris, Cinémathèque française, du 20 février au 7 juille"/>
    <s v="Paris : Somogy, 2013"/>
    <s v=""/>
    <n v="2013"/>
    <s v="TROI"/>
    <s v="CN"/>
    <n v="1"/>
    <x v="1"/>
  </r>
  <r>
    <n v="37504100626561"/>
    <x v="1666"/>
    <s v="Digital(e) : l'argentique à l'heure du numérique / avec L'Abominable"/>
    <s v="Marseille : Éditions Commune, DL 2015"/>
    <s v="L'Abominable 070"/>
    <n v="2015"/>
    <s v="TROI"/>
    <s v="CN"/>
    <n v="1"/>
    <x v="1"/>
  </r>
  <r>
    <n v="37504100674827"/>
    <x v="1667"/>
    <s v="Décadrages : Cinéma à travers champs. 20 : Dossier Peter Watkins / dossier édité par François Bovier"/>
    <s v="Genève (Suisse) : Décadrages, 2012"/>
    <s v=""/>
    <n v="2012"/>
    <s v="TROI"/>
    <s v="CN"/>
    <n v="1"/>
    <x v="1"/>
  </r>
  <r>
    <n v="37504100674884"/>
    <x v="1668"/>
    <s v="La philosophie sur grand écran : manuel de cinéphilosophie / Olivier Dekens,..."/>
    <s v="Paris : Ellipses, impr. 2013"/>
    <s v="Dekens, Olivier"/>
    <n v="2013"/>
    <s v="TROI"/>
    <s v="CN"/>
    <n v="1"/>
    <x v="2"/>
  </r>
  <r>
    <n v="37504100691839"/>
    <x v="980"/>
    <s v="Absolute directors. 2 Le temps de la décadence / Franck Buioni ; traduction des textes originaux Guylaine Collewet et Fr"/>
    <s v="Rosières-en-Haye (Meurthe-et-Moselle) : Camion blanc, 2013"/>
    <s v="Buioni, Franck 1958-...."/>
    <n v="2013"/>
    <s v="TROI"/>
    <s v="CN"/>
    <n v="1"/>
    <x v="1"/>
  </r>
  <r>
    <n v="37504100721560"/>
    <x v="1669"/>
    <s v="The projection of Britain : a history of the Gpo Film Unit / edited by Scott Anthony and James G. Mansell."/>
    <s v="Houndmills Basingstoke, Hampshire [England] New York : Palgrave Macmillan, 2011"/>
    <s v=""/>
    <n v="2011"/>
    <s v="TROI"/>
    <s v="CN"/>
    <n v="1"/>
    <x v="1"/>
  </r>
  <r>
    <n v="37504100723947"/>
    <x v="1670"/>
    <s v="Loin d'Hollywood ? : cinématographies nationales et modèle hollywoodien : France, Allemagne, URSS, Chine 1925-1935 : [ac"/>
    <s v="Toulouse : la Cinémathèque de Toulouse Paris : Nouveau monde éd., DL 2013"/>
    <s v=""/>
    <n v="2013"/>
    <s v="TROI"/>
    <s v="CN"/>
    <n v="1"/>
    <x v="3"/>
  </r>
  <r>
    <n v="37504100725298"/>
    <x v="1671"/>
    <s v="Quinze ans de cinéma mondial : 1960-1975 / Guy Hennebelle"/>
    <s v="Paris : Éd. du Cerf, 1975"/>
    <s v="Hennebelle, Guy 1941-2003"/>
    <n v="1975"/>
    <s v="TROI"/>
    <s v="CN"/>
    <n v="1"/>
    <x v="3"/>
  </r>
  <r>
    <n v="37504100727187"/>
    <x v="834"/>
    <s v="Le nouveau cinéma israélien / Ariel Schweitzer ; préface, Ari Folman"/>
    <s v="Crisnée (Belgique) : Yellow now [Paris] : [diff. les Belles lettres], impr. 2013"/>
    <s v="Schweitzer, Ariel"/>
    <n v="2013"/>
    <s v="TROI"/>
    <s v="CN"/>
    <n v="1"/>
    <x v="1"/>
  </r>
  <r>
    <n v="37504100728961"/>
    <x v="1672"/>
    <s v="La comédie screwball hollywoodienne : 1934-1945 : sexe, amour et idéaux démocratiques / Grégoire Halbout"/>
    <s v="Arras : Artois Presses Université, 2013"/>
    <s v="Halbout, Grégoire 1958-...."/>
    <n v="2013"/>
    <s v="TROI"/>
    <s v="CN"/>
    <n v="1"/>
    <x v="1"/>
  </r>
  <r>
    <n v="37504100731981"/>
    <x v="15"/>
    <s v="Luchino Visconti et la critique française : d'&quot;Ossessione&quot; au &quot;Guépard&quot;, 1943-1963 / Jean A. Gili"/>
    <s v="[Paris] : Éd. de l'Amandier : Archimbaud éd., impr. 2014"/>
    <s v="Gili, Jean A. 1938-...."/>
    <n v="2014"/>
    <s v="TROI"/>
    <s v="CN"/>
    <n v="1"/>
    <x v="1"/>
  </r>
  <r>
    <n v="37504100732005"/>
    <x v="283"/>
    <s v="Objectif 49 : Cocteau et la nouvelle avant-garde / Frédéric Gimello-Mesplomb"/>
    <s v="Paris : Séguier, 2014"/>
    <s v="Gimello-Mesplomb, Frédéric 070"/>
    <n v="2014"/>
    <s v="TROI"/>
    <s v="CN"/>
    <n v="1"/>
    <x v="1"/>
  </r>
  <r>
    <n v="37504100735693"/>
    <x v="1673"/>
    <s v="Profession : comédien / Olivier Cohen"/>
    <s v="Paris : Chiron, 2014"/>
    <s v="Cohen, Olivier 1963-...."/>
    <n v="2014"/>
    <s v="TROI"/>
    <s v="CN"/>
    <n v="1"/>
    <x v="1"/>
  </r>
  <r>
    <n v="37504100740008"/>
    <x v="273"/>
    <s v="Une idée du cinéma : de Bazin à nos jours / Dudley Andrew"/>
    <s v="Bruxelles : SIC, 2014"/>
    <s v="Andrew, Dudley 1945-...."/>
    <n v="2014"/>
    <s v="TROI"/>
    <s v="CN"/>
    <n v="1"/>
    <x v="1"/>
  </r>
  <r>
    <n v="37504100748019"/>
    <x v="1674"/>
    <s v="Audiard en toutes lettres / Philippe Durant"/>
    <s v="Paris : Cherche midi, DL 2013"/>
    <s v="Durant, Philippe 1960-...."/>
    <n v="2013"/>
    <s v="TROI"/>
    <s v="CN"/>
    <n v="1"/>
    <x v="1"/>
  </r>
  <r>
    <n v="37504100748126"/>
    <x v="1251"/>
    <s v="James Bond : depuis 1953, les grands événements historiques qui ont inspiré l'oeuvre de Ian Fleming / Paris-Match"/>
    <s v="Paris : Historia éditions, 2013"/>
    <s v="Paris-Match Périodique)"/>
    <n v="2013"/>
    <s v="TROI"/>
    <s v="CN"/>
    <n v="1"/>
    <x v="1"/>
  </r>
  <r>
    <n v="37504100752250"/>
    <x v="1675"/>
    <s v="Le cinéma et la guerre de 14-18 / Patrick Brion ; préface de François Cochet"/>
    <s v="Paris : Riveneuve, 2013"/>
    <s v="Brion, Patrick 1941-...."/>
    <m/>
    <s v="TROI"/>
    <s v="CN"/>
    <n v="1"/>
    <x v="1"/>
  </r>
  <r>
    <n v="37504100754629"/>
    <x v="1676"/>
    <s v="Belvision : &quot;le hollywood européen du dessin animé&quot; / Daniel Couvreur"/>
    <s v="Bruxelles : Le Lombard, 2013"/>
    <s v="Couvreur, Daniel"/>
    <n v="2013"/>
    <s v="TROI"/>
    <s v="CN"/>
    <n v="1"/>
    <x v="1"/>
  </r>
  <r>
    <n v="37504100754652"/>
    <x v="575"/>
    <s v="Le cinéma de Hou Hsiao-hsien : espaces, temps, sons / sous la direction de Antony Fiant et David Vasse"/>
    <s v="Rennes : Presses universitaires de Rennes, 2013"/>
    <s v=""/>
    <n v="2013"/>
    <s v="TROI"/>
    <s v="CN"/>
    <n v="1"/>
    <x v="1"/>
  </r>
  <r>
    <n v="37504100754678"/>
    <x v="1677"/>
    <s v="Le dictionnaire de la Nouvelle vague / Noël Simsolo"/>
    <s v="[Paris] : Flammarion, DL 2013"/>
    <s v="Simsolo, Noël 1944-...."/>
    <n v="2013"/>
    <s v="TROI"/>
    <s v="CN"/>
    <n v="1"/>
    <x v="0"/>
  </r>
  <r>
    <n v="37504100754702"/>
    <x v="508"/>
    <s v="Friponnes de porcelaine : nouvelles / Éric Rohmer ; présentations par Antoine de Baecque et Noël Herpe..."/>
    <s v="Paris : Stock : IMEC, impr. 2013"/>
    <s v="Rohmer, Éric 1920-2010"/>
    <n v="2013"/>
    <s v="TROI"/>
    <s v="CN"/>
    <n v="1"/>
    <x v="1"/>
  </r>
  <r>
    <n v="37504100754793"/>
    <x v="1678"/>
    <s v="Scènes de croisades : Cabaret crusades. The path to Cairo de Wael Shawky / Jacques Sapiega"/>
    <s v="Aix-en-Provence : Presses universitaires de Provence, 2013"/>
    <s v="Sapiega, Jacques"/>
    <n v="2013"/>
    <s v="TROI"/>
    <s v="CN"/>
    <n v="1"/>
    <x v="1"/>
  </r>
  <r>
    <n v="37504100754801"/>
    <x v="1679"/>
    <s v="Sean Connery / Michael Feeney-Callan ; traduit de l'anglais par Muriel Levet"/>
    <s v="Paris : Nouveau monde éd., impr. 2012"/>
    <s v="Feeney-Callan, Michael 1951-...."/>
    <n v="2012"/>
    <s v="TROI"/>
    <s v="CN"/>
    <n v="1"/>
    <x v="1"/>
  </r>
  <r>
    <n v="37504100754819"/>
    <x v="1680"/>
    <s v="La Shoah : théâtre et cinéma aux limites de la représentation / sous la direction d'Alain Kleinberger et de Philippe Mes"/>
    <s v="[Paris] : Éd. Kimé, impr. 2013"/>
    <s v=""/>
    <n v="2013"/>
    <s v="TROI"/>
    <s v="CN"/>
    <n v="1"/>
    <x v="1"/>
  </r>
  <r>
    <n v="37504100761673"/>
    <x v="1644"/>
    <s v="Ernst Lubitsch : &quot;To be or not to be&quot; / Jacqueline Nacache"/>
    <s v="[Futuroscope] : SCÉRÉN-CNDP-CRDP, DL 2013"/>
    <s v="Nacache, Jacqueline 1953-...."/>
    <n v="2013"/>
    <s v="TROI"/>
    <s v="CN"/>
    <n v="1"/>
    <x v="1"/>
  </r>
  <r>
    <n v="37504100764644"/>
    <x v="195"/>
    <s v="Notes pour une histoire générale du cinéma / Sergueï M. Eisenstein ; édition établie par Naoum Kleiman et Antonio"/>
    <s v="Paris : Association française de recherche sur l'histoire du cinéma, 2014"/>
    <s v="Èjzenštejn, Sergej Mihajlovič 1898-1948"/>
    <n v="2014"/>
    <s v="TROI"/>
    <s v="CN"/>
    <n v="1"/>
    <x v="1"/>
  </r>
  <r>
    <n v="37504100780756"/>
    <x v="56"/>
    <s v="Rêver les cinémas, demain / Agnès Salson, Mikael Arnal"/>
    <s v="Boulogne-Billancourt (Hauts-de-Seine) : HD ateliers Henry Dougier, 2015"/>
    <s v="Salson, Agnès 1992-.... 070"/>
    <n v="2015"/>
    <s v="TROI"/>
    <s v="CN"/>
    <n v="1"/>
    <x v="0"/>
  </r>
  <r>
    <n v="37504100806015"/>
    <x v="1681"/>
    <s v="Acteurs : le jeu de l'acteur de cinéma / James Naremore ; traduit de l'anglais par Christian Viviani"/>
    <s v="Rennes : Presses universitaires de Rennes, 2014"/>
    <s v="Naremore, James 1941-.... 070"/>
    <n v="2014"/>
    <s v="TROI"/>
    <s v="CN"/>
    <n v="1"/>
    <x v="1"/>
  </r>
  <r>
    <n v="37504100806049"/>
    <x v="1682"/>
    <s v="Des films pour rien / Robert Sève, Claude Louis-Combet ; avec un inédit de Hélène Cixous"/>
    <s v="Mont-de-Laval (Doubs) : Atelier du grand tétras, 2014"/>
    <s v="Sève, Robert 1942-...."/>
    <n v="2014"/>
    <s v="TROI"/>
    <s v="CN"/>
    <n v="1"/>
    <x v="1"/>
  </r>
  <r>
    <n v="37504100813987"/>
    <x v="1683"/>
    <s v="Guy Gilles : un cinéaste au fil du temps / sous la direction de Gaël Lépingle et Marcos Uzal ; textes de Claire Allouche"/>
    <s v="Crisnée (Belgique) : Yellow now [Le Kremlin-Bicêtre] : diff. les Belles lettres, impr. 2014"/>
    <s v=""/>
    <n v="2014"/>
    <s v="TROI"/>
    <s v="CN"/>
    <n v="1"/>
    <x v="1"/>
  </r>
  <r>
    <n v="37504100819836"/>
    <x v="1684"/>
    <s v="Comment le parlant a sauvé le cinéma français : Une histoire économique 1928-1939 / Jacques Choukroun ; préface de Laure"/>
    <s v="[Paris] : Association française de recherche sur l'histoire du cinéma [Perpignan] : Cinémathèque euro-régionale Institut"/>
    <s v="Choukroun, Jacques 070"/>
    <n v="2007"/>
    <s v="TROI"/>
    <s v="CN"/>
    <n v="1"/>
    <x v="0"/>
  </r>
  <r>
    <n v="37504100820479"/>
    <x v="1685"/>
    <s v="Écrits de cinéma, 1931-1977 / Henri Langlois ; textes réunis, présentés et annotés par Bernard Benoliel et Bernard Eisen"/>
    <s v="Paris : Flammarion, impr. 2014"/>
    <s v="Langlois, Henri 1914-1977"/>
    <n v="2014"/>
    <s v="TROI"/>
    <s v="CN"/>
    <n v="1"/>
    <x v="1"/>
  </r>
  <r>
    <n v="37504100827813"/>
    <x v="1686"/>
    <s v="Le regard des ombres / Luisa Prudentino"/>
    <s v="Paris : Bleu de Chine, 2003"/>
    <s v="Prudentino, Luisa"/>
    <n v="2003"/>
    <s v="TROI"/>
    <s v="CN"/>
    <n v="1"/>
    <x v="1"/>
  </r>
  <r>
    <n v="37504100829579"/>
    <x v="1687"/>
    <s v="La critique de cinéma / René Prédal ; dir. Michel Marie"/>
    <s v="Paris : Armand Colin, 2004"/>
    <s v="Prédal, René 1941-...."/>
    <n v="2004"/>
    <s v="TROI"/>
    <s v="CN"/>
    <n v="1"/>
    <x v="1"/>
  </r>
  <r>
    <n v="37504100830544"/>
    <x v="435"/>
    <s v="Gilles Deleuze : cinéma et philosophie / Paola Marrati"/>
    <s v="Paris : Presses universitaires de France, 2003"/>
    <s v="Marrati-Guénoun, Paola"/>
    <n v="2003"/>
    <s v="TROI"/>
    <s v="CN"/>
    <n v="1"/>
    <x v="2"/>
  </r>
  <r>
    <n v="37504100849643"/>
    <x v="1688"/>
    <s v="Textes et textes Étaix / Pierre Étaix"/>
    <s v="Paris : le Cherche midi, DL 2012"/>
    <s v="Étaix, Pierre 1928-2016"/>
    <n v="2012"/>
    <s v="TROI"/>
    <s v="CN"/>
    <n v="1"/>
    <x v="1"/>
  </r>
  <r>
    <n v="37504100849692"/>
    <x v="1689"/>
    <s v="Ernest &amp; Célestine : et Gabrielle et Benjamin et Didier et Daniel et les autres... / adapté de l'oeuvre de Gabrielle Vin"/>
    <s v="Montreuil (Seine-Saint-Denis) : Ed. de l'Oeil, 2014"/>
    <s v=""/>
    <n v="2014"/>
    <s v="TROI"/>
    <s v="CN"/>
    <n v="1"/>
    <x v="1"/>
  </r>
  <r>
    <n v="37504100849726"/>
    <x v="1690"/>
    <s v="Visions : philosophie et cinéma : entretiens / Luc Deneulin et Johan Swinnen ; entretiens, Jacques Aumont, Florence Caey"/>
    <s v="Bruxelles : ASP, 2014"/>
    <s v="Deneulin, Luc"/>
    <n v="2014"/>
    <s v="TROI"/>
    <s v="CN"/>
    <n v="1"/>
    <x v="2"/>
  </r>
  <r>
    <n v="37504100856176"/>
    <x v="1691"/>
    <s v="Métaphysique d'&quot;Alien&quot; / Elie During, Jean-Clet Martin, Raphaël Bessis... [et al.]"/>
    <s v="Paris : L. Scheer, impr. 2014"/>
    <s v="During, Élie 1972-...."/>
    <n v="2014"/>
    <s v="TROI"/>
    <s v="CN"/>
    <n v="1"/>
    <x v="1"/>
  </r>
  <r>
    <n v="37504100868205"/>
    <x v="1692"/>
    <s v="Petite théologie du cinéma / Jean Collet, Michel Cazenave"/>
    <s v="Paris : les Éd. du Cerf, impr. 2014"/>
    <s v="Collet, Jean 1932-2020 070"/>
    <n v="2014"/>
    <s v="TROI"/>
    <s v="CN"/>
    <n v="1"/>
    <x v="1"/>
  </r>
  <r>
    <n v="37504100869062"/>
    <x v="1693"/>
    <s v="Motion factory : les ficelles du monde animé / [sous la direction de Jérôme Delormas]"/>
    <s v="[Paris] : Gaîté lyrique : Pyramyd NTCV, DL 2014"/>
    <s v=""/>
    <n v="2014"/>
    <s v="TROI"/>
    <s v="CN"/>
    <n v="1"/>
    <x v="1"/>
  </r>
  <r>
    <n v="37504100875119"/>
    <x v="1694"/>
    <s v="Devenir accessoiriste pour le cinéma / Simon Tric"/>
    <s v="Paris : Eyrolles, 2014"/>
    <s v="Tric, Simon 070"/>
    <n v="2014"/>
    <s v="TROI"/>
    <s v="CN"/>
    <n v="1"/>
    <x v="1"/>
  </r>
  <r>
    <n v="37504100875192"/>
    <x v="1178"/>
    <s v="Robert Redford : propos de Robert Redford / Georges Di Lallo"/>
    <s v="Paris : Riveneuve, 2014"/>
    <s v="Di Lallo, Georges 070"/>
    <n v="2014"/>
    <s v="TROI"/>
    <s v="CN"/>
    <n v="1"/>
    <x v="1"/>
  </r>
  <r>
    <n v="37504100882172"/>
    <x v="1695"/>
    <s v="Films et labyrinthes / Eric Nuevo"/>
    <s v="Paris : H. Champion, 2015"/>
    <s v="Nuevo, Éric 070"/>
    <n v="2015"/>
    <s v="TROI"/>
    <s v="CN"/>
    <n v="1"/>
    <x v="1"/>
  </r>
  <r>
    <n v="37504100882198"/>
    <x v="658"/>
    <s v="Que fait le cinéma ? / Jean-Michel Frodon"/>
    <s v="Paris : Riveneuve : Archimbaud éditeur, 2015"/>
    <s v="Frodon, Jean-Michel 1953-.... 070"/>
    <n v="2015"/>
    <s v="TROI"/>
    <s v="CN"/>
    <n v="1"/>
    <x v="2"/>
  </r>
  <r>
    <n v="37504100888989"/>
    <x v="1696"/>
    <s v="El estado de las cosas : Cine latinoamericano en el nuevo milenio / Gabriela Copertari, Carolina Sitnisky (eds.)"/>
    <s v="Madrid : Iberoamericana Frankfurt : Vervuert, 2015"/>
    <s v=""/>
    <n v="2015"/>
    <s v="TROI"/>
    <s v="CN"/>
    <n v="1"/>
    <x v="1"/>
  </r>
  <r>
    <n v="37504100891272"/>
    <x v="1413"/>
    <s v="&quot;L'homme invisible&quot; de James Whale : soties pour une terreur figurative / Jean-Michel Durafour"/>
    <s v="[Pertuis] : Rouge profond, DL 2015"/>
    <s v="Durafour, Jean-Michel 1973-.... 070"/>
    <n v="2015"/>
    <s v="TROI"/>
    <s v="CN"/>
    <n v="1"/>
    <x v="1"/>
  </r>
  <r>
    <n v="37504100893666"/>
    <x v="1697"/>
    <s v="Alexeïeff-Parker, montreurs d'ombres / préface Svetlana Alexeieff-Rockwell"/>
    <s v="Montreuil (Seine-Saint-Denis) : Ed. de l'Oeil, 2015"/>
    <s v=""/>
    <n v="2015"/>
    <s v="TROI"/>
    <s v="CN"/>
    <n v="1"/>
    <x v="1"/>
  </r>
  <r>
    <n v="37504100897295"/>
    <x v="1698"/>
    <s v="L'esprit et l'espoir de Glauber Rocha, 1939-1981 : &quot;Idade da terra&quot; (&quot;L'âge de la terre&quot;), 1980 / Alain Moreews"/>
    <s v="Paris : l'Harmattan, DL 2014"/>
    <s v="Moreews, Alain"/>
    <n v="2014"/>
    <s v="TROI"/>
    <s v="CN"/>
    <n v="1"/>
    <x v="1"/>
  </r>
  <r>
    <n v="37504100897329"/>
    <x v="1699"/>
    <s v="Jean Seberg / [édité par Antoine de Baecque] ; [publié avec la collaboration de Diego Gary]"/>
    <s v="[Paris] : Mercure de France, impr. 2014"/>
    <s v=""/>
    <n v="2014"/>
    <s v="TROI"/>
    <s v="CN"/>
    <n v="1"/>
    <x v="1"/>
  </r>
  <r>
    <n v="37504100897360"/>
    <x v="1700"/>
    <s v="Passage du cinéma, 4992 / composition, choix des fragments et montage, Annick Bouleau..."/>
    <s v="Paris : Ansedonia, cop. 2013"/>
    <s v=""/>
    <n v="2013"/>
    <s v="TROI"/>
    <s v="CN"/>
    <n v="1"/>
    <x v="3"/>
  </r>
  <r>
    <n v="37504100897428"/>
    <x v="1701"/>
    <s v="La véritable Marie-France Pisier / Sophie Grassin, Marie-Élisabeth Rouchy"/>
    <s v="[Paris] : Pygmalion, impr. 2014"/>
    <s v="Grassin, Sophie"/>
    <n v="2014"/>
    <s v="TROI"/>
    <s v="CN"/>
    <n v="1"/>
    <x v="1"/>
  </r>
  <r>
    <n v="37504100911948"/>
    <x v="1702"/>
    <s v="L'inversion temporelle du cinéma : tête à queue de l'univers / Paul-Emmanuel Odin"/>
    <s v="[Marseille] : Al Dante, DL 2014"/>
    <s v="Odin, Paul-Emmanuel 1967-.... 070"/>
    <n v="2014"/>
    <s v="TROI"/>
    <s v="CN"/>
    <n v="1"/>
    <x v="2"/>
  </r>
  <r>
    <n v="37504100911971"/>
    <x v="1703"/>
    <s v="Howard Hawks / Noël Simsolo"/>
    <s v="[Paris] : &quot;Cahiers du cinéma&quot;, impr. 2007"/>
    <s v="Simsolo, Noël 1944-.... 070"/>
    <n v="2007"/>
    <s v="TROI"/>
    <s v="CN"/>
    <n v="1"/>
    <x v="1"/>
  </r>
  <r>
    <n v="37504100911989"/>
    <x v="457"/>
    <s v="Histoire politique et économique du dessin animé français sous l'Occupation, 1940-1944 : un âge d'or ?. Tome 2 / S"/>
    <s v="Paris : l'Harmattan, DL 2014"/>
    <s v="Roffat, Sébastien 1980-2022 070"/>
    <n v="2014"/>
    <s v="TROI"/>
    <s v="CN"/>
    <n v="1"/>
    <x v="1"/>
  </r>
  <r>
    <n v="37504100912086"/>
    <x v="1704"/>
    <s v="Acteurs et actrices du cinéma français : filmographies, portraits. Vol. 1 D'Ami Aaröe à Jean-Claude Andruet / Armel"/>
    <s v="Clichy (Hauts-de-Seine) : Aide-mémoire, 2014"/>
    <s v="Lorme, Armel de"/>
    <n v="2014"/>
    <s v="TROI"/>
    <s v="CN"/>
    <n v="1"/>
    <x v="1"/>
  </r>
  <r>
    <n v="37504100938818"/>
    <x v="440"/>
    <s v="Séries télé, saison un : [actes du colloque Sérialité télévisuelle, Université de Reims Champagne-Ardenne, 11 et"/>
    <s v="Montréal : Editions De Ta Mère, 2014"/>
    <s v="Colloque Sérialité télévisuelle (1 ; 2013-04-11/2013-04-12 ; Reims)"/>
    <n v="2014"/>
    <s v="TROI"/>
    <s v="CN"/>
    <n v="1"/>
    <x v="1"/>
  </r>
  <r>
    <n v="37504100939972"/>
    <x v="395"/>
    <s v="Itinéraires de Roberto Rossellini / textes réunis et présentés par Robert Bonamy"/>
    <s v="Grenoble : ELLUG, 2014"/>
    <s v=""/>
    <n v="2014"/>
    <s v="TROI"/>
    <s v="CN"/>
    <n v="1"/>
    <x v="1"/>
  </r>
  <r>
    <n v="37504100971611"/>
    <x v="9"/>
    <s v="Le cinéma muet américain et ses premiers récits filmiques / Clémentine Tholas-Disset"/>
    <s v="Paris : l'Harmattan, DL 2014"/>
    <s v="Tholas-Disset, Clémentine 1980-.... 070"/>
    <n v="2014"/>
    <s v="TROI"/>
    <s v="CN"/>
    <n v="1"/>
    <x v="1"/>
  </r>
  <r>
    <n v="37504100979523"/>
    <x v="855"/>
    <s v="Je suis un Lebowski, tu es un Lebowski : la vie, &quot;The big Lebowski&quot; et j'en passe / Bill Green, Ben Peskoe, Will Russell"/>
    <s v="Paris : Séguier, DL 2014"/>
    <s v=""/>
    <n v="2014"/>
    <s v="TROI"/>
    <s v="CN"/>
    <n v="1"/>
    <x v="1"/>
  </r>
  <r>
    <n v="37504100979531"/>
    <x v="189"/>
    <s v="John Ford : l'homme et ses films / Tag Gallagher ; traduit de l'anglais (États-Unis) par Jean-Pierre Coursodon, Pauline"/>
    <s v="[Paris] : Capricci, impr. 2014"/>
    <s v="Gallagher, Tag 070"/>
    <n v="2014"/>
    <s v="TROI"/>
    <s v="CN"/>
    <n v="1"/>
    <x v="1"/>
  </r>
  <r>
    <n v="37504100979549"/>
    <x v="1705"/>
    <s v="Kaamelott ou La quête du savoir / Nicolas Truffinet"/>
    <s v="Paris : Vendémiaire, 2014"/>
    <s v="Truffinet, Nicolas 1985-.... 070"/>
    <n v="2014"/>
    <s v="TROI"/>
    <s v="CN"/>
    <n v="1"/>
    <x v="1"/>
  </r>
  <r>
    <n v="37504100979663"/>
    <x v="1706"/>
    <s v="Ze craignos monsters : le retour du fils de la vengeance / Jean-Pierre Putters"/>
    <s v="Grenoble : Vents d'Ouest, DL 2014"/>
    <s v="Putters, Jean-Pierre 1946-.... 070"/>
    <n v="2014"/>
    <s v="TROI"/>
    <s v="CN"/>
    <n v="1"/>
    <x v="1"/>
  </r>
  <r>
    <n v="37504100980752"/>
    <x v="457"/>
    <s v="Esthétique et réception du dessin animé français sous l'Occupation (1940-1944) : l'émergence d'une école français"/>
    <s v="Paris : L'Harmattan, 2014"/>
    <s v="Roffat, Sébastien 1980-2022 070"/>
    <n v="2014"/>
    <s v="TROI"/>
    <s v="CN"/>
    <n v="1"/>
    <x v="1"/>
  </r>
  <r>
    <n v="37504100980794"/>
    <x v="1707"/>
    <s v="Nicolas Le Floch, un expert au temps des Lumières : actes de la journée d'études du 22 mars 2013 à l'Université Paris 3-"/>
    <s v="Paris : l'Harmattan [Bry-sur-Marne] : INA éditions, DL 2014"/>
    <s v=""/>
    <n v="2014"/>
    <s v="TROI"/>
    <s v="CN"/>
    <n v="1"/>
    <x v="1"/>
  </r>
  <r>
    <n v="37504100982824"/>
    <x v="872"/>
    <s v="Au dos de nos images. II 2005-2014 / Luc Dardenne. Suivi de Le gamin à vélo et Deux jours, une nuit / par Jean-Pierre"/>
    <s v="Paris : Seuil, 2015"/>
    <s v="Dardenne, Luc 1954-.... 070"/>
    <n v="2015"/>
    <s v="TROI"/>
    <s v="CN"/>
    <n v="1"/>
    <x v="1"/>
  </r>
  <r>
    <n v="37504100987120"/>
    <x v="1708"/>
    <s v="L'art des séries télé. 2 L'adieu à la morale / Vincent Colonna"/>
    <s v="Paris : Payot &amp; Rivages, DL 2015"/>
    <s v="Colonna, Vincent 1958-.... 070"/>
    <n v="2015"/>
    <s v="TROI"/>
    <s v="CN"/>
    <n v="1"/>
    <x v="1"/>
  </r>
  <r>
    <n v="37504100993482"/>
    <x v="1709"/>
    <s v="Five came back : a story of Hollywood and the Second World war / Mark Harris"/>
    <s v="New York : The Penguin Press, 2014"/>
    <s v="Harris, Mark 1969-...."/>
    <n v="2014"/>
    <s v="TROI"/>
    <s v="CN"/>
    <n v="1"/>
    <x v="1"/>
  </r>
  <r>
    <n v="37504101000006"/>
    <x v="145"/>
    <s v="Serge Daney / interviewé par Olivier Corpet et Catherine Millet"/>
    <s v="Paris : Art Press, 2015"/>
    <s v=""/>
    <n v="2015"/>
    <s v="TROI"/>
    <s v="CN"/>
    <n v="1"/>
    <x v="1"/>
  </r>
  <r>
    <n v="37504101000022"/>
    <x v="1710"/>
    <s v="Les stars / Edgar Morin"/>
    <s v="Paris : Points, 2015, cop. 1972"/>
    <s v="Morin, Edgar 1921-.... 070"/>
    <n v="2015"/>
    <s v="TROI"/>
    <s v="CN"/>
    <n v="1"/>
    <x v="1"/>
  </r>
  <r>
    <n v="37504101001327"/>
    <x v="1711"/>
    <s v="Dictionnaire des films québécois / Marcel Jean"/>
    <s v="Montréal : Somme toute, 2014"/>
    <s v="Jean, Marcel 1963-...."/>
    <n v="2014"/>
    <s v="TROI"/>
    <s v="CN"/>
    <n v="1"/>
    <x v="1"/>
  </r>
  <r>
    <n v="37504101005096"/>
    <x v="1712"/>
    <s v="James Gray : livret de famille / [volume dirigé par Youri Deschamps]"/>
    <s v="Caen : Eclipses, 2015"/>
    <s v=""/>
    <n v="2015"/>
    <s v="TROI"/>
    <s v="CN"/>
    <n v="1"/>
    <x v="1"/>
  </r>
  <r>
    <n v="37504101005138"/>
    <x v="827"/>
    <s v="Le cinéma s'affiche en grand : [exposition, Perpignan, Palais des rois de Majorque, 19 juin-30 août 2015] / [organis"/>
    <s v="Marseille : Arnaud Bizalion éditeur, 2015"/>
    <s v=""/>
    <n v="2015"/>
    <s v="TROI"/>
    <s v="CN"/>
    <n v="1"/>
    <x v="3"/>
  </r>
  <r>
    <n v="37504101017232"/>
    <x v="432"/>
    <s v="Raoul Ruiz : le magicien / Benoît Peeters, Guy Scarpetta"/>
    <s v="[Bruxelles] : les Impressions nouvelles, DL 2015"/>
    <s v="Peeters, Benoît 1956-.... 070"/>
    <n v="2015"/>
    <s v="TROI"/>
    <s v="CN"/>
    <n v="1"/>
    <x v="1"/>
  </r>
  <r>
    <n v="37504101021077"/>
    <x v="1119"/>
    <s v="Terrence Malick et l'Amérique / Alexandre Mathis"/>
    <s v="Levallois-Perret (Hauts-de-Seine) : Playlist society, 2015"/>
    <s v="Mathis, Alexandre 1988-.... 070"/>
    <n v="2015"/>
    <s v="TROI"/>
    <s v="CN"/>
    <n v="1"/>
    <x v="1"/>
  </r>
  <r>
    <n v="37504101021275"/>
    <x v="1713"/>
    <s v="Buster Keaton : portrait d'un corps comique / Peter Kravanja"/>
    <s v="Rome : Portaparole, 2007"/>
    <s v="Kravanja, Peter 1971-...."/>
    <n v="2007"/>
    <s v="TROI"/>
    <s v="CN"/>
    <n v="1"/>
    <x v="1"/>
  </r>
  <r>
    <n v="37504101049375"/>
    <x v="1714"/>
    <s v="14-18 au cinéma : les 50 grands films de la Grande Guerre / Boris Barbiéri"/>
    <s v="Paris : les Ed. de Passy, 2014"/>
    <s v="Barbiéri, Boris"/>
    <n v="2014"/>
    <s v="TROI"/>
    <s v="CN"/>
    <n v="1"/>
    <x v="1"/>
  </r>
  <r>
    <n v="37504101058830"/>
    <x v="1715"/>
    <s v="Born to be wild : Dennis Hopper, un voyage dans le rêve américain / Tom Folsom ; traduit de l'anglais (États-Unis) par S"/>
    <s v="Paris : Payot &amp; Rivages, impr. 2014"/>
    <s v="Folsom, Tom 1974-.... 070"/>
    <n v="2014"/>
    <s v="TROI"/>
    <s v="CN"/>
    <n v="1"/>
    <x v="1"/>
  </r>
  <r>
    <n v="37504101058905"/>
    <x v="519"/>
    <s v="François Truffaut : le secret perdu / Anne Gillain ; préface à l'édition originale de Jean Gruault"/>
    <s v="Paris : l'Harmattan, DL 2014"/>
    <s v="Gillain, Anne 070"/>
    <n v="2014"/>
    <s v="TROI"/>
    <s v="CN"/>
    <n v="1"/>
    <x v="1"/>
  </r>
  <r>
    <n v="37504101058913"/>
    <x v="342"/>
    <s v="Il était une fois dans l'Ouest : Sergio Leone / Patrice Guillamaud"/>
    <s v="Liège (Belgique) : Ed. du CEFAL, 2014"/>
    <s v="Guillamaud, Patrice"/>
    <n v="2014"/>
    <s v="TROI"/>
    <s v="CN"/>
    <n v="1"/>
    <x v="1"/>
  </r>
  <r>
    <n v="37504101063251"/>
    <x v="82"/>
    <s v="Les Yeux verts : Marguerite Duras et le cinéma"/>
    <s v="Paris : Cahiers du cinéma, 2014"/>
    <s v="Duras, Marguerite 1914-1996"/>
    <n v="2014"/>
    <s v="TROI"/>
    <s v="CN"/>
    <n v="1"/>
    <x v="1"/>
  </r>
  <r>
    <n v="37504101064572"/>
    <x v="1168"/>
    <s v="Ça s'est fait comme ça / Gérard Depardieu ; avec la collaboration de Lionel Duroy"/>
    <s v="[Paris] : XO éd., impr. 2014"/>
    <s v="Depardieu, Gérard 1948-.... 070"/>
    <n v="2014"/>
    <s v="TROI"/>
    <s v="CN"/>
    <n v="1"/>
    <x v="1"/>
  </r>
  <r>
    <n v="37504101064614"/>
    <x v="16"/>
    <s v="Le corps politique de Gérard Depardieu : essai / Richard Millet"/>
    <s v="Paris : Pierre-Guillaume de Roux, 2014"/>
    <s v="Millet, Richard 1953-.... 070"/>
    <n v="2014"/>
    <s v="TROI"/>
    <s v="CN"/>
    <n v="1"/>
    <x v="1"/>
  </r>
  <r>
    <n v="37504101064630"/>
    <x v="1716"/>
    <s v="Dictionnaire du cinéma italien : ses créateurs de 1943 à nos jours / sous la direction de Mathias Sabourdin, [Marie-Pier"/>
    <s v="Paris : Nouveau monde éd., DL 2014"/>
    <s v=""/>
    <n v="2014"/>
    <s v="TROI"/>
    <s v="CN"/>
    <n v="1"/>
    <x v="4"/>
  </r>
  <r>
    <n v="37504101064671"/>
    <x v="1717"/>
    <s v="Tourner en 3D-relief : de la pré-production à la diffusion / Fabien Remblier"/>
    <s v="Paris : Eyrolles, DL 2011"/>
    <s v="Remblier, Fabien 1970-.... 070"/>
    <n v="2011"/>
    <s v="TROI"/>
    <s v="CN"/>
    <n v="1"/>
    <x v="1"/>
  </r>
  <r>
    <n v="37504101066692"/>
    <x v="1718"/>
    <s v="Fuori norma : la via sperimentale del cinema italiano / a cura di Adriano Apr"/>
    <s v="Venezia : Marsilio, 2013"/>
    <s v="Mostra internazionale del nuovo cinema 49 2013 070"/>
    <n v="2013"/>
    <s v="TROI"/>
    <s v="CN"/>
    <n v="1"/>
    <x v="4"/>
  </r>
  <r>
    <n v="37504101068607"/>
    <x v="1719"/>
    <s v="Le doublage et sous-titrage : histoire et esthétique / Jean-François Cornu"/>
    <s v="Rennes : Presses universitaires de Rennes, 2014"/>
    <s v="Cornu, Jean-François 1959-.... 070"/>
    <n v="2014"/>
    <s v="TROI"/>
    <s v="CN"/>
    <n v="1"/>
    <x v="1"/>
  </r>
  <r>
    <n v="37504101068664"/>
    <x v="1720"/>
    <s v="Sur les plateaux des Dardenne / Christine Plenus ; [texte, Louis Héliot]"/>
    <s v="[Arles] : Actes Sud, impr. 2014"/>
    <s v="Plenus, Christine 1958-.... 440"/>
    <n v="2014"/>
    <s v="TROI"/>
    <s v="CN"/>
    <n v="1"/>
    <x v="1"/>
  </r>
  <r>
    <n v="37504101077988"/>
    <x v="1721"/>
    <s v="Le Festival international du film d'animation : 50 ans d'une histoire animée / Dominique Puthod"/>
    <s v="Chambéry : Université Savoie Mont Blanc, DL 2015"/>
    <s v="Puthod, Dominique 070"/>
    <n v="2015"/>
    <s v="TROI"/>
    <s v="CN"/>
    <n v="1"/>
    <x v="1"/>
  </r>
  <r>
    <n v="37504101080503"/>
    <x v="1722"/>
    <s v="Cinéma exposé = Exhibited cinema / sous la direction de François Bovier &amp; Adeena Mey ; École cantonale d'art de Laus"/>
    <s v="Dijon : les Presses du réel (distrib.), 2015"/>
    <s v=""/>
    <n v="2015"/>
    <s v="TROI"/>
    <s v="CN"/>
    <n v="1"/>
    <x v="1"/>
  </r>
  <r>
    <n v="37504101084232"/>
    <x v="1723"/>
    <s v="Progrès films : un demi-siècle de distribution cinématographique en Belgique / Morgan Di Salvia ; présentation Jos"/>
    <s v="Cuesmes (Belgique) : Ed. du Cerisier, 2015"/>
    <s v="Di Salvia, Morgan 1981-.... 070"/>
    <n v="2015"/>
    <s v="TROI"/>
    <s v="CN"/>
    <n v="1"/>
    <x v="1"/>
  </r>
  <r>
    <n v="37504101084430"/>
    <x v="1724"/>
    <s v="Women's cinema, world cinema : projecting contemporary feminisms / Patricia White"/>
    <s v="Durham London : Duke University Press, 2015"/>
    <s v="White, Patricia 1964-...."/>
    <n v="2015"/>
    <s v="TROI"/>
    <s v="CN"/>
    <n v="1"/>
    <x v="1"/>
  </r>
  <r>
    <n v="37504101088407"/>
    <x v="1725"/>
    <s v="Isaac Julien : Riot / with Cynthia Rose [and nine others]"/>
    <s v="New York : Museum of Modern Art, 2013"/>
    <s v="Julien, Isaac 1960-.... 070"/>
    <n v="2013"/>
    <s v="TROI"/>
    <s v="CN"/>
    <n v="1"/>
    <x v="1"/>
  </r>
  <r>
    <n v="37504101090163"/>
    <x v="1726"/>
    <s v="Le cinéma libertaire et libertin / Jacques Richard"/>
    <s v="Orléans : l'Écarlate, DL 2015"/>
    <s v="Richard, Jacques 1954-.... 070"/>
    <n v="2015"/>
    <s v="TROI"/>
    <s v="CN"/>
    <n v="1"/>
    <x v="0"/>
  </r>
  <r>
    <n v="37504101090189"/>
    <x v="628"/>
    <s v="Cinémas et cinéphilies populaires dans la France d'après-guerre 1945-1958 / sous la direction de Gwénaëlle Le Gras"/>
    <s v="Paris : Nouveau monde éditions, DL 2015"/>
    <s v=""/>
    <n v="2015"/>
    <s v="TROI"/>
    <s v="CN"/>
    <n v="1"/>
    <x v="0"/>
  </r>
  <r>
    <n v="37504101090254"/>
    <x v="1727"/>
    <s v="The Charlie Chaplin archives / edited by Paul Duncan ; in collaboration with the Chaplin family and the Cineteca di Bolo"/>
    <s v="Köln: : Taschen, 2015"/>
    <s v=""/>
    <n v="2015"/>
    <s v="TROI"/>
    <s v="CN"/>
    <n v="1"/>
    <x v="1"/>
  </r>
  <r>
    <n v="37504101105078"/>
    <x v="252"/>
    <s v="Bertolt Brecht et Fritz Lang : le nazisme n'a jamais été éradiqué : sociologie du cinéma / Danielle Bleitrach ; [av"/>
    <s v="La Madeleine : LettMotif, DL 2015"/>
    <s v="Bleitrach, Danielle 1938-.... 070"/>
    <n v="2015"/>
    <s v="TROI"/>
    <s v="CN"/>
    <n v="1"/>
    <x v="1"/>
  </r>
  <r>
    <n v="37504101110797"/>
    <x v="1728"/>
    <s v="Denzel Washington / Cynthia Baron"/>
    <s v="London : BFI : Palgrave Macmillan, 2015"/>
    <s v="Baron, Cynthia L."/>
    <n v="2015"/>
    <s v="TROI"/>
    <s v="CN"/>
    <n v="1"/>
    <x v="1"/>
  </r>
  <r>
    <n v="37504101121240"/>
    <x v="1729"/>
    <s v="Le magique et le vrai : l'acteur de cinéma, sujet et objet / Christian Viviani ; [préface de James Naremore]"/>
    <s v="Aix-en-Provence : Rouge profond, DL 2015"/>
    <s v="Viviani, Christian 1948-.... 070"/>
    <n v="2015"/>
    <s v="TROI"/>
    <s v="CN"/>
    <n v="1"/>
    <x v="1"/>
  </r>
  <r>
    <n v="37504101121257"/>
    <x v="975"/>
    <s v="Manoel de Oliveira : l'invention cinématographique à l'épreuve de la littérature / sous la direction de Claude Murci"/>
    <s v="Paris : Hermann, impr. 2015"/>
    <s v=""/>
    <n v="2015"/>
    <s v="TROI"/>
    <s v="CN"/>
    <n v="1"/>
    <x v="1"/>
  </r>
  <r>
    <n v="37504101121281"/>
    <x v="1730"/>
    <s v="Politique des zombies : l'Amérique selon George A. Romero / François Angelier, Serge Chauvin, Pascal Couté... [et al."/>
    <s v="Paris : Ellipses, impr. 2015"/>
    <s v=""/>
    <n v="2015"/>
    <s v="TROI"/>
    <s v="CN"/>
    <n v="1"/>
    <x v="1"/>
  </r>
  <r>
    <n v="37504101135760"/>
    <x v="1731"/>
    <s v="La ville méditerranéenne au cinéma / sous la direction de Alain Brenas et Toufic El-Khoury"/>
    <s v="Paris : Orizons, 2015"/>
    <s v=""/>
    <n v="2015"/>
    <s v="TROI"/>
    <s v="CN"/>
    <n v="1"/>
    <x v="1"/>
  </r>
  <r>
    <n v="37504101195236"/>
    <x v="1732"/>
    <s v="Par ailleurs, le cinéma est une industrie : entretien avec Jacques Bredael / Philippe Reynaert ; préface de Jean-Claud"/>
    <s v="Marcinelle (Belgique) : Editions du Création Europe Perspectives, 2016"/>
    <s v="Reynaert, Philippe 460"/>
    <n v="2016"/>
    <s v="TROI"/>
    <s v="CN"/>
    <n v="1"/>
    <x v="1"/>
  </r>
  <r>
    <n v="37504101198198"/>
    <x v="1733"/>
    <s v="Enfance, vocation, expériences d'un cinéaste / Luigi Comencini ; trad. de l'italien par Jean Baisnée ; préf. de Daniel T"/>
    <s v="Nîmes : J. Chambon, 2000"/>
    <s v="Comencini, Luigi 1916-2007"/>
    <n v="2000"/>
    <s v="TROI"/>
    <s v="CN"/>
    <n v="1"/>
    <x v="1"/>
  </r>
  <r>
    <n v="37504101203139"/>
    <x v="1734"/>
    <s v="Confessions du cadavre : autopsie et figures du mort dans les séries et films policiers / Maud Desmet"/>
    <s v="Aix-en-Provence : Rouge profond, DL 2016"/>
    <s v="Desmet, Maud 1981-.... 070"/>
    <n v="2016"/>
    <s v="TROI"/>
    <s v="CN"/>
    <n v="1"/>
    <x v="1"/>
  </r>
  <r>
    <n v="37504101203147"/>
    <x v="1735"/>
    <s v="Scénographie et réalisation de décors pour le cinéma / Renato Lori"/>
    <s v="Saint-Denis-sur-Sarthon (Orne) : Gremese, 2016"/>
    <s v="Lori, Renato 070"/>
    <n v="2016"/>
    <s v="TROI"/>
    <s v="CN"/>
    <n v="1"/>
    <x v="1"/>
  </r>
  <r>
    <n v="37504101205878"/>
    <x v="1736"/>
    <s v="Jean Aurenche à travers ses scénarios / Ken Nicolas"/>
    <s v="Toulon : Presses du Midi, 2016"/>
    <s v="Nicolas, Ken 1949-.... 070"/>
    <n v="2016"/>
    <s v="TROI"/>
    <s v="CN"/>
    <n v="1"/>
    <x v="1"/>
  </r>
  <r>
    <n v="37504101208575"/>
    <x v="1737"/>
    <s v="Tourneurs d'images : paroles de colporteurs en cinéma au pays de Giono / Jean-Louis Giard ; [préface de Michelle Auber"/>
    <s v="[Le Coudray-Macouard] : 4 chemins, DL 2016"/>
    <s v="Giard, Jean-Louis 1958-.... 070"/>
    <n v="2016"/>
    <s v="TROI"/>
    <s v="CN"/>
    <n v="1"/>
    <x v="0"/>
  </r>
  <r>
    <n v="37504101210050"/>
    <x v="1738"/>
    <s v="KinoFabula : essais sur la littérature et le cinéma russes / Catherine Géry"/>
    <s v="Paris : INALCO presses, impr. 2016"/>
    <s v="Géry, Catherine 1965-.... 070"/>
    <n v="2016"/>
    <s v="TROI"/>
    <s v="CN"/>
    <n v="1"/>
    <x v="1"/>
  </r>
  <r>
    <n v="37504101212080"/>
    <x v="164"/>
    <s v="Le western, conscience du nouveau monde / William Bourton"/>
    <s v="Ferney-Voltaire (Ain) : H. Champion, 2016"/>
    <s v="Bourton, William 070"/>
    <n v="2016"/>
    <s v="TROI"/>
    <s v="CN"/>
    <n v="1"/>
    <x v="1"/>
  </r>
  <r>
    <n v="37504101212163"/>
    <x v="1327"/>
    <s v="Marcello Mastroianni / Jean A. Gili ; préface, Jacques Perrin ; postface, Barbara Mastroianni"/>
    <s v="[Paris] : Éditions de La Martinière, DL 2016"/>
    <s v="Gili, Jean A. 1938-.... 070"/>
    <n v="2016"/>
    <s v="TROI"/>
    <s v="CN"/>
    <n v="1"/>
    <x v="1"/>
  </r>
  <r>
    <n v="37504101213161"/>
    <x v="1347"/>
    <s v="Ma vie et mes films / Jean Renoir"/>
    <s v="[Paris] : Flammarion, impr. 2008"/>
    <s v="Renoir, Jean 1894-1979 070"/>
    <n v="2008"/>
    <s v="TROI"/>
    <s v="CN"/>
    <n v="1"/>
    <x v="1"/>
  </r>
  <r>
    <n v="37504101218053"/>
    <x v="1739"/>
    <s v="Algerian national cinema / Guy Austin"/>
    <s v="Manchester : Manchester university press, 2016"/>
    <s v="Austin, Guy"/>
    <n v="2016"/>
    <s v="TROI"/>
    <s v="CN"/>
    <n v="1"/>
    <x v="1"/>
  </r>
  <r>
    <n v="37504101218152"/>
    <x v="1740"/>
    <s v="Directory of World Cinema : Africa / Edited by Blandine Stefanson and Sheila Petty"/>
    <s v="Bristol, UK : Intellect, 2014"/>
    <s v=""/>
    <n v="2014"/>
    <s v="TROI"/>
    <s v="CN"/>
    <n v="1"/>
    <x v="5"/>
  </r>
  <r>
    <n v="37504101219200"/>
    <x v="1741"/>
    <s v="Les fantômes du souvenir / Serge Toubiana"/>
    <s v="Paris : Grasset et Fasquelle, cop. 2016"/>
    <s v="Toubiana, Serge 1949-.... 070"/>
    <n v="2016"/>
    <s v="TROI"/>
    <s v="CN"/>
    <n v="1"/>
    <x v="1"/>
  </r>
  <r>
    <n v="37504101219226"/>
    <x v="1742"/>
    <s v="Le jardin des fauves : conversations avec Antoine Barraud / João Pedro Rodrigues ; introduction Marie Borrel, préface"/>
    <s v="Paris : Post-éditions : Ed. du Centre Pompidou, 2016"/>
    <s v="Rodrigues, João Pedro 1966-.... 070"/>
    <n v="2016"/>
    <s v="TROI"/>
    <s v="CN"/>
    <n v="1"/>
    <x v="1"/>
  </r>
  <r>
    <n v="37504101219242"/>
    <x v="1743"/>
    <s v="La métaphysique au cinéma / Michel Arouimi"/>
    <s v="Paris : Orizons, 2016"/>
    <s v="Arouimi, Michel 070"/>
    <n v="2016"/>
    <s v="TROI"/>
    <s v="CN"/>
    <n v="1"/>
    <x v="1"/>
  </r>
  <r>
    <n v="37504101219267"/>
    <x v="1744"/>
    <s v="Persepolis : Marjane Satrapi et Vincent Paronnaud : Dessin de vie / volume dirigé par Barbara Laborde"/>
    <s v="Lormont : Le Bord de L'eau Editions, 2016"/>
    <s v="Laborde, Barbara 1976-...."/>
    <n v="2016"/>
    <s v="TROI"/>
    <s v="CN"/>
    <n v="1"/>
    <x v="1"/>
  </r>
  <r>
    <n v="37504101219846"/>
    <x v="1745"/>
    <s v="Wes Craven, quelle horreur ?/ / Emmanuel Levaufre"/>
    <s v="Nantes : Capricci éditions, 2016"/>
    <s v="Levaufre, Emmanuel 1971-.... 070"/>
    <n v="2016"/>
    <s v="TROI"/>
    <s v="CN"/>
    <n v="1"/>
    <x v="1"/>
  </r>
  <r>
    <n v="37504101219879"/>
    <x v="1746"/>
    <s v="Les cinémas d'Asie : nouveaux regards / sous la direction de Nathalie Bittinger"/>
    <s v="Strasbourg : Presses universitaires de Strasbourg, DL 2016"/>
    <s v=""/>
    <n v="2016"/>
    <s v="TROI"/>
    <s v="CN"/>
    <n v="1"/>
    <x v="1"/>
  </r>
  <r>
    <n v="37504101271607"/>
    <x v="1280"/>
    <s v="Sacha Guitry - les films : vérités, contrevérités et paradoxes / Armel de Lorme"/>
    <s v="Paris : L'@ide-mémoire, impr. 2015"/>
    <s v="Lorme, Armel de 070"/>
    <n v="2015"/>
    <s v="TROI"/>
    <s v="CN"/>
    <n v="1"/>
    <x v="1"/>
  </r>
  <r>
    <n v="37504101272308"/>
    <x v="1747"/>
    <s v="Amours, danses et chansons : le mélodrame de cabaret au Mexique et à Cuba (années 1940-1950) / Julie Amiot-Guillouet"/>
    <s v="Bruxelles : PIE-Peter Lang, 2015"/>
    <s v="Amiot, Julie 1975-.... 070"/>
    <n v="2015"/>
    <s v="TROI"/>
    <s v="CN"/>
    <n v="1"/>
    <x v="1"/>
  </r>
  <r>
    <n v="37504101272324"/>
    <x v="1748"/>
    <s v="Jean, Antoine, Mouchette et les autres : sur quelques films d'enfance / Patrick Louguet"/>
    <s v="Arras : Artois Presses Université, 2016"/>
    <s v="Louguet, Patrick 1947-.... 070"/>
    <n v="2016"/>
    <s v="TROI"/>
    <s v="CN"/>
    <n v="1"/>
    <x v="1"/>
  </r>
  <r>
    <n v="37504101277232"/>
    <x v="1749"/>
    <s v="Filmer les frontières / Amandine d'Azevedo, Diane Barbe, Patrick Barrès et al. ; sous la direction et introduction de"/>
    <s v="Saint-Denis (Seine-Saint-Denis) : Presses universitaires de Vincennes, 2016"/>
    <s v=""/>
    <n v="2016"/>
    <s v="TROI"/>
    <s v="CN"/>
    <n v="1"/>
    <x v="1"/>
  </r>
  <r>
    <n v="37504101278487"/>
    <x v="519"/>
    <s v="Truffaut et les femmes / Élizabeth Gouslan"/>
    <s v="Paris : Bernard Grasset, DL 2016"/>
    <s v="Gouslan, Élizabeth 070"/>
    <n v="2016"/>
    <s v="TROI"/>
    <s v="CN"/>
    <n v="1"/>
    <x v="1"/>
  </r>
  <r>
    <n v="37504101286951"/>
    <x v="1750"/>
    <s v="Il di/segno del cinema : Appunti, dipinti e fotografie di quattordici maestri del cinema italiano = notes, paintings and"/>
    <s v="Milano : Silvana, 2015"/>
    <s v=""/>
    <m/>
    <s v="TROI"/>
    <s v="CN"/>
    <n v="1"/>
    <x v="4"/>
  </r>
  <r>
    <n v="37504101287975"/>
    <x v="1751"/>
    <s v="En quête d'émotions : une autre approche pour l'écriture d'une enquête criminelle / Vincent Robert"/>
    <s v="Paris : les Éditions du CEEA, DL 2016"/>
    <s v="Robert, Vincent 1971-.... 070"/>
    <n v="2016"/>
    <s v="TROI"/>
    <s v="CN"/>
    <n v="1"/>
    <x v="1"/>
  </r>
  <r>
    <n v="37504101288114"/>
    <x v="1752"/>
    <s v="The wire : les règles du jeu / Ariane Hudelet"/>
    <s v="Paris : PUF, 2016"/>
    <s v="Hudelet, Ariane 070"/>
    <n v="2016"/>
    <s v="TROI"/>
    <s v="CN"/>
    <n v="1"/>
    <x v="1"/>
  </r>
  <r>
    <n v="37504101288122"/>
    <x v="1165"/>
    <s v="Les visions d'Orient de Josef von Sternberg / Stéphane Benaïm"/>
    <s v="La Madeleine (Nord) : Lett Motif, 2016"/>
    <s v="Benaïm, Stéphane 1970-.... 070"/>
    <n v="2016"/>
    <s v="TROI"/>
    <s v="CN"/>
    <n v="1"/>
    <x v="1"/>
  </r>
  <r>
    <n v="37504101289336"/>
    <x v="1753"/>
    <s v="Sylvester Stallone, héros de la classe ouvrière / David Da Silva ; préface Régis Dubois"/>
    <s v="La Madeleine (Nord) : Lett Motif, 2016"/>
    <s v="Da Silva, David 1979-.... 070"/>
    <n v="2016"/>
    <s v="TROI"/>
    <s v="CN"/>
    <n v="1"/>
    <x v="1"/>
  </r>
  <r>
    <n v="37504101290821"/>
    <x v="74"/>
    <s v="Eisenstein, leçons mexicaines : cinéma, anthropologie, archéologie dans le mouvement des arts / sous la direction de"/>
    <s v="[Nanterre] : Presses universitaires de Paris Ouest, 2016"/>
    <s v=""/>
    <n v="2016"/>
    <s v="TROI"/>
    <s v="CN"/>
    <n v="1"/>
    <x v="1"/>
  </r>
  <r>
    <n v="37504101291050"/>
    <x v="1754"/>
    <s v="Vadim, un play-boy français / Arnaud Le Guern"/>
    <s v="Biarritz (Pyrénées-Atlantiques) : Séguier, 2016"/>
    <s v="Le Guern, Arnaud 1976-.... 070"/>
    <n v="2016"/>
    <s v="TROI"/>
    <s v="CN"/>
    <n v="1"/>
    <x v="1"/>
  </r>
  <r>
    <n v="37504101291126"/>
    <x v="1755"/>
    <s v="Les vies de Tom Cruise / Louis Blanchot"/>
    <s v="Nantes : Capricci éditions, 2016"/>
    <s v="Blanchot, Louis 070"/>
    <n v="2016"/>
    <s v="TROI"/>
    <s v="CN"/>
    <n v="1"/>
    <x v="1"/>
  </r>
  <r>
    <n v="37504101291290"/>
    <x v="1756"/>
    <s v="L'attrait du vent / Benjamin Thomas"/>
    <s v="Crisnée (Belgique) : Yellow now [Le Kremlin-Bicêtre] : diffusion les Belles lettres, impr. 2016"/>
    <s v="Thomas, Benjamin 1976-.... 070"/>
    <n v="2016"/>
    <s v="TROI"/>
    <s v="CN"/>
    <n v="1"/>
    <x v="1"/>
  </r>
  <r>
    <n v="37504101291308"/>
    <x v="1757"/>
    <s v="Confessions d'un acteur déchu : de l'&quot;Esquive&quot; à la rue / Osman Elkharraz ; avec Raymond Dikoum"/>
    <s v="Paris : Stock, DL 2016"/>
    <s v="Elkharraz, Osman 070"/>
    <n v="2016"/>
    <s v="TROI"/>
    <s v="CN"/>
    <n v="1"/>
    <x v="1"/>
  </r>
  <r>
    <n v="37504101332417"/>
    <x v="1730"/>
    <s v="George A. Romero : révolutions, zombies et chevalerie / Julien Sévéon"/>
    <s v="Paris : Popcorn, 2017"/>
    <s v="Sévéon, Julien 1975-.... 070"/>
    <n v="2017"/>
    <s v="TROI"/>
    <s v="CN"/>
    <n v="1"/>
    <x v="1"/>
  </r>
  <r>
    <n v="37504101332698"/>
    <x v="1758"/>
    <s v="L.A. Rebellion : creating a new black cinema / edited by Allyson Nadia Field, Jan-Christopher Horak, and Jacqueline Naju"/>
    <s v="Oakland, Calif. : University of California press, ©2015"/>
    <s v=""/>
    <n v="2015"/>
    <s v="TROI"/>
    <s v="CN"/>
    <n v="1"/>
    <x v="1"/>
  </r>
  <r>
    <n v="37504101333100"/>
    <x v="1759"/>
    <s v="L'Iran mis en scènes / Agnès Devictor"/>
    <s v="Paris : Espaces et signes, 2017"/>
    <s v="Devictor, Agnès 1971-.... 070"/>
    <n v="2017"/>
    <s v="TROI"/>
    <s v="CN"/>
    <n v="1"/>
    <x v="1"/>
  </r>
  <r>
    <n v="37504101333233"/>
    <x v="1760"/>
    <s v="La nouvelle comédie du cinéma français : confidences de 10 réalisateurs / [interviews de Fernando Ganzo, Jacky Goldb"/>
    <s v="Paris : les Nouvelles éditions Jean-Michel Place, DL 2017"/>
    <s v="Ganzo, Fernando 070"/>
    <n v="2017"/>
    <s v="TROI"/>
    <s v="CN"/>
    <n v="1"/>
    <x v="0"/>
  </r>
  <r>
    <n v="37504101333316"/>
    <x v="1761"/>
    <s v="Arnaud Desplechin, &quot;Trois souvenirs de ma jeunesse&quot; / Jean-Baptiste Renault"/>
    <s v="Neuilly : Atlande, DL 2017"/>
    <s v="Renault, Jean-Baptiste 1972-.... 070"/>
    <n v="2017"/>
    <s v="TROI"/>
    <s v="CN"/>
    <n v="1"/>
    <x v="1"/>
  </r>
  <r>
    <n v="37504101333795"/>
    <x v="892"/>
    <s v="Walerian Borowczyk / Daniel Bird"/>
    <s v="Paris : Chineur éditions, 2017"/>
    <s v="Bird, Daniel 1978-.... 070"/>
    <n v="2017"/>
    <s v="TROI"/>
    <s v="CN"/>
    <n v="1"/>
    <x v="1"/>
  </r>
  <r>
    <n v="37504101333803"/>
    <x v="892"/>
    <s v="Walerian Borowczyk / Daniel Bird"/>
    <s v="Paris : Chineur éditions, 2017"/>
    <s v="Bird, Daniel 1978-.... 070"/>
    <n v="2017"/>
    <s v="TROI"/>
    <s v="CN"/>
    <n v="1"/>
    <x v="1"/>
  </r>
  <r>
    <n v="37504101333811"/>
    <x v="892"/>
    <s v="Walerian Borowczyk / Daniel Bird"/>
    <s v="Paris : Chineur éditions, 2017"/>
    <s v="Bird, Daniel 1978-.... 070"/>
    <n v="2017"/>
    <s v="TROI"/>
    <s v="CN"/>
    <n v="1"/>
    <x v="1"/>
  </r>
  <r>
    <n v="37504101333829"/>
    <x v="892"/>
    <s v="Walerian Borowczyk / Daniel Bird"/>
    <s v="Paris : Chineur éditions, 2017"/>
    <s v="Bird, Daniel 1978-.... 070"/>
    <n v="2017"/>
    <s v="TROI"/>
    <s v="CN"/>
    <n v="1"/>
    <x v="1"/>
  </r>
  <r>
    <n v="37504101341137"/>
    <x v="1762"/>
    <s v="Fissures : théorie critique du film et de l'histoire du cinéma d'après Siegfried Kracauer / Edouard Arnoldy"/>
    <s v="Milan (Italie) : Editions Mimésis, 2018"/>
    <s v="Arnoldy, Édouard 070"/>
    <n v="2018"/>
    <s v="TROI"/>
    <s v="CN"/>
    <n v="1"/>
    <x v="1"/>
  </r>
  <r>
    <n v="37504101341145"/>
    <x v="1763"/>
    <s v="Longtemps je me suis couché tard / Henri Garcin"/>
    <s v="Ecouen (Val-d'Oise) : Morrigane éditions, 2018"/>
    <s v="Garcin, Henri 1929-2022 070"/>
    <n v="2018"/>
    <s v="TROI"/>
    <s v="CN"/>
    <n v="1"/>
    <x v="1"/>
  </r>
  <r>
    <n v="37504101341616"/>
    <x v="1764"/>
    <s v="Le heavy metal au cinéma : de Spinal tap à Rob Zombie / Gilles Rolland"/>
    <s v="Rosières-en-Haye (Meurthe-et-Moselle) : Camion blanc, 2018"/>
    <s v="Rolland, Gilles 1979-.... 070"/>
    <n v="2018"/>
    <s v="TROI"/>
    <s v="CN"/>
    <n v="1"/>
    <x v="1"/>
  </r>
  <r>
    <n v="37504101341640"/>
    <x v="1765"/>
    <s v="San Francisco mis en scènes / Esther Heboyan"/>
    <s v="Paris : Espaces et signes, 2018"/>
    <s v="Heboyan, Esther 1955-.... 070"/>
    <n v="2018"/>
    <s v="TROI"/>
    <s v="CN"/>
    <n v="1"/>
    <x v="1"/>
  </r>
  <r>
    <n v="37504101357612"/>
    <x v="1766"/>
    <s v="Rêves et séries américaines : La fabrique d'autres mondes : Awake, Battlestar Galactica, Buffy, Hannibal, LOST, Les S"/>
    <s v="Pertuis : Rouge Profond, 2016"/>
    <s v="Hatchuel, Sarah 1972-...."/>
    <n v="2016"/>
    <s v="TROI"/>
    <s v="CN"/>
    <n v="1"/>
    <x v="1"/>
  </r>
  <r>
    <n v="37504101377446"/>
    <x v="1730"/>
    <s v="La nuit des morts-vivants : George A. Romero : précis de recomposition / volume dirigé par Barbara Le Maître"/>
    <s v="Latresne (Gironde) : le Bord de l'eau, 2016"/>
    <s v=""/>
    <n v="2016"/>
    <s v="TROI"/>
    <s v="CN"/>
    <n v="1"/>
    <x v="1"/>
  </r>
  <r>
    <n v="37504101380754"/>
    <x v="932"/>
    <s v="Renoir-Simenon en miroir / Claude Gauteur"/>
    <s v="Paris : Pierre-Guillaume de Roux, 2016"/>
    <s v="Gauteur, Claude 1935-.... 070"/>
    <n v="2016"/>
    <s v="TROI"/>
    <s v="CN"/>
    <n v="1"/>
    <x v="1"/>
  </r>
  <r>
    <n v="37504101380762"/>
    <x v="1767"/>
    <s v="Les produits et les marques au cinéma / Delphine Le Nozach ; préface de Laurent Creton"/>
    <s v="Paris : L'Harmattan, 2013"/>
    <s v="Le Nozach, Delphine 1983-...."/>
    <n v="2013"/>
    <s v="TROI"/>
    <s v="CN"/>
    <n v="1"/>
    <x v="0"/>
  </r>
  <r>
    <n v="37504101386090"/>
    <x v="1768"/>
    <s v="Un soleil dans chaque image / Abel Gance ; textes rassemblés par Roger Icart"/>
    <s v="Paris : Cinémathèque française : CNRS Editions, 2002"/>
    <s v="Gance, Abel 1889-1981"/>
    <n v="2002"/>
    <s v="TROI"/>
    <s v="CN"/>
    <n v="1"/>
    <x v="1"/>
  </r>
  <r>
    <n v="37504101387213"/>
    <x v="1048"/>
    <s v="Un abécédaire de la fantasmagorie : textes de 1985 à 2016 : suite / Pascal Vimenet ; dessins originaux, Julie Couture"/>
    <s v="Paris : l'Harmattan, DL 2016"/>
    <s v="Vimenet, Pascal 1951-.... 070"/>
    <n v="2016"/>
    <s v="TROI"/>
    <s v="CN"/>
    <n v="1"/>
    <x v="1"/>
  </r>
  <r>
    <n v="37504101398178"/>
    <x v="480"/>
    <s v="L'encyclopédie Alain Delon / Patrice Leconte ; collaborateur Guillaume Evin"/>
    <s v="Paris : Hugo Image, 2016"/>
    <s v="Leconte, Patrice 1947-.... 070"/>
    <n v="2016"/>
    <s v="TROI"/>
    <s v="CN"/>
    <n v="1"/>
    <x v="1"/>
  </r>
  <r>
    <n v="37504101398210"/>
    <x v="901"/>
    <s v="Gabin-Dietrich, un couple dans la guerre / Patrick Glâtre"/>
    <s v="Paris : R. Laffont, 2016"/>
    <s v="Glâtre, Patrick 1965-.... 070"/>
    <n v="2016"/>
    <s v="TROI"/>
    <s v="CN"/>
    <n v="1"/>
    <x v="1"/>
  </r>
  <r>
    <n v="37504101399168"/>
    <x v="872"/>
    <s v="Dardenne par Dardenne : entretiens avec Michel Ciment / Jean-Pierre et Luc Dardenne ; édition établie et préfacée pa"/>
    <s v="Lormont : Le Bord de l'Eau, Bruxelles La Muette, 2016"/>
    <s v="Dardenne, Luc 1954-.... 460"/>
    <n v="2016"/>
    <s v="TROI"/>
    <s v="CN"/>
    <n v="1"/>
    <x v="1"/>
  </r>
  <r>
    <n v="37504101399176"/>
    <x v="1769"/>
    <s v="La géopolitique des séries ou Le triomphe de la peur : essai / Dominique Moïsi"/>
    <s v="Paris : Flammarion, 2017"/>
    <s v="Moïsi, Dominique 1946-.... 070"/>
    <n v="2017"/>
    <s v="TROI"/>
    <s v="CN"/>
    <n v="1"/>
    <x v="1"/>
  </r>
  <r>
    <n v="37504101399218"/>
    <x v="580"/>
    <s v="Les 7 samouraïs / Joan Mellen ; traduction Sandy Julien"/>
    <s v="Talence (Gironde) : Akileos, 2017"/>
    <s v="Mellen, Joan 1941-.... 070"/>
    <n v="2017"/>
    <s v="TROI"/>
    <s v="CN"/>
    <n v="1"/>
    <x v="1"/>
  </r>
  <r>
    <n v="37504101399226"/>
    <x v="42"/>
    <s v="Un film peut en cacher un autre : Orson Welles, André Téchiné, Béla Tarr, Lasse Hallström, Leos Carax / Maxime Sche"/>
    <s v="Saint-Denis (Seine-Saint-Denis) : Presses universitaires de Vincennes, 2017"/>
    <s v="Scheinfeigel, Maxime 070"/>
    <n v="2017"/>
    <s v="TROI"/>
    <s v="CN"/>
    <n v="1"/>
    <x v="2"/>
  </r>
  <r>
    <n v="37504101405361"/>
    <x v="1770"/>
    <s v="L'empire de la mélancolie : l'univers des séries scandinaves / Pierre Sérisier"/>
    <s v="Paris : Vendémiaire, 2017"/>
    <s v="Sérisier, Pierre 1964-.... 070"/>
    <n v="2017"/>
    <s v="TROI"/>
    <s v="CN"/>
    <n v="1"/>
    <x v="1"/>
  </r>
  <r>
    <n v="37504101405395"/>
    <x v="1771"/>
    <s v="Pierre Chevalier : l'homme des possibles : entretiens avec Philippe Martin"/>
    <s v="Paris : Séguier Issy-les-Moulineaux : Arte éditions, DL 2017"/>
    <s v="Chevalier, Pierre 1945-2019 070"/>
    <n v="2017"/>
    <s v="TROI"/>
    <s v="CN"/>
    <n v="1"/>
    <x v="0"/>
  </r>
  <r>
    <n v="37504101406211"/>
    <x v="82"/>
    <s v="La forêt des dames : 1964-1972 / Maurice Darmon"/>
    <s v="Bordeaux : 202 éditions, 2015"/>
    <s v="Darmon, Maurice 1943-...."/>
    <n v="2015"/>
    <s v="TROI"/>
    <s v="CN"/>
    <n v="1"/>
    <x v="1"/>
  </r>
  <r>
    <n v="37504101406237"/>
    <x v="82"/>
    <s v="Les chambres noires : 1976-1977 / Maurice Darmon"/>
    <s v="Bordeaux : 202 éditions, 2016"/>
    <s v="Darmon, Maurice 1943-...."/>
    <n v="2016"/>
    <s v="TROI"/>
    <s v="CN"/>
    <n v="1"/>
    <x v="1"/>
  </r>
  <r>
    <n v="37504101406245"/>
    <x v="82"/>
    <s v="Ténèbre capitale (1979) / Maurice Darmon"/>
    <s v="Bordeaux : 202 éditions, 2016"/>
    <s v="Darmon, Maurice 1943-...."/>
    <n v="2016"/>
    <s v="TROI"/>
    <s v="CN"/>
    <n v="1"/>
    <x v="1"/>
  </r>
  <r>
    <n v="37504101406252"/>
    <x v="82"/>
    <s v="Au lieu de mourir : 1981-1982 / Maurice Darmon"/>
    <s v="Bordeaux : 202 éditions, 2017"/>
    <s v="Darmon, Maurice 1943-...."/>
    <n v="2017"/>
    <s v="TROI"/>
    <s v="CN"/>
    <n v="1"/>
    <x v="1"/>
  </r>
  <r>
    <n v="37504101411682"/>
    <x v="1772"/>
    <s v="Montmartre, décor de cinéma : exposition, Paris, Musée de Montmartre, du 12 avril 2017 au 14 janvier 2018 / sous la d"/>
    <s v="Paris : Somogy, 2017"/>
    <s v=""/>
    <n v="2017"/>
    <s v="TROI"/>
    <s v="CN"/>
    <n v="1"/>
    <x v="1"/>
  </r>
  <r>
    <n v="37504101415568"/>
    <x v="1773"/>
    <s v="En regardant le sang des bêtes suivi de Notes sur le montage documentaire / Muriel Pic"/>
    <s v="Lyon : Trente-trois morceaux, 2017"/>
    <s v="Pic, Muriel 1974-.... 070"/>
    <n v="2017"/>
    <s v="TROI"/>
    <s v="CN"/>
    <n v="1"/>
    <x v="1"/>
  </r>
  <r>
    <n v="37504101420501"/>
    <x v="1774"/>
    <s v="La part du spectateur : essai de philosophie à propos du cinéma / Florence Gravas"/>
    <s v="Villeneuve-d'Ascq (Nord) : Presses universitaires du Septentrion, 2016"/>
    <s v="Gravas, Florence"/>
    <n v="2016"/>
    <s v="TROI"/>
    <s v="CN"/>
    <n v="1"/>
    <x v="2"/>
  </r>
  <r>
    <n v="37504101427290"/>
    <x v="1775"/>
    <s v="Lettre à Wes Anderson / par Marc Cerisuelo"/>
    <s v="[Paris] : Capricci, DL 2016"/>
    <s v="Cerisuelo, Marc 1960-.... 070"/>
    <n v="2016"/>
    <s v="TROI"/>
    <s v="CN"/>
    <n v="1"/>
    <x v="1"/>
  </r>
  <r>
    <n v="37504101427340"/>
    <x v="1776"/>
    <s v="&quot;Baron noir&quot; : saison 1, épisodes 1-8 / scénario d'Éric Benzekri et Jean-Baptiste Delafon"/>
    <s v="La Madeleine : LettMotif, DL 2016"/>
    <s v="Benzekri, Éric 1973-.... 070"/>
    <n v="2016"/>
    <s v="TROI"/>
    <s v="CN"/>
    <n v="1"/>
    <x v="1"/>
  </r>
  <r>
    <n v="37504101436481"/>
    <x v="1777"/>
    <s v="&quot;Anatomie d'un rapport&quot; de Luc Moullet et Antonietta Pizzorno : du bon usage cinématographique du MLF et du porno / Cla"/>
    <s v="Crisnée (Belgique) : Yellow now [Le Kremlin-Bicêtre] : diffusion les Belles lettres, impr. 2016"/>
    <s v="Le Pallec Marand, Claudine 070"/>
    <n v="2016"/>
    <s v="TROI"/>
    <s v="CN"/>
    <n v="1"/>
    <x v="1"/>
  </r>
  <r>
    <n v="37504101444477"/>
    <x v="1778"/>
    <s v="Hal Hartley / ouvrage collectif sous la direction de Mathieu Germain"/>
    <s v="La Madeleine (Nord) : Lett Motif, 2016"/>
    <s v=""/>
    <n v="2016"/>
    <s v="TROI"/>
    <s v="CN"/>
    <n v="1"/>
    <x v="1"/>
  </r>
  <r>
    <n v="37504101444519"/>
    <x v="1779"/>
    <s v="Kenji Mizoguchi : pour l'amour des femmes / Daniel Chocron"/>
    <s v="Paris : La Lucarne des écrivains, 2016"/>
    <s v="Chocron, Daniel 1959-.... 070"/>
    <n v="2016"/>
    <s v="TROI"/>
    <s v="CN"/>
    <n v="1"/>
    <x v="1"/>
  </r>
  <r>
    <n v="37504101444535"/>
    <x v="723"/>
    <s v="Mickey Mouse : icône du rêve américain / Garry Apgar"/>
    <s v="Grenoble : Glénat, 2016"/>
    <s v="Apgar, Garry 070"/>
    <n v="2016"/>
    <s v="TROI"/>
    <s v="CN"/>
    <n v="1"/>
    <x v="1"/>
  </r>
  <r>
    <n v="37504101445730"/>
    <x v="1780"/>
    <s v="L'histoire d'un monde truqué / Jacques Tardi, Benjamin Legrand"/>
    <s v="Bruxelles : Casterman, 2015"/>
    <s v="Tardi, Jacques 1946-.... 070"/>
    <n v="2015"/>
    <s v="TROI"/>
    <s v="CN"/>
    <n v="1"/>
    <x v="1"/>
  </r>
  <r>
    <n v="37504101450201"/>
    <x v="1781"/>
    <s v="Johnny Depp / Corinne Vuillaume"/>
    <s v="Paris : &quot;Cahiers du cinéma&quot;, DL 2015"/>
    <s v="Vuillaume, Corinne 1971-.... 070"/>
    <n v="2015"/>
    <s v="TROI"/>
    <s v="CN"/>
    <n v="1"/>
    <x v="1"/>
  </r>
  <r>
    <n v="37504101450227"/>
    <x v="1782"/>
    <s v="Les bonnes chansons ne meurent jamais : de &quot;36 chandelles&quot; à &quot;The voice&quot;, l'histoire des variétés à la télévision"/>
    <s v="[Paris] : Flammarion, DL 2015"/>
    <s v="Sanchez, Jacques 1966-.... 070"/>
    <n v="2015"/>
    <s v="TROI"/>
    <s v="CN"/>
    <n v="1"/>
    <x v="1"/>
  </r>
  <r>
    <n v="37504101450243"/>
    <x v="1658"/>
    <s v="C'est ça Pierre Étaix / Odile Étaix &amp; Marc Étaix"/>
    <s v="Paris : Séguier Issy-les-Moulineaux : Arte éditions, DL 2015"/>
    <s v="Etaix, Odile 070"/>
    <n v="2015"/>
    <s v="TROI"/>
    <s v="CN"/>
    <n v="1"/>
    <x v="1"/>
  </r>
  <r>
    <n v="37504101450334"/>
    <x v="1783"/>
    <s v="Henri-François Imbert, le dialogue des images [suivi de] Le temps des amoureuses"/>
    <s v="Lézignan-Corbières : Cinergon, DL 2015"/>
    <s v=""/>
    <n v="2015"/>
    <s v="TROI"/>
    <s v="CN"/>
    <n v="1"/>
    <x v="1"/>
  </r>
  <r>
    <n v="37504101450359"/>
    <x v="1529"/>
    <s v="Israéliens, Palestiniens : les cinéastes témoignent / Janine Halbreich-Euvrard, Carol Shyman ; préface Leila Shahid"/>
    <s v="Paris : Riveneuve, 2015"/>
    <s v="Halbreich-Euvrard, Janine 070"/>
    <n v="2015"/>
    <s v="TROI"/>
    <s v="CN"/>
    <n v="1"/>
    <x v="1"/>
  </r>
  <r>
    <n v="37504101450375"/>
    <x v="1784"/>
    <s v="Jess Franco ou Les prospérités du bis / par Alain Petit"/>
    <s v="[Alignan-du-Vent] : Artus films, DL 2015"/>
    <s v="Petit, Alain 1944-.... scénariste 070"/>
    <n v="2015"/>
    <s v="TROI"/>
    <s v="CN"/>
    <n v="1"/>
    <x v="1"/>
  </r>
  <r>
    <n v="37504101450441"/>
    <x v="1785"/>
    <s v="Les séries, politique fiction / Mehdi Achouche, Christophe Bouillaud, Sabine Chalvon-Demersay et al. ; [direction de nu"/>
    <s v="Paris : Editions de la Maison des sciences de l'homme, 2015"/>
    <s v=""/>
    <n v="2015"/>
    <s v="TROI"/>
    <s v="CN"/>
    <n v="1"/>
    <x v="1"/>
  </r>
  <r>
    <n v="37504101450482"/>
    <x v="282"/>
    <s v="Superviseur des effets visuels pour le cinéma / Réjane Hamus-Vallée, Caroline Renouard"/>
    <s v="Paris : Eyrolles, DL 2015"/>
    <s v="Hamus-Vallée, Réjane 1975-.... 070"/>
    <n v="2015"/>
    <s v="TROI"/>
    <s v="CN"/>
    <n v="1"/>
    <x v="1"/>
  </r>
  <r>
    <n v="37504101453221"/>
    <x v="1786"/>
    <s v="Entre spiritualité et laïcité, la tentation iconoclaste du cinéma / Marion Poirson-Dechonne"/>
    <s v="Paris : l'Harmattan, DL 2015"/>
    <s v="Poirson, Marion 070"/>
    <n v="2015"/>
    <s v="TROI"/>
    <s v="CN"/>
    <n v="1"/>
    <x v="1"/>
  </r>
  <r>
    <n v="37504101453239"/>
    <x v="1787"/>
    <s v="L'exposition d'un film / un livre de Mathieu Copeland ; avec Mac Adams... [et al.]"/>
    <s v="Dijon : les Presses du réel Genève : Haute école d'art et de design, 2015"/>
    <s v="Copeland, Mathieu 1977-.... 070"/>
    <n v="2015"/>
    <s v="TROI"/>
    <s v="CN"/>
    <n v="1"/>
    <x v="2"/>
  </r>
  <r>
    <n v="37504101462875"/>
    <x v="1788"/>
    <s v="De la naissance du cinéma kabyle au cinéma amazigh / Frédérique Devaux Yahi"/>
    <s v="Paris : l'Harmattan, DL 2016"/>
    <s v="Devaux Yahi, Frédérique 1956-.... 070"/>
    <n v="2016"/>
    <s v="TROI"/>
    <s v="CN"/>
    <n v="1"/>
    <x v="1"/>
  </r>
  <r>
    <n v="37504101471298"/>
    <x v="1789"/>
    <s v="Double jeu. . 13 François d'Assise à l'écran / sous la direction de Yann Calvé, avec la collaboration de Brigitte Po"/>
    <s v="Caen : Presses universitaires de Caen, 2017"/>
    <s v=""/>
    <n v="2017"/>
    <s v="TROI"/>
    <s v="CN"/>
    <n v="1"/>
    <x v="1"/>
  </r>
  <r>
    <n v="37504101489647"/>
    <x v="1790"/>
    <s v="Comment Wang-Fô fut sauvé : film de René Laloux / nouvelle de Marguerite Yourcenar ; dessins de Philippe Caza"/>
    <s v="Montreuil (Seine-Saint-Denis) : Ed. de l'Oeil, 2017"/>
    <s v="Laloux, René 1929-2004 300"/>
    <n v="2017"/>
    <s v="TROI"/>
    <s v="CN"/>
    <n v="1"/>
    <x v="1"/>
  </r>
  <r>
    <n v="37504101489654"/>
    <x v="1791"/>
    <s v="Police vs syndicats du crime : les polars et films de triades dans le cinéma de Hong Kong / par Arnaud Lanuque ; préfa"/>
    <s v="Scientrier (Haute-Savoie) : Gope éditions, 2017"/>
    <s v="Lanuque, Arnaud 1978-.... 070"/>
    <n v="2017"/>
    <s v="TROI"/>
    <s v="CN"/>
    <n v="1"/>
    <x v="1"/>
  </r>
  <r>
    <n v="37504101494514"/>
    <x v="24"/>
    <s v="Scènes de la vie familiale : Ingmar Bergman / Raphaël Yung Mariano ; préface de Murielle Gagnebin"/>
    <s v="Paris : l'Harmattan, impr. 2017"/>
    <s v="Yung Mariano, Raphaël 070"/>
    <n v="2017"/>
    <s v="TROI"/>
    <s v="CN"/>
    <n v="1"/>
    <x v="1"/>
  </r>
  <r>
    <n v="37504101494522"/>
    <x v="950"/>
    <s v="Territoires du cinéma / sous la direction de Jean-René Morice, Jean-Claude Taddei et Isabelle Van Peteghem-Tréard ; p"/>
    <s v="Paris : L'Harmattan, 2017"/>
    <s v=""/>
    <n v="2017"/>
    <s v="TROI"/>
    <s v="CN"/>
    <n v="1"/>
    <x v="2"/>
  </r>
  <r>
    <n v="37504101495941"/>
    <x v="628"/>
    <s v="Cinémas de Paris / avec les contributions de William Brown, Daniel Fairfax, Michael Gott et al. ; sous la direction de"/>
    <s v="Paris : CNRS Editions, 2017"/>
    <s v=""/>
    <n v="2017"/>
    <s v="TROI"/>
    <s v="CN"/>
    <n v="1"/>
    <x v="0"/>
  </r>
  <r>
    <n v="37504101495974"/>
    <x v="1792"/>
    <s v="Histoire secrète du cinéma français : Toscan, Rassam, Seydoux, Berri... : enquête sur des décennies flamboyantes /"/>
    <s v="Paris : R. Laffont, 2017"/>
    <s v="Pascal, Michel 1951-.... journaliste 070"/>
    <n v="2017"/>
    <s v="TROI"/>
    <s v="CN"/>
    <n v="1"/>
    <x v="0"/>
  </r>
  <r>
    <n v="37504101495990"/>
    <x v="1084"/>
    <s v="Un siècle de cinéma américain et britannique en 100 films. 2 La fin des codes, le réalisme... puis la nostalgie : 19"/>
    <s v="La Madeleine (Nord) : Lett Motif, 2017"/>
    <s v="Gourisse, Benoît 070"/>
    <n v="2017"/>
    <s v="TROI"/>
    <s v="CN"/>
    <n v="1"/>
    <x v="1"/>
  </r>
  <r>
    <n v="37504101496055"/>
    <x v="1793"/>
    <s v="Voir Cannes et survivre : les dessous du festival / Carlos Gomez"/>
    <s v="Paris : L'Artilleur, 2017"/>
    <s v="Gomez, Carlos 070"/>
    <n v="2017"/>
    <s v="TROI"/>
    <s v="CN"/>
    <n v="1"/>
    <x v="3"/>
  </r>
  <r>
    <n v="37504101500153"/>
    <x v="1794"/>
    <s v="Les dossiers Sadique-master : dissection du cinéma underground extrême / Tinam Bordage"/>
    <s v="Rosières-en-Haye (Meurthe-et-Moselle) : Camion noir, 2017"/>
    <s v="Bordage, Tinam 1994-.... 070"/>
    <n v="2017"/>
    <s v="TROI"/>
    <s v="CN"/>
    <n v="1"/>
    <x v="1"/>
  </r>
  <r>
    <n v="37504101500195"/>
    <x v="1795"/>
    <s v="Dictionnaire du western / Claude Aziza, Jean-Marc Tixier"/>
    <s v="Paris : Vendémiaire, DL 2017"/>
    <s v="Aziza, Claude 1937-.... 070"/>
    <n v="2017"/>
    <s v="TROI"/>
    <s v="CN"/>
    <n v="1"/>
    <x v="1"/>
  </r>
  <r>
    <n v="37504101500286"/>
    <x v="1796"/>
    <s v="La transformation Bazin : Laurent Le Forestier"/>
    <s v="Rennes : Presses universitaires de Rennes, 2017"/>
    <s v="Le Forestier, Laurent 1970-.... 070"/>
    <n v="2017"/>
    <s v="TROI"/>
    <s v="CN"/>
    <n v="1"/>
    <x v="1"/>
  </r>
  <r>
    <n v="37504101502894"/>
    <x v="637"/>
    <s v="Carlos Saura : le cinéma en dansant / Pascale Thibaudeau"/>
    <s v="Rennes : Presses universitaires de Rennes, 2017"/>
    <s v="Thibaudeau, Pascale 070"/>
    <n v="2017"/>
    <s v="TROI"/>
    <s v="CN"/>
    <n v="1"/>
    <x v="1"/>
  </r>
  <r>
    <n v="37504101502928"/>
    <x v="1797"/>
    <s v="Rockyrama : saison 5. . 2 Sir Ridley Scott"/>
    <s v="Paris : Ynnis éditions, 2017"/>
    <s v=""/>
    <n v="2017"/>
    <s v="TROI"/>
    <s v="CN"/>
    <n v="1"/>
    <x v="1"/>
  </r>
  <r>
    <n v="37504101506374"/>
    <x v="283"/>
    <s v="Jean Cocteau et le court-métrage / sous la direction de David Gullentops et deCandice Nicolas"/>
    <s v="Paris : Non lieu, 2017"/>
    <s v=""/>
    <n v="2017"/>
    <s v="TROI"/>
    <s v="CN"/>
    <n v="1"/>
    <x v="1"/>
  </r>
  <r>
    <n v="37504101516613"/>
    <x v="366"/>
    <s v="Le cinéma mexicain contemporain : un cinéma à la frontière / sous la direction de Marjorie Janer"/>
    <s v="Aix-en-Provence (Bouches-du-Rhône) : Presses universitaires de Provence, 2017"/>
    <s v=""/>
    <n v="2017"/>
    <s v="TROI"/>
    <s v="CN"/>
    <n v="1"/>
    <x v="1"/>
  </r>
  <r>
    <n v="37504101516712"/>
    <x v="451"/>
    <s v="Star Wars, un mythe familial/ / Arthur Leroy ; préface de Pierre Sullivan"/>
    <s v="Issy-les-Moulineaux (Hauts-de-Seine) : ESF éditeur, 2017"/>
    <s v="Leroy, Arthur 1985-.... 070"/>
    <n v="2017"/>
    <s v="TROI"/>
    <s v="CN"/>
    <n v="1"/>
    <x v="1"/>
  </r>
  <r>
    <n v="37504101518486"/>
    <x v="252"/>
    <s v="Fritz Lang / Alfred Eibel"/>
    <s v="Paris : Klincksieck, 2017"/>
    <s v="Eibel, Alfred 1932-2024 070"/>
    <n v="2017"/>
    <s v="TROI"/>
    <s v="CN"/>
    <n v="1"/>
    <x v="1"/>
  </r>
  <r>
    <n v="37504101528808"/>
    <x v="1798"/>
    <s v="L'étrange créature du lac noir de Jack Arnold : aubades pour une zoologie des images / Jean-Michel Durafour"/>
    <s v="Pertuis (Vaucluse) : Rouge profond, 2017"/>
    <s v="Durafour, Jean-Michel 1973-.... 070"/>
    <n v="2017"/>
    <s v="TROI"/>
    <s v="CN"/>
    <n v="1"/>
    <x v="1"/>
  </r>
  <r>
    <n v="37504101528816"/>
    <x v="355"/>
    <s v="Toscan ! / Jean-Marc Le Scouarnec"/>
    <s v="Biarritz (Pyrénées-Atlantiques) : Séguier, 2017"/>
    <s v="Le Scouarnec, Jean-Marc 1961-.... 070"/>
    <n v="2017"/>
    <s v="TROI"/>
    <s v="CN"/>
    <n v="1"/>
    <x v="1"/>
  </r>
  <r>
    <n v="37504101528832"/>
    <x v="1799"/>
    <s v="Les émissions de variétés de Maritie et Gilbert Carpentier : un divertissement français de la seconde moitié du XXe"/>
    <s v="Bry-sur-Marne (Val-de-Marne) : INA, 2017"/>
    <s v="Jacquinot, Elizabeth 1992-.... 070"/>
    <n v="2017"/>
    <s v="TROI"/>
    <s v="CN"/>
    <n v="1"/>
    <x v="1"/>
  </r>
  <r>
    <n v="37504101528857"/>
    <x v="1163"/>
    <s v="Le cinéma d'Abdellatif Kechiche : prémisses et devenir / Emna Mrabet"/>
    <s v="Paris : Riveneuve : Archimbaud éditeur, 2016"/>
    <s v="Mrabet, Emna 070"/>
    <n v="2016"/>
    <s v="TROI"/>
    <s v="CN"/>
    <n v="1"/>
    <x v="1"/>
  </r>
  <r>
    <n v="37504101541629"/>
    <x v="116"/>
    <s v="Quoi est qui ? / Alfred Hitchcock ; édition Sidney Gottlieb ; traduit de l'anglais par Pierre Guglielmina"/>
    <s v="Paris : Marest éditeur, 2017"/>
    <s v="Hitchcock, Alfred 1899-1980 070"/>
    <n v="2017"/>
    <s v="TROI"/>
    <s v="CN"/>
    <n v="1"/>
    <x v="1"/>
  </r>
  <r>
    <n v="37504101541694"/>
    <x v="1800"/>
    <s v="Montgomery Clift, le premier acteur moderne / Christophe Damour"/>
    <s v="Strasbourg : ACCRA, Université de Strasbourg, 2016"/>
    <s v="Damour, Christophe"/>
    <n v="2016"/>
    <s v="TROI"/>
    <s v="CN"/>
    <n v="1"/>
    <x v="1"/>
  </r>
  <r>
    <n v="37504101541702"/>
    <x v="1801"/>
    <s v="Leonardo DiCaprio : un acteur américain / Jacques Demange"/>
    <s v="Strasbourg : ACCRA, Université de Strasbourg, 2016"/>
    <s v="Demange, Jacques"/>
    <n v="2016"/>
    <s v="TROI"/>
    <s v="CN"/>
    <n v="1"/>
    <x v="1"/>
  </r>
  <r>
    <n v="37504101550554"/>
    <x v="1802"/>
    <s v="Images, cinéma et Shoah / sous la direction de Renée Dray-Bensousan"/>
    <s v="Paris : L'Harmattan, 2017"/>
    <s v=""/>
    <n v="2017"/>
    <s v="TROI"/>
    <s v="CN"/>
    <n v="1"/>
    <x v="1"/>
  </r>
  <r>
    <n v="37504101556361"/>
    <x v="1803"/>
    <s v="Histoire du cinéma en Guinée depuis 1958 / Jeanne Cousin"/>
    <s v="Conakry : Harmattan Guinée, 2017"/>
    <s v="Cousin, Jeanne 1955-.... 070"/>
    <n v="2017"/>
    <s v="TROI"/>
    <s v="CN"/>
    <n v="1"/>
    <x v="1"/>
  </r>
  <r>
    <n v="37504101556379"/>
    <x v="1804"/>
    <s v="Le super-héros à l'écran : mutations, transformations, évolutions / sous la direction de Elie Yazbek"/>
    <s v="Paris : Orizons, 2017"/>
    <s v=""/>
    <n v="2017"/>
    <s v="TROI"/>
    <s v="CN"/>
    <n v="1"/>
    <x v="1"/>
  </r>
  <r>
    <n v="37504101556429"/>
    <x v="1805"/>
    <s v="Las Vegas mise en scènes / Yohann Chanoir"/>
    <s v="Paris : Espaces et signes, 2017"/>
    <s v="Chanoir, Yohann 1968-.... 070"/>
    <n v="2017"/>
    <s v="TROI"/>
    <s v="CN"/>
    <n v="1"/>
    <x v="1"/>
  </r>
  <r>
    <n v="37504101556437"/>
    <x v="311"/>
    <s v="Martin Scorsese en 10 scènes / Tim Grierson"/>
    <s v="[Paris] : Larousse, DL 2017"/>
    <s v="Grierson, Tim 070"/>
    <n v="2017"/>
    <s v="TROI"/>
    <s v="CN"/>
    <n v="1"/>
    <x v="1"/>
  </r>
  <r>
    <n v="37504101556445"/>
    <x v="436"/>
    <s v="Silence : entretiens avec Antonio Spadaro / Martin Scorsese"/>
    <s v="Paris : Balland Editions, 2017"/>
    <s v="Scorsese, Martin 1942-.... 460"/>
    <n v="2017"/>
    <s v="TROI"/>
    <s v="CN"/>
    <n v="1"/>
    <x v="1"/>
  </r>
  <r>
    <n v="37504101557393"/>
    <x v="1806"/>
    <s v="Gore et violence au cinéma / [sous la direction de Christophe Triollet]"/>
    <s v="La Madeleine (Nord) : Lett Motif, 2017"/>
    <s v=""/>
    <n v="2017"/>
    <s v="TROI"/>
    <s v="CN"/>
    <n v="1"/>
    <x v="1"/>
  </r>
  <r>
    <n v="37504101563136"/>
    <x v="1807"/>
    <s v="Hanan al-cinema : affections for the moving image / Laura U. Marks"/>
    <s v="Cambridge, Mass. : The MIT press, ©2015"/>
    <s v="Marks, Laura U. 1963-.... 070"/>
    <n v="2015"/>
    <s v="TROI"/>
    <s v="CN"/>
    <n v="1"/>
    <x v="1"/>
  </r>
  <r>
    <n v="37504101566287"/>
    <x v="497"/>
    <s v="Analyse d'une oeuvre : Les lumières de la ville, City lights, Charlie Chaplin, 1931 / Laurent Jullier, Jean-Marc Levera"/>
    <s v="Paris : Vrin, 2017"/>
    <s v="Jullier, Laurent 1960-.... 070"/>
    <n v="2017"/>
    <s v="TROI"/>
    <s v="CN"/>
    <n v="1"/>
    <x v="1"/>
  </r>
  <r>
    <n v="37504101566337"/>
    <x v="438"/>
    <s v="Les demoiselles de Rochefort : histoires de soeurs / Elsa et Natacha Wolinski"/>
    <s v="Paris : La Martinière, 2017"/>
    <s v="Wolinski, Elsa 1974?-.... 070"/>
    <n v="2017"/>
    <s v="TROI"/>
    <s v="CN"/>
    <n v="1"/>
    <x v="1"/>
  </r>
  <r>
    <n v="37504101566352"/>
    <x v="74"/>
    <s v="La Glass house de Sergueï Eisenstein : cinématisme et architecture de verre / Antonio Somaini"/>
    <s v="Paris : B2, 2017"/>
    <s v="Somaini, Antonio 1968-.... 070"/>
    <n v="2017"/>
    <s v="TROI"/>
    <s v="CN"/>
    <n v="1"/>
    <x v="1"/>
  </r>
  <r>
    <n v="37504101566378"/>
    <x v="1745"/>
    <s v="Les mauvais rêves de Wes Craven / Jacques Demange"/>
    <s v="Paris : Marest éditeur, 2017"/>
    <s v="Demange, Jacques 070"/>
    <n v="2017"/>
    <s v="TROI"/>
    <s v="CN"/>
    <n v="1"/>
    <x v="1"/>
  </r>
  <r>
    <n v="37504101566402"/>
    <x v="1741"/>
    <s v="Le temps de voir : recueil (cinéma) / Serge Toubiana"/>
    <s v="Paris : Seuil, 2017"/>
    <s v="Toubiana, Serge 1949-.... 070"/>
    <n v="2017"/>
    <s v="TROI"/>
    <s v="CN"/>
    <n v="1"/>
    <x v="1"/>
  </r>
  <r>
    <n v="37504101566410"/>
    <x v="1808"/>
    <s v="Vies héroïques : biopics masculins, biopics féminins / Raphaëlle Moine"/>
    <s v="Paris : Vrin, 2017"/>
    <s v="Moine, Raphaëlle 070"/>
    <n v="2017"/>
    <s v="TROI"/>
    <s v="CN"/>
    <n v="1"/>
    <x v="1"/>
  </r>
  <r>
    <n v="37504101566444"/>
    <x v="1378"/>
    <s v="Conversations avec Georges Lautner / José-Louis Bocquet"/>
    <s v="Paris : La Table ronde, 2017"/>
    <s v="Lautner, Georges 1926-2013 070"/>
    <n v="2017"/>
    <s v="TROI"/>
    <s v="CN"/>
    <n v="1"/>
    <x v="1"/>
  </r>
  <r>
    <n v="37504101566477"/>
    <x v="1809"/>
    <s v="Les Soprano : une Amérique désenchantée / Frédéric Foubert, Florent Loulendo"/>
    <s v="Paris : PUF, 2017"/>
    <s v="Foubert, Frédéric 1980-.... 070"/>
    <n v="2017"/>
    <s v="TROI"/>
    <s v="CN"/>
    <n v="1"/>
    <x v="1"/>
  </r>
  <r>
    <n v="37504101569406"/>
    <x v="50"/>
    <s v="1966, &quot;Masculin féminin&quot; [Texte imprimé] : 15 faits précis : Jean-Luc Godard / Michel Vianey"/>
    <s v="Bordeaux : 202 éditions, 2017"/>
    <s v="Vianey, Michel 1930-2008"/>
    <n v="2017"/>
    <s v="TROI"/>
    <s v="CN"/>
    <n v="1"/>
    <x v="1"/>
  </r>
  <r>
    <n v="37504101587838"/>
    <x v="1810"/>
    <s v="Comment j'ai fait 100 films sans jamais perdre un centime / Roger Corman ; avec Jim Jerome ; traduit de l'anglais (Etats"/>
    <s v="Nantes : Capricci éditions, 2018"/>
    <s v="Corman, Roger 1926-.... 070"/>
    <n v="2018"/>
    <s v="TROI"/>
    <s v="CN"/>
    <n v="1"/>
    <x v="1"/>
  </r>
  <r>
    <n v="37504101593687"/>
    <x v="1811"/>
    <s v="Mythes, films, bazar : formes transversales des cinémas indiens / Amandine d'Azevedo"/>
    <s v="Milan (Italie) : Editions Mimésis, 2018"/>
    <s v="Azevedo, Amandine d' 070"/>
    <n v="2018"/>
    <s v="TROI"/>
    <s v="CN"/>
    <n v="1"/>
    <x v="1"/>
  </r>
  <r>
    <n v="37504101596755"/>
    <x v="1428"/>
    <s v="Fin de tournage ? : Done with filming ? / Maurice Lemaître"/>
    <s v="Paris : Paris Expérimental, 2017"/>
    <s v="Lemaître, Maurice 1926-2018"/>
    <n v="2017"/>
    <s v="TROI"/>
    <s v="CN"/>
    <n v="1"/>
    <x v="1"/>
  </r>
  <r>
    <n v="37504101598983"/>
    <x v="1812"/>
    <s v="Emmanuel Mouret : entretiens d'un rêveur en cinéaste / Maryline Alligier"/>
    <s v="Pertuis (Vaucluse) : Rouge profond, 2017"/>
    <s v="Mouret, Emmanuel 1972-.... 460"/>
    <n v="2017"/>
    <s v="TROI"/>
    <s v="CN"/>
    <n v="1"/>
    <x v="1"/>
  </r>
  <r>
    <n v="37504101599007"/>
    <x v="442"/>
    <s v="La Porte du paradis [Heaven's gate, 1980] de Michael Cimino/ / Giampiero Frasca ; traduction de l'italien Maïté Legros"/>
    <s v="Saint-Denis-sur-Sarthon (Orne) : Gremese, 2017"/>
    <s v="Frasca, Giampiero 1970-.... 070"/>
    <n v="2017"/>
    <s v="TROI"/>
    <s v="CN"/>
    <n v="1"/>
    <x v="1"/>
  </r>
  <r>
    <n v="37504101600284"/>
    <x v="1813"/>
    <s v="Italia, 1945-1948 / photographies de Luigi Comencini ; Testi di Antonio Monda, Cristina Comencini, Giorgio Gosetti, Mari"/>
    <s v="Milano : Humboldt books, 2016"/>
    <s v="Comencini, Luigi 1916-2007"/>
    <n v="2016"/>
    <s v="TROI"/>
    <s v="CN"/>
    <n v="1"/>
    <x v="1"/>
  </r>
  <r>
    <n v="37504101600532"/>
    <x v="1814"/>
    <s v="La construction de l'Ouest américain (1865-1895) dans le cinéma hollywoodien / Lydia Martin, Jocelyn Dupont, Caroline"/>
    <s v="Paris : Ellipses, 2017"/>
    <s v=""/>
    <n v="2017"/>
    <s v="TROI"/>
    <s v="CN"/>
    <n v="1"/>
    <x v="1"/>
  </r>
  <r>
    <n v="37504101600565"/>
    <x v="50"/>
    <s v="Penser vers l'autre : Godard en entretien / Philippe de Vita"/>
    <s v="Paris : L'Harmattan, 2017"/>
    <s v="Vita, Philippe de 070"/>
    <n v="2017"/>
    <s v="TROI"/>
    <s v="CN"/>
    <n v="1"/>
    <x v="1"/>
  </r>
  <r>
    <n v="37504101608337"/>
    <x v="1815"/>
    <s v="Décoder les séries télévisées / sous la direction de Sarah Sepulchre ; préface d'Eric Maigret"/>
    <s v="Louvain-La-Neuve (Belgique) : De Boeck supérieur, 2017"/>
    <s v=""/>
    <n v="2017"/>
    <s v="TROI"/>
    <s v="CN"/>
    <n v="1"/>
    <x v="1"/>
  </r>
  <r>
    <n v="37504101608352"/>
    <x v="1429"/>
    <s v="Jeanne Moreau : le tourbillon d'une vie : 1928-2017 / Marianne Gray ; avec la collaboration de Yannick Dehée; ; traduit"/>
    <s v="Paris : Nouveau Monde éditions, 2017"/>
    <s v="Gray, Marianne 1947-.... 070"/>
    <n v="2017"/>
    <s v="TROI"/>
    <s v="CN"/>
    <n v="1"/>
    <x v="1"/>
  </r>
  <r>
    <n v="37504101608360"/>
    <x v="2"/>
    <s v="Dans la compagnie des oeuvres : entretien avec Alice Leroy et Gabriel Bortzmeyer / Raymond Bellour"/>
    <s v="Aix-en-Provence : Rouge profond, DL 2017"/>
    <s v="Bellour, Raymond 1939-.... 070"/>
    <n v="2017"/>
    <s v="TROI"/>
    <s v="CN"/>
    <n v="1"/>
    <x v="2"/>
  </r>
  <r>
    <n v="37504101610499"/>
    <x v="1816"/>
    <s v="Hollywood ne répond plus... / Olivier Rajchman ; [préface d'Alex Mankiewicz]"/>
    <s v="Paris : Baker Street, 2017"/>
    <s v="Rajchman, Olivier 1971-.... 070"/>
    <n v="2017"/>
    <s v="TROI"/>
    <s v="CN"/>
    <n v="1"/>
    <x v="1"/>
  </r>
  <r>
    <n v="37504101610556"/>
    <x v="1817"/>
    <s v="My Beautiful Laundrette / Hanif Kureishi ; introduction d'Hanif Kureishi ; traduit de l'anglais par Philippe R. Hupp"/>
    <s v="Paris : Christian Bourgois éditeur, 2017"/>
    <s v="Kureishi, Hanif 1954-...."/>
    <n v="2017"/>
    <s v="TROI"/>
    <s v="CN"/>
    <n v="1"/>
    <x v="1"/>
  </r>
  <r>
    <n v="37504101620399"/>
    <x v="1818"/>
    <s v="Goscinny et le cinéma : Astérix, Lucky Luke &amp; Cie : [exposition présentée à la Cinémathèque française du 4 octob"/>
    <s v="Paris : RMN-Grand Palais : Cinémathèque française, 2017"/>
    <s v=""/>
    <n v="2017"/>
    <s v="TROI"/>
    <s v="CN"/>
    <n v="1"/>
    <x v="1"/>
  </r>
  <r>
    <n v="37504101625489"/>
    <x v="1819"/>
    <s v="Les montages du sens : philosophie, cinéma et arts plastiques / Pierre Rodrigo"/>
    <s v="Belval : Circé, DL 2017"/>
    <s v="Rodrigo, Pierre 070"/>
    <n v="2017"/>
    <s v="TROI"/>
    <s v="CN"/>
    <n v="1"/>
    <x v="2"/>
  </r>
  <r>
    <n v="37504101635322"/>
    <x v="732"/>
    <s v="Le film et le champ de bataille : Samuel Fuller, The big red one / Didier Semin"/>
    <s v="Paris : Echoppe, 2017"/>
    <s v="Semin, Didier 1954-.... 070"/>
    <n v="2017"/>
    <s v="TROI"/>
    <s v="CN"/>
    <n v="1"/>
    <x v="1"/>
  </r>
  <r>
    <n v="37504101635389"/>
    <x v="1820"/>
    <s v="Lost in Bill Murray / de Robert Schnakenberg ; [traduit de l'anglais par Marie Renier]"/>
    <s v="Grenoble : Glénat, DL 2017"/>
    <s v="Schnakenberg, Robert 1969-.... 070"/>
    <n v="2017"/>
    <s v="TROI"/>
    <s v="CN"/>
    <n v="1"/>
    <x v="1"/>
  </r>
  <r>
    <n v="37504101635397"/>
    <x v="34"/>
    <s v="On ne vit qu'une fois : souvenirs d'hier et d'aujourd'hui / Roger Moore"/>
    <s v="Paris : Hors collection, 2017"/>
    <s v="Moore, Roger 1927-2017 070"/>
    <n v="2017"/>
    <s v="TROI"/>
    <s v="CN"/>
    <n v="1"/>
    <x v="1"/>
  </r>
  <r>
    <n v="37504101635447"/>
    <x v="451"/>
    <s v="Star Wars / Will Brooker ; traduction Diane Ranville"/>
    <s v="Talence (Gironde) : Akileos, 2017"/>
    <s v="Brooker, Will 1970-.... 070"/>
    <n v="2017"/>
    <s v="TROI"/>
    <s v="CN"/>
    <n v="1"/>
    <x v="1"/>
  </r>
  <r>
    <n v="37504101635488"/>
    <x v="448"/>
    <s v="Billy Wilder et la musique d'écran : filmer l'invisible / Julie Michot ; préface Christian Viviani"/>
    <s v="Reims (Marne) : EPURE, 2017"/>
    <s v="Michot, Julie 070"/>
    <n v="2017"/>
    <s v="TROI"/>
    <s v="CN"/>
    <n v="1"/>
    <x v="1"/>
  </r>
  <r>
    <n v="37504101670212"/>
    <x v="1821"/>
    <s v="Bertrand Blier, &quot;Buffet froid&quot; / Pierre Beylot"/>
    <s v="Neuilly : Atlande, DL 2017"/>
    <s v="Beylot, Pierre 1961-.... 070"/>
    <n v="2017"/>
    <s v="TROI"/>
    <s v="CN"/>
    <n v="1"/>
    <x v="1"/>
  </r>
  <r>
    <n v="37504101670246"/>
    <x v="1630"/>
    <s v="Le dictionnaire de ma vie / Patrice Leconte ; réalisé avec François Vey"/>
    <s v="Paris : Kero, DL 2017"/>
    <s v="Leconte, Patrice 1947-.... 070"/>
    <n v="2017"/>
    <s v="TROI"/>
    <s v="CN"/>
    <n v="1"/>
    <x v="1"/>
  </r>
  <r>
    <n v="37504101670253"/>
    <x v="1822"/>
    <s v="Politique des auteurs : lectures contemporaines = Auteur theory / sous la direction de Rémi Fontanel, David Pettersen,"/>
    <s v="Paris : Classiques Garnier, 2017"/>
    <s v=""/>
    <n v="2017"/>
    <s v="TROI"/>
    <s v="CN"/>
    <n v="1"/>
    <x v="2"/>
  </r>
  <r>
    <n v="37504101673935"/>
    <x v="1823"/>
    <s v="L'art des studios Aardman : créateurs de W&amp;allace et Gromit et de Shaun le mouton / introductions de David Sproxton et"/>
    <s v="Paris : La Martinière, 2018"/>
    <s v=""/>
    <n v="2018"/>
    <s v="TROI"/>
    <s v="CN"/>
    <n v="1"/>
    <x v="1"/>
  </r>
  <r>
    <n v="37504101676508"/>
    <x v="1824"/>
    <s v="New York stories : Woody Allen, Martin Scorsese, James Gray, Spike Lee... / [présenté par Sofilm ; sous la direction d"/>
    <s v="Nantes : Capricci éditions, 2017"/>
    <s v=""/>
    <n v="2017"/>
    <s v="TROI"/>
    <s v="CN"/>
    <n v="1"/>
    <x v="1"/>
  </r>
  <r>
    <n v="37504101676649"/>
    <x v="50"/>
    <s v="Contrebandes Godard : 1960-1968 / édition Pierre Pinchon ; [réalisé en association avec le MUCEM]"/>
    <s v="Montreuil (Seine-Saint-Denis) : Matière, 2018"/>
    <s v=""/>
    <n v="2018"/>
    <s v="TROI"/>
    <s v="CN"/>
    <n v="1"/>
    <x v="1"/>
  </r>
  <r>
    <n v="37504101677019"/>
    <x v="1602"/>
    <s v="Elizabeth Taylor : la belle imprudente / Christian Limouzy"/>
    <s v="Montpellier : Deuxième époque, 2018"/>
    <s v="Limouzy, Christian 070"/>
    <n v="2018"/>
    <s v="TROI"/>
    <s v="CN"/>
    <n v="1"/>
    <x v="1"/>
  </r>
  <r>
    <n v="37504101677050"/>
    <x v="1825"/>
    <s v="Les indomptables / Florence Colombani"/>
    <s v="Paris : Fayard, 2017"/>
    <s v="Colombani, Florence 070"/>
    <n v="2017"/>
    <s v="TROI"/>
    <s v="CN"/>
    <n v="1"/>
    <x v="1"/>
  </r>
  <r>
    <n v="37504101677084"/>
    <x v="1826"/>
    <s v="Sur quelques films vraiment sonores / Aimé Agnel"/>
    <s v="Montreuil (Seine-Saint-Denis) : Ed. de l'Oeil, 2018"/>
    <s v="Agnel, Aimé 1934-.... 070"/>
    <n v="2018"/>
    <s v="TROI"/>
    <s v="CN"/>
    <n v="1"/>
    <x v="2"/>
  </r>
  <r>
    <n v="37504101680724"/>
    <x v="1827"/>
    <s v="Ben Rivers : ways of worldmaking / ed. by Bettina Steinbrügge ; Texts by Renee Gladman, Melissa Gronlund, Ed Halter, An"/>
    <s v="Milano : Mousse publishing, 2016"/>
    <s v=""/>
    <n v="2016"/>
    <s v="TROI"/>
    <s v="CN"/>
    <n v="1"/>
    <x v="1"/>
  </r>
  <r>
    <n v="37504101687349"/>
    <x v="1828"/>
    <s v="Ainsi naquit Hollywood : avant l'âge d'or, les ambitions de la Triangle et des premiers studios / Marc Vernet"/>
    <s v="Malakoff (Hauts-de-Seine) : Armand Colin, 2018"/>
    <s v="Vernet, Marc 1947-.... 070"/>
    <n v="2018"/>
    <s v="TROI"/>
    <s v="CN"/>
    <n v="1"/>
    <x v="1"/>
  </r>
  <r>
    <n v="37504101687356"/>
    <x v="1829"/>
    <s v="Animer Starewitch / Jean Douchet, Hervé Aubron, Erwan Le Gal et al. ; sous la direction de François Martin"/>
    <s v="Paris : L'Harmattan, 2018"/>
    <s v=""/>
    <n v="2018"/>
    <s v="TROI"/>
    <s v="CN"/>
    <n v="1"/>
    <x v="1"/>
  </r>
  <r>
    <n v="37504101687414"/>
    <x v="1830"/>
    <s v="Regarder des films en Afriques / sous la direction de Patricia Caillé, Claude Forest"/>
    <s v="Villeneuve-d'Ascq (Nord) : Presses universitaires du Septentrion, 2017"/>
    <s v=""/>
    <n v="2017"/>
    <s v="TROI"/>
    <s v="CN"/>
    <n v="1"/>
    <x v="5"/>
  </r>
  <r>
    <n v="37504101688537"/>
    <x v="87"/>
    <s v="L'exorciste / Mark Kermode ; traduction Sandy Julien"/>
    <s v="Talence (Gironde) : Akileos, 2017"/>
    <s v="Kermode, Mark 070"/>
    <n v="2017"/>
    <s v="TROI"/>
    <s v="CN"/>
    <n v="1"/>
    <x v="1"/>
  </r>
  <r>
    <n v="37504101689980"/>
    <x v="1070"/>
    <s v="Tarantino unlimited / Richard Miller"/>
    <s v="Paris : Hémisphères éditions, 2018"/>
    <s v="Miller, Richard 1954-.... 070"/>
    <n v="2018"/>
    <s v="TROI"/>
    <s v="CN"/>
    <n v="1"/>
    <x v="1"/>
  </r>
  <r>
    <n v="37504101690764"/>
    <x v="1831"/>
    <s v="Le format bible des séries télévisées : pratique et enjeux esthétiques / Hélène Monnet-Cantagrel"/>
    <s v="Paris : L'Harmattan, 2018"/>
    <s v="Monnet-Cantagrel, Hélène 1970-.... 070"/>
    <n v="2018"/>
    <s v="TROI"/>
    <s v="CN"/>
    <n v="1"/>
    <x v="1"/>
  </r>
  <r>
    <n v="37504101691226"/>
    <x v="1832"/>
    <s v="Hollywar : Hollywood, arme de propagande massive / Pierre Conesa"/>
    <s v="Paris : R. Laffont, 2018"/>
    <s v="Conesa, Pierre 070"/>
    <n v="2018"/>
    <s v="TROI"/>
    <s v="CN"/>
    <n v="1"/>
    <x v="1"/>
  </r>
  <r>
    <n v="37504101692810"/>
    <x v="1833"/>
    <s v="Isabelle Huppert : vivre ne nous regarde pas / Murielle Joudet"/>
    <s v="Nantes : Capricci éditions, 2018"/>
    <s v="Joudet, Murielle 070"/>
    <n v="2018"/>
    <s v="TROI"/>
    <s v="CN"/>
    <n v="1"/>
    <x v="1"/>
  </r>
  <r>
    <n v="37504101692828"/>
    <x v="156"/>
    <s v="Movie journal / Jonas Mekas ; traduit de l'anglais (Etats-Unis) par Véronique Gourdon"/>
    <s v="Paris : Marest éditeur, 2018"/>
    <s v="Mekas, Jonas 1922-2019 070"/>
    <n v="2018"/>
    <s v="TROI"/>
    <s v="CN"/>
    <n v="1"/>
    <x v="1"/>
  </r>
  <r>
    <n v="37504101693958"/>
    <x v="22"/>
    <s v="Cinéma et cristaux : traité d'éconologie / Jean-Michel Durafour"/>
    <s v="Milan (Italie) : Editions Mimésis, 2018"/>
    <s v="Durafour, Jean-Michel 1973-.... 070"/>
    <n v="2018"/>
    <s v="TROI"/>
    <s v="CN"/>
    <n v="1"/>
    <x v="2"/>
  </r>
  <r>
    <n v="37504101693966"/>
    <x v="519"/>
    <s v="Le Paris de François Truffaut : à la ville comme à l'écran / Philippe Lombard"/>
    <s v="Paris : Parigramme, 2018"/>
    <s v="Lombard, Philippe 1972-.... 070"/>
    <n v="2018"/>
    <s v="TROI"/>
    <s v="CN"/>
    <n v="1"/>
    <x v="1"/>
  </r>
  <r>
    <n v="37504101693982"/>
    <x v="1834"/>
    <s v="Une histoire française de l'animation numérique / Pierre Hénon"/>
    <s v="Paris : EnsAD Editions, 2018"/>
    <s v="Hénon, Pierre M. 1947-.... 070"/>
    <n v="2018"/>
    <s v="TROI"/>
    <s v="CN"/>
    <n v="1"/>
    <x v="1"/>
  </r>
  <r>
    <n v="37504101701926"/>
    <x v="820"/>
    <s v="Le cinéma / Youssef Ishagpour"/>
    <s v="Lagrasse (Aude) : Verdier, 2015"/>
    <s v="Ishaghpour, Youssef 1940-2021"/>
    <n v="2015"/>
    <s v="TROI"/>
    <s v="CN"/>
    <n v="1"/>
    <x v="2"/>
  </r>
  <r>
    <n v="37504101703195"/>
    <x v="1835"/>
    <s v="Voyage dans le cinéma de Sergio Corbucci / Vincent Jourdan"/>
    <s v="La Madeleine (Nord) : Lett Motif, 2018"/>
    <s v="Jourdan, Vincent 070"/>
    <n v="2018"/>
    <s v="TROI"/>
    <s v="CN"/>
    <n v="1"/>
    <x v="4"/>
  </r>
  <r>
    <n v="37504101704334"/>
    <x v="15"/>
    <s v="Analyse d'une oeuvre : Mort à Venise, Luchino Visconti, 1971 / Eric Dufour et Laurent Jullier"/>
    <s v="Paris : Vrin, 2018"/>
    <s v="Dufour, Éric 1964-.... 070"/>
    <n v="2018"/>
    <s v="TROI"/>
    <s v="CN"/>
    <n v="1"/>
    <x v="1"/>
  </r>
  <r>
    <n v="37504101704417"/>
    <x v="443"/>
    <s v="Le cinéma ou Le dernier des arts / Luc Vancheri"/>
    <s v="Rennes : Presses universitaires de Rennes, 2018"/>
    <s v="Vancheri, Luc 070"/>
    <n v="2018"/>
    <s v="TROI"/>
    <s v="CN"/>
    <n v="1"/>
    <x v="2"/>
  </r>
  <r>
    <n v="37504101704433"/>
    <x v="1836"/>
    <s v="Marcello Pagliero : l'Italien de Saint-Germain-des-Prés / Jean A. Gili"/>
    <s v="Paris : Association française de recherche sur l'histoire du cinéma, 2018"/>
    <s v="Gili, Jean A. 1938-.... 070"/>
    <n v="2018"/>
    <s v="TROI"/>
    <s v="CN"/>
    <n v="1"/>
    <x v="1"/>
  </r>
  <r>
    <n v="37504101704656"/>
    <x v="1837"/>
    <s v="Exception taken : how France has defied Hollywood's new world order / Jonathan Buchsbaum"/>
    <s v="New York (N.Y.) : Columbia University Press, 2017"/>
    <s v="Buchsbaum, Jonathan 1946-...."/>
    <n v="2017"/>
    <s v="TROI"/>
    <s v="CN"/>
    <n v="1"/>
    <x v="0"/>
  </r>
  <r>
    <n v="37504101705091"/>
    <x v="1838"/>
    <s v="American independent cinema : an introduction / Yannis Tzioumakis"/>
    <s v="Edinburgh : Edinburgh University press, 2017"/>
    <s v="Tzioumakis, Yannis 1970-...."/>
    <n v="2017"/>
    <s v="TROI"/>
    <s v="CN"/>
    <n v="1"/>
    <x v="1"/>
  </r>
  <r>
    <n v="37504101705455"/>
    <x v="730"/>
    <s v="La véritable Romy Schneider / Emmanuel Bonini"/>
    <s v="Paris : Pygmalion, 2018"/>
    <s v="Bonini, Emmanuel 1965-.... 070"/>
    <n v="2018"/>
    <s v="TROI"/>
    <s v="CN"/>
    <n v="1"/>
    <x v="1"/>
  </r>
  <r>
    <n v="37504101709127"/>
    <x v="1839"/>
    <s v="Hollywood propaganda : cinéma hollywoodien et hégémonie américaine / Matthew Alford ; préfaces Michael Parenti, Mat"/>
    <s v="Paris : Editions Critiques, 2018"/>
    <s v="Alford, Matthew 070"/>
    <n v="2018"/>
    <s v="TROI"/>
    <s v="CN"/>
    <n v="1"/>
    <x v="1"/>
  </r>
  <r>
    <n v="37504101712246"/>
    <x v="1840"/>
    <s v="Comédies musicales : la joie de vivre du cinéma / sous la direction de N.T. Binh"/>
    <s v="Paris : La Martinière : Philharmonie de Paris, 2018"/>
    <s v=""/>
    <n v="2018"/>
    <s v="TROI"/>
    <s v="CN"/>
    <n v="1"/>
    <x v="1"/>
  </r>
  <r>
    <n v="37504101759676"/>
    <x v="1841"/>
    <s v="Goldorak : l'aventure continue / sous la direction de Sarah Hatchuel et Marie Pruvost-Delaspre ; avant-propos Guillaume"/>
    <s v="Tours : Presses universitaires François-Rabelais, 2018"/>
    <s v=""/>
    <n v="2018"/>
    <s v="TROI"/>
    <s v="CN"/>
    <n v="1"/>
    <x v="1"/>
  </r>
  <r>
    <n v="37504101759734"/>
    <x v="215"/>
    <s v="Le récit dans les séries de science-fiction : de &quot;Star Trek&quot; à &quot;X-files&quot; / Florent Favard ; préface de Ioanis Deroid"/>
    <s v="Malakoff : Armand Colin, DL 2018"/>
    <s v="Favard, Florent 1986-.... 070"/>
    <n v="2018"/>
    <s v="TROI"/>
    <s v="CN"/>
    <n v="1"/>
    <x v="1"/>
  </r>
  <r>
    <n v="37504101759759"/>
    <x v="1842"/>
    <s v="Series of dream : Bob Dylan et le cinéma / Simon Laperrière"/>
    <s v="Pertuis (Vaucluse) : Rouge profond, 2018"/>
    <s v="Laperrière, Simon 070"/>
    <n v="2018"/>
    <s v="TROI"/>
    <s v="CN"/>
    <n v="1"/>
    <x v="1"/>
  </r>
  <r>
    <n v="37504101762837"/>
    <x v="428"/>
    <s v="Cinéma et cordel : jeux de miroirs, intertextualités / Sylvie Debs ; préface Erika Thomas"/>
    <s v="Paris : L'Harmattan, 2018"/>
    <s v="Debs, Sylvie 1955-.... 070"/>
    <n v="2018"/>
    <s v="TROI"/>
    <s v="CN"/>
    <n v="1"/>
    <x v="1"/>
  </r>
  <r>
    <n v="37504101762845"/>
    <x v="1843"/>
    <s v="Dennis Hopper : photographs 1961-1967 / edited by Tony Shafrazi ; text by Dennis Hopper, Walter Hopps, Victor Bockris, J"/>
    <s v="Cologne (Allemagne) : Taschen, 2018"/>
    <s v=""/>
    <n v="2018"/>
    <s v="TROI"/>
    <s v="CN"/>
    <n v="1"/>
    <x v="1"/>
  </r>
  <r>
    <n v="37504101768339"/>
    <x v="384"/>
    <s v="L'Atalante : de Jean Vigo / Jean-Max Méjean"/>
    <s v="Saint-Denis-sur-Sarthon (Orne) : Gremese, 2017"/>
    <s v="Méjean, Jean-Max 1948-.... 070"/>
    <n v="2017"/>
    <s v="TROI"/>
    <s v="CN"/>
    <n v="1"/>
    <x v="1"/>
  </r>
  <r>
    <n v="37504101768347"/>
    <x v="191"/>
    <s v="Cinéthique / Hugo Clémot"/>
    <s v="Paris : Vrin, 2018"/>
    <s v="Clémot, Hugo 1977-.... 070"/>
    <n v="2018"/>
    <s v="TROI"/>
    <s v="CN"/>
    <n v="1"/>
    <x v="2"/>
  </r>
  <r>
    <n v="37504101785689"/>
    <x v="1797"/>
    <s v="Blade Runner / Scott Bukatman ; traduit de l'anglais par Diane Lecerf"/>
    <s v="Talence (Gironde) : Akileos, 2017"/>
    <s v="Bukatman, Scott 1957-.... 070"/>
    <n v="2017"/>
    <s v="TROI"/>
    <s v="CN"/>
    <n v="1"/>
    <x v="1"/>
  </r>
  <r>
    <n v="37504101788600"/>
    <x v="1844"/>
    <s v="Cinémas profanes : Straub-Huillet, Harun Farocki, Pedro Costa : une constellation / Thomas Voltzenlogel"/>
    <s v="Strasbourg : Presses universitaires de Strasbourg, 2018"/>
    <s v="Voltzenlogel, Thomas 1986-.... 070"/>
    <n v="2018"/>
    <s v="TROI"/>
    <s v="CN"/>
    <n v="1"/>
    <x v="2"/>
  </r>
  <r>
    <n v="37504101788675"/>
    <x v="1076"/>
    <s v="Le bruit éprouvant (au cinéma) / Edouard Arnoldy"/>
    <s v="Bruxelles : La Lettre volée, 2018"/>
    <s v="Arnoldy, Édouard 070"/>
    <n v="2018"/>
    <s v="TROI"/>
    <s v="CN"/>
    <n v="1"/>
    <x v="2"/>
  </r>
  <r>
    <n v="37504101788741"/>
    <x v="1845"/>
    <s v="Profondeurs de l'écoute et espaces du son : cinéma, radio, musique / Serge Cardinal"/>
    <s v="Strasbourg : Presses universitaires de Strasbourg, 2018"/>
    <s v="Cardinal, Serge 070"/>
    <n v="2018"/>
    <s v="TROI"/>
    <s v="CN"/>
    <n v="1"/>
    <x v="2"/>
  </r>
  <r>
    <n v="37504101788766"/>
    <x v="767"/>
    <s v="Va où il est impossible d'aller : mémoires / Costa-Gavras"/>
    <s v="Paris : Seuil, 2018"/>
    <s v="Costa-Gavras 1933-.... 070"/>
    <n v="2018"/>
    <s v="TROI"/>
    <s v="CN"/>
    <n v="1"/>
    <x v="1"/>
  </r>
  <r>
    <n v="37504101791695"/>
    <x v="1846"/>
    <s v="La French touch : cinéma / sous la direction d'Anne Bourgeois, Damien Paccellieri"/>
    <s v="Paris : Somogy : Centre national de la cinématographie : Ecrans Editions, 2018"/>
    <s v=""/>
    <n v="2018"/>
    <s v="TROI"/>
    <s v="CN"/>
    <n v="1"/>
    <x v="0"/>
  </r>
  <r>
    <n v="37504101791703"/>
    <x v="1847"/>
    <s v="Cinéma : tous les scénarios écrits pour le cinéma / Sacha Guitry ; édition Claude Gauteur"/>
    <s v="Paris : Omnibus, 2018"/>
    <s v="Guitry, Sacha 1885-1957 070"/>
    <n v="2018"/>
    <s v="TROI"/>
    <s v="CN"/>
    <n v="1"/>
    <x v="1"/>
  </r>
  <r>
    <n v="37504101791711"/>
    <x v="1848"/>
    <s v="Le cinéma des surréalistes / Alain Joubert ; images de Pierre-André Sauvageot ; préface de Michel Ciment"/>
    <s v="Paris : M. Nadeau, 2018 Toulouse : Cinémathèque de Toulouse, 2018"/>
    <s v="Joubert, Alain 1936-2021 070"/>
    <n v="2018"/>
    <s v="TROI"/>
    <s v="CN"/>
    <n v="1"/>
    <x v="1"/>
  </r>
  <r>
    <n v="37504101856308"/>
    <x v="743"/>
    <s v="Du néoréalisme à l'Italie des conflits / sous la direction de Jean A. Gili ; Oriana Fallaci, Lietta Tornabuoni, Massi"/>
    <s v="Toulouse : Editalie éditions, 2014"/>
    <s v=""/>
    <n v="2014"/>
    <s v="TROI"/>
    <s v="CN"/>
    <n v="1"/>
    <x v="4"/>
  </r>
  <r>
    <n v="37504101863510"/>
    <x v="342"/>
    <s v="Sergio Leone : quelque chose à voir avec la mort / Christopher Frayling ; traduit de l'anglais par Gérard Camy et Jean"/>
    <s v="Arles (Bouches-du-Rhône) : Actes Sud, 2018 Lyon : Institut Lumière, 2018"/>
    <s v="Frayling, Christopher 1946-.... 070"/>
    <n v="2018"/>
    <s v="TROI"/>
    <s v="CN"/>
    <n v="1"/>
    <x v="1"/>
  </r>
  <r>
    <n v="37504101869038"/>
    <x v="1849"/>
    <s v="Sex and the series / Iris Brey"/>
    <s v="Paris : Éditions de l'Olivier, DL 2018"/>
    <s v="Brey, Iris 070"/>
    <n v="2018"/>
    <s v="TROI"/>
    <s v="CN"/>
    <n v="1"/>
    <x v="1"/>
  </r>
  <r>
    <n v="37504101871091"/>
    <x v="1850"/>
    <s v="&quot;En construcción&quot; de José Luis Guerin : filmer Barcelone au tournant du siècle / Bénédicte Brémard"/>
    <s v="Dijon : Éditions universitaires de Dijon, 2019"/>
    <s v="Brémard, Bénédicte 1976-.... 070"/>
    <n v="2019"/>
    <s v="TROI"/>
    <s v="CN"/>
    <n v="1"/>
    <x v="1"/>
  </r>
  <r>
    <n v="37504101871109"/>
    <x v="1851"/>
    <s v="Exercices d'exorcisme : essai sur &quot;Hitler, un film d'Allemagne&quot; de Hans-Jürgen Syberberg / Fabrice Lauterjung"/>
    <s v="Paris : Galerie Jean Fournier Clermont-Ferrand : FRAC, Fonds régional d'art contemporain Auvergne, DL 2018"/>
    <s v="Lauterjung, Fabrice 1978-.... 070"/>
    <n v="2018"/>
    <s v="TROI"/>
    <s v="CN"/>
    <n v="1"/>
    <x v="1"/>
  </r>
  <r>
    <n v="37504101871836"/>
    <x v="1852"/>
    <s v="Énigmes, cinéma / Olivier Maillart"/>
    <s v="Paris : Marest éditeur, 2018"/>
    <s v="Maillart, Olivier 1979-.... 070"/>
    <n v="2018"/>
    <s v="TROI"/>
    <s v="CN"/>
    <n v="1"/>
    <x v="2"/>
  </r>
  <r>
    <n v="37504101871901"/>
    <x v="580"/>
    <s v="Les éléments structurants du théâtre nô chez Akira Kurosawa : l'exemple de Tsubaki Sanjûrô / Thomas Lorin"/>
    <s v="Paris : L'Harmattan, 2018"/>
    <s v="Lorin, Thomas 070"/>
    <n v="2018"/>
    <s v="TROI"/>
    <s v="CN"/>
    <n v="1"/>
    <x v="1"/>
  </r>
  <r>
    <n v="37504101871935"/>
    <x v="1853"/>
    <s v="Guédiguian / Christophe Kantcheff"/>
    <s v="Ivry-sur-Seine : les Éditions de l'Atelier, DL 2018"/>
    <s v="Kantcheff, Christophe 070"/>
    <n v="2018"/>
    <s v="TROI"/>
    <s v="CN"/>
    <n v="1"/>
    <x v="1"/>
  </r>
  <r>
    <n v="37504101872040"/>
    <x v="1048"/>
    <s v="Un abécédaire de la fantasmagorie : textes de 1985 à 2018 : tempo ritardando / Pascal Vimenet ; dessins originaux, Th"/>
    <s v="Paris : l'Harmattan, impr. 2018"/>
    <s v="Vimenet, Pascal 1951-.... 070"/>
    <n v="2018"/>
    <s v="TROI"/>
    <s v="CN"/>
    <n v="1"/>
    <x v="1"/>
  </r>
  <r>
    <n v="37504101875076"/>
    <x v="1854"/>
    <s v="1914-1918, Grande guerre ou contre-révolution ? : ce que disent les imaginaires / sous la direction de Pierre Arbus"/>
    <s v="[Paris] : Téraèdre, impr. 2019"/>
    <s v=""/>
    <n v="2019"/>
    <s v="TROI"/>
    <s v="CN"/>
    <n v="1"/>
    <x v="1"/>
  </r>
  <r>
    <n v="37504101875811"/>
    <x v="1855"/>
    <s v="L'attrait du piano / Philippe Roger"/>
    <s v="Crisnée (Belgique) : Yellow now, impr. 2019"/>
    <s v="Roger, Philippe 1957-.... cinéaste 070"/>
    <n v="2019"/>
    <s v="TROI"/>
    <s v="CN"/>
    <n v="1"/>
    <x v="1"/>
  </r>
  <r>
    <n v="37504101875878"/>
    <x v="651"/>
    <s v="L'impuissance du cinéma : une étude des films d'Ozu / Suzanne Beth"/>
    <s v="Strasbourg : Presses universitaires de Strasbourg, DL 2018"/>
    <s v="Beth, Suzanne 070"/>
    <n v="2018"/>
    <s v="TROI"/>
    <s v="CN"/>
    <n v="1"/>
    <x v="1"/>
  </r>
  <r>
    <n v="37504101876223"/>
    <x v="1856"/>
    <s v="Hommage au studio Dreamworks : de la lune aux étoiles"/>
    <s v="Paris : Ynnis : AnimeLand, DL 2019"/>
    <s v=""/>
    <n v="2019"/>
    <s v="TROI"/>
    <s v="CN"/>
    <n v="1"/>
    <x v="1"/>
  </r>
  <r>
    <n v="37504101880878"/>
    <x v="1857"/>
    <s v="Pin-up au temps du pré-Code (1930-1934) / Mélanie Boissonneau ; [publié par] Université Sorbonne nouvelle Paris 3"/>
    <s v="La Madeleine (Nord) : Lett Motif, 2019"/>
    <s v="Boissonneau, Mélanie 1982-.... 070"/>
    <n v="2019"/>
    <s v="TROI"/>
    <s v="CN"/>
    <n v="1"/>
    <x v="1"/>
  </r>
  <r>
    <n v="37504101880977"/>
    <x v="1858"/>
    <s v="L'image du corps féminin dans &quot;Les silences du palais&quot; : corps opprimé ou rebelle / Laakri Cherifi"/>
    <s v="Paris : l'Harmattan, impr. 2019"/>
    <s v="Cherifi, Laakri 1974-.... 070"/>
    <n v="2019"/>
    <s v="TROI"/>
    <s v="CN"/>
    <n v="1"/>
    <x v="1"/>
  </r>
  <r>
    <n v="37504101900346"/>
    <x v="1859"/>
    <s v="Flammes sur l'Indochine : les classiques du cinéma de la guerre du Viêt Nam / Francis Albert Louis Moury"/>
    <s v="Nice : Les éditions Ovadia, 2019"/>
    <s v="Moury, Francis Albert Louis 070"/>
    <n v="2019"/>
    <s v="TROI"/>
    <s v="CN"/>
    <n v="1"/>
    <x v="1"/>
  </r>
  <r>
    <n v="37504101909461"/>
    <x v="1860"/>
    <s v="Gérard Oury : mon père, l'as des as / par Danièle Thompson ; avec Jean-Pierre Lavoignat"/>
    <s v="Paris : La Martinière, 2019"/>
    <s v="Thompson, Danièle 1942-.... 070"/>
    <n v="2019"/>
    <s v="TROI"/>
    <s v="CN"/>
    <n v="1"/>
    <x v="1"/>
  </r>
  <r>
    <n v="37504101909479"/>
    <x v="810"/>
    <s v="Jean Grémillon et les quatre éléments / Yann Calvet, Philippe Roger, dir."/>
    <s v="Villeneuve-d'Ascq : Presses universitaires du Septentrion Cerisy-la-Salle : Centre culturel international de Cerisy-la-S"/>
    <s v=""/>
    <n v="2019"/>
    <s v="TROI"/>
    <s v="CN"/>
    <n v="1"/>
    <x v="1"/>
  </r>
  <r>
    <n v="37504101916433"/>
    <x v="1861"/>
    <s v="Éloge de l'attraction : capter, capturer, captiver / Patrick Brun"/>
    <s v="Paris : l'Harmattan, impr. 2019"/>
    <s v="Brun, Patrick 1963-.... 070"/>
    <n v="2019"/>
    <s v="TROI"/>
    <s v="CN"/>
    <n v="1"/>
    <x v="2"/>
  </r>
  <r>
    <n v="37504101916441"/>
    <x v="1862"/>
    <s v="En compétition : une décennie de festivals internationaux de cinéma / Gregoire Bideau et Steven Tallec ; sous la dire"/>
    <s v="Paris : Presses des Mines, 2019"/>
    <s v="Bideau, Grégoire 070"/>
    <n v="2019"/>
    <s v="TROI"/>
    <s v="CN"/>
    <n v="1"/>
    <x v="2"/>
  </r>
  <r>
    <n v="37504101916490"/>
    <x v="1863"/>
    <s v="Nice, cinémapolis : exposition, Nice, Musée Masséna, du 10 mai au 30 septembre 2019 / sous la direction de Jean-Jacqu"/>
    <s v="Paris : In Fine éditions d'art, 2019"/>
    <s v=""/>
    <n v="2019"/>
    <s v="TROI"/>
    <s v="CN"/>
    <n v="1"/>
    <x v="1"/>
  </r>
  <r>
    <n v="37504101919981"/>
    <x v="1864"/>
    <s v="Le cinéma québécois au féminin / Céline Gobert, Jean-Marie Lanlo"/>
    <s v="Québec : L'Instant Même, 2017"/>
    <s v="Gobert, Céline 460"/>
    <n v="2017"/>
    <s v="TROI"/>
    <s v="CN"/>
    <n v="1"/>
    <x v="1"/>
  </r>
  <r>
    <n v="37504101921052"/>
    <x v="1865"/>
    <s v="Ten Arab filmmakers : political dissent and social critique / edited by Josef Gugler"/>
    <s v="Bloomington, Ind. : Indiana university press, ©2015"/>
    <s v=""/>
    <n v="2015"/>
    <s v="TROI"/>
    <s v="CN"/>
    <n v="1"/>
    <x v="1"/>
  </r>
  <r>
    <n v="37504101927190"/>
    <x v="1866"/>
    <s v="Le guide des séries de science-fiction : de 1959 à nos jours / Romain Dasnoy, Vivien Lejeune, Sébastien Mirc ; préfa"/>
    <s v="Paris : Ynnis éditions, 2018"/>
    <s v="Dasnoy, Romain 070"/>
    <n v="2018"/>
    <s v="TROI"/>
    <s v="CN"/>
    <n v="1"/>
    <x v="1"/>
  </r>
  <r>
    <n v="37504101927216"/>
    <x v="384"/>
    <s v="Jean Vigo libertaire : A propos de Nice / Thierry Guilabert ; préface d'Isabelle Marinone"/>
    <s v="Saint-Georges-d'Oléron (Charente-Maritime) : Ed. libertaires, 2018"/>
    <s v="Guilabert, Thierry 1965-.... 070"/>
    <n v="2018"/>
    <s v="TROI"/>
    <s v="CN"/>
    <n v="1"/>
    <x v="1"/>
  </r>
  <r>
    <n v="37504101927265"/>
    <x v="1867"/>
    <s v="Philosopher à travers le cinéma québécois : Xavier Dolan, Denis Côté, Stéphane Lafleur et autres cinéastes / Pie"/>
    <s v="Paris : Hermann, 2018"/>
    <s v="Fradet, Pierre-Alexandre 070"/>
    <n v="2018"/>
    <s v="TROI"/>
    <s v="CN"/>
    <n v="1"/>
    <x v="1"/>
  </r>
  <r>
    <n v="37504101940466"/>
    <x v="1868"/>
    <s v="Réaliser un long métrage : le travail avec l'équipe artistique et technique / Mark Travis ; traduction par Brigitte G"/>
    <s v="Paris : Dixit, 2019"/>
    <s v="Travis, Mark 1943-.... 070"/>
    <n v="2019"/>
    <s v="TROI"/>
    <s v="CN"/>
    <n v="1"/>
    <x v="1"/>
  </r>
  <r>
    <n v="37504101942272"/>
    <x v="1869"/>
    <s v="Film and the natural environment : elements and atmospheres / Adam O'Brien"/>
    <s v="New York : Wallflower press, 2018"/>
    <s v="O'Brien, Adam 1982-...."/>
    <n v="2018"/>
    <s v="TROI"/>
    <s v="CN"/>
    <n v="1"/>
    <x v="1"/>
  </r>
  <r>
    <n v="37504101944088"/>
    <x v="789"/>
    <s v="Matrix / Joshua Clover"/>
    <s v="Talence (Gironde) : Akileos, 2019"/>
    <s v="Clover, Joshua 1962-.... 070"/>
    <n v="2019"/>
    <s v="TROI"/>
    <s v="CN"/>
    <n v="1"/>
    <x v="1"/>
  </r>
  <r>
    <n v="37504101946869"/>
    <x v="1870"/>
    <s v="Après la nuit animale / Jonathan Palumbo ; préface de Nicole Brenez. Essai suivi de La légende de saint Julien l'Hosp"/>
    <s v="Paris : Marest éditeur, 2018"/>
    <s v="Palumbo, Jonathan 070"/>
    <n v="2018"/>
    <s v="TROI"/>
    <s v="CN"/>
    <n v="1"/>
    <x v="1"/>
  </r>
  <r>
    <n v="37504101958518"/>
    <x v="519"/>
    <s v="Tout Truffaut : 23 films pour comprendre l'homme et son cinéma / Anne Gillain ; préface de Michel Marie"/>
    <s v="Malakoff (Hauts-de-Seine) : Armand Colin, 2019"/>
    <s v="Gillain, Anne 070"/>
    <n v="2019"/>
    <s v="TROI"/>
    <s v="CN"/>
    <n v="1"/>
    <x v="1"/>
  </r>
  <r>
    <n v="37504101975520"/>
    <x v="1871"/>
    <s v="Gravité : sur Billy Wilder / Emmanuel Burdeau"/>
    <s v="Montréal : Lux, 2019"/>
    <s v="Burdeau, Emmanuel 1974-...."/>
    <n v="2019"/>
    <s v="TROI"/>
    <s v="CN"/>
    <n v="1"/>
    <x v="1"/>
  </r>
  <r>
    <n v="37504101976338"/>
    <x v="1872"/>
    <s v="Les 100 films cultes de vampires / Alain Pozzuoli ; préface de Jacques Finn"/>
    <s v="Dinan (Côtes-d'Armor) : Terre de brume, 2019"/>
    <s v="Pozzuoli, Alain 070"/>
    <n v="2019"/>
    <s v="TROI"/>
    <s v="CN"/>
    <n v="1"/>
    <x v="1"/>
  </r>
  <r>
    <n v="37504101977187"/>
    <x v="1873"/>
    <s v="Code du cinéma et de l'image animée : règlement général des aides financières du Centre national du cinéma et de"/>
    <s v="Paris : Les éditions des Journaux officiels, 2019"/>
    <s v=""/>
    <n v="2019"/>
    <s v="TROI"/>
    <s v="CN"/>
    <n v="1"/>
    <x v="1"/>
  </r>
  <r>
    <n v="37504101977203"/>
    <x v="1874"/>
    <s v="Ecrits complets. 1 1917-1923 / Jean Epstein ; sous la direction de Nicole Brenez, Joël Daire, Cyril Neyrat ; préface d"/>
    <s v="Montreuil (Seine-Saint-Denis) : Ed. de l'Oeil, 2019"/>
    <s v="Epstein, Jean 1897-1953 070"/>
    <n v="2019"/>
    <s v="TROI"/>
    <s v="CN"/>
    <n v="1"/>
    <x v="1"/>
  </r>
  <r>
    <n v="37504101979142"/>
    <x v="1875"/>
    <s v="Pratiques et usages du film en Afriques francophones : Maroc, Tchad, Togo, Tunisie / sous la direction de Patricia Caill"/>
    <s v="Villeneuve-d'Ascq (Nord) : Presses universitaires du Septentrion, 2019"/>
    <s v=""/>
    <n v="2019"/>
    <s v="TROI"/>
    <s v="CN"/>
    <n v="1"/>
    <x v="5"/>
  </r>
  <r>
    <n v="37504101981650"/>
    <x v="1876"/>
    <s v="What is Japanese cinema? : a history / Yomota,Inuhiko"/>
    <s v=": : Columbia University press, 2019"/>
    <s v="Yomota, Inuhiko 1953-...."/>
    <n v="2019"/>
    <s v="TROI"/>
    <s v="CN"/>
    <n v="1"/>
    <x v="1"/>
  </r>
  <r>
    <n v="37504101981676"/>
    <x v="1877"/>
    <s v="Independent female filmmakers : A Chronicle through Interviews, Profiles, and Manifestos / edited by Michele Meeks"/>
    <s v=": : Routledge, 2019"/>
    <s v="Meeks, Michele"/>
    <n v="2019"/>
    <s v="TROI"/>
    <s v="CN"/>
    <n v="1"/>
    <x v="1"/>
  </r>
  <r>
    <n v="37504101983409"/>
    <x v="485"/>
    <s v="Hayao Miyazaki, nuances d'une oeuvre / sous la direction de Victor Lopez, accompagné par Vivian Amalric ; préface par"/>
    <s v="Lyon : Les Moutons électriques, 2018"/>
    <s v=""/>
    <n v="2018"/>
    <s v="TROI"/>
    <s v="CN"/>
    <n v="1"/>
    <x v="1"/>
  </r>
  <r>
    <n v="37504101983425"/>
    <x v="1878"/>
    <s v="Les bronzés, la véritable histoire / Alexandre Raveleau"/>
    <s v="Paris : Hors collection, 2019"/>
    <s v="Raveleau, Alexandre 1982-.... 070"/>
    <n v="2019"/>
    <s v="TROI"/>
    <s v="CN"/>
    <n v="1"/>
    <x v="1"/>
  </r>
  <r>
    <n v="37504101983458"/>
    <x v="1833"/>
    <s v="Isabelle Huppert / par Carole Bellaïche ; avec un texte d'Alain Bergala"/>
    <s v="Paris : La Martinière, 2019"/>
    <s v="Bellaïche, Carole 1964-.... 070"/>
    <n v="2019"/>
    <s v="TROI"/>
    <s v="CN"/>
    <n v="1"/>
    <x v="1"/>
  </r>
  <r>
    <n v="37504101990396"/>
    <x v="1879"/>
    <s v="Revue CIRCAV. . 28 L'art des génériques : télévision / coordonné par Réjane Hamus-Vallée, Alexandre Vuillaume-Tyl"/>
    <s v="Paris : L'Harmattan, 2019"/>
    <s v=""/>
    <n v="2019"/>
    <s v="TROI"/>
    <s v="CN"/>
    <n v="1"/>
    <x v="1"/>
  </r>
  <r>
    <n v="37504101990479"/>
    <x v="1880"/>
    <s v="Génération vidéoclub ! : back to the 90's : 100 films culte / Michel &amp; Michel ; et la team Allocin"/>
    <s v="Issy-les-Moulineaux (Hauts-de-Seine) : Lec édition, 2019"/>
    <s v="Michel &amp; Michel 070"/>
    <n v="2019"/>
    <s v="TROI"/>
    <s v="CN"/>
    <n v="1"/>
    <x v="3"/>
  </r>
  <r>
    <n v="37504101990503"/>
    <x v="1881"/>
    <s v="Histoires d'Emmanuelle / Marc Godin"/>
    <s v="Paris : Huginn &amp; Muninn, 2019"/>
    <s v="Godin, Marc 19..-.... auteur de logiciels éducatifs 070"/>
    <n v="2019"/>
    <s v="TROI"/>
    <s v="CN"/>
    <n v="1"/>
    <x v="1"/>
  </r>
  <r>
    <n v="37504101990529"/>
    <x v="1882"/>
    <s v="Pour une cinémathèque égyptienne : préalables théoriques, méthodologie, faisabilité / Marwa El Sahn"/>
    <s v="Paris : l'Harmattan, impr. 2019"/>
    <s v="Sahn, Marwa el 1975-.... 070"/>
    <n v="2019"/>
    <s v="TROI"/>
    <s v="CN"/>
    <n v="1"/>
    <x v="1"/>
  </r>
  <r>
    <n v="37504102005020"/>
    <x v="1429"/>
    <s v="Jeanne Moreau : l'impertinente / Jocelyne Sauvard"/>
    <s v="Paris : Archipel, 2019"/>
    <s v="Sauvard, Jocelyne 1947-.... 070"/>
    <n v="2019"/>
    <s v="TROI"/>
    <s v="CN"/>
    <n v="1"/>
    <x v="1"/>
  </r>
  <r>
    <n v="37504102005970"/>
    <x v="256"/>
    <s v="Katharine Hepburn : paradoxes de la comédienne / Marguerite Chabrol ; préface de Jean-Loup Bourget"/>
    <s v="Rennes : Presses universitaires de Rennes, 2019"/>
    <s v="Chabrol, Marguerite 1976-.... 070"/>
    <n v="2019"/>
    <s v="TROI"/>
    <s v="CN"/>
    <n v="1"/>
    <x v="1"/>
  </r>
  <r>
    <n v="37504102014006"/>
    <x v="50"/>
    <s v="Le cinématographe selon Godard : introduction aux Histoire(s) du cinéma ou réflexion sur le temps des arts / Frédér"/>
    <s v="Paris : L'Harmattan, 2019"/>
    <s v="Hardouin, Frédéric 1976-.... 070"/>
    <n v="2019"/>
    <s v="TROI"/>
    <s v="CN"/>
    <n v="1"/>
    <x v="1"/>
  </r>
  <r>
    <n v="37504102031570"/>
    <x v="50"/>
    <s v="Godard : biographie / Antoine de Baecque"/>
    <s v="Paris : Bernard Grasset, DL 2023"/>
    <s v="Baecque, Antoine de 1962-.... 070"/>
    <n v="2023"/>
    <s v="TROI"/>
    <s v="CN"/>
    <n v="1"/>
    <x v="1"/>
  </r>
  <r>
    <n v="37504102031653"/>
    <x v="1883"/>
    <s v="Totò, des origines à l'original : la figure d'Antonio de Curtis dit « Totò » dans le cadre de la dramaturgie comiqu"/>
    <s v="[Sesto S. Giovanni] : Éditions Mimésis, DL 2023"/>
    <s v="Hachet, Elodie 070"/>
    <n v="2023"/>
    <s v="TROI"/>
    <s v="CN"/>
    <n v="1"/>
    <x v="1"/>
  </r>
  <r>
    <n v="37504102045026"/>
    <x v="1884"/>
    <s v="Le cinéma québécois par ceux qui le font / Martin Gignac, Jean-Marie Lanlo"/>
    <s v="Québec : L'Instant Même, 2016"/>
    <s v="Gignac, Martin 460"/>
    <n v="2016"/>
    <s v="TROI"/>
    <s v="CN"/>
    <n v="1"/>
    <x v="1"/>
  </r>
  <r>
    <n v="37504102045042"/>
    <x v="1885"/>
    <s v="Philosophie et cinéma / Jean-Pierre Zarader"/>
    <s v="Paris : Ellipses, 2019"/>
    <s v="Zarader, Jean-Pierre 1945-.... 070"/>
    <n v="2019"/>
    <s v="TROI"/>
    <s v="CN"/>
    <n v="1"/>
    <x v="1"/>
  </r>
  <r>
    <n v="37504102045091"/>
    <x v="1390"/>
    <s v="Une contre-mondialisation audiovisuelle ou Comment la France exporte la diversité culturelle / Romain Lecler"/>
    <s v="Paris : Presses de l'Université Paris-Sorbonne, 2019"/>
    <s v="Lecler, Romain 070"/>
    <n v="2019"/>
    <s v="TROI"/>
    <s v="CN"/>
    <n v="1"/>
    <x v="2"/>
  </r>
  <r>
    <n v="37504102066535"/>
    <x v="1886"/>
    <s v="L'attrait des fantômes / Clélia et Eric Zernik"/>
    <s v="Crisnée (Belgique) : Yellow now, 2019"/>
    <s v="Zernik, Clélia 070"/>
    <n v="2019"/>
    <s v="TROI"/>
    <s v="CN"/>
    <n v="1"/>
    <x v="1"/>
  </r>
  <r>
    <n v="37504102066543"/>
    <x v="1887"/>
    <s v="Boorman : un visionnaire en son temps / Michel Ciment"/>
    <s v="Paris : Marest éditeur, 2019"/>
    <s v="Ciment, Michel 1938-2023 070"/>
    <n v="2019"/>
    <s v="TROI"/>
    <s v="CN"/>
    <n v="1"/>
    <x v="1"/>
  </r>
  <r>
    <n v="37504102066600"/>
    <x v="1888"/>
    <s v="Lilly et Lana Wachowski, la grande émancipation / Erwan Desbois"/>
    <s v="Levallois-Perret (Hauts-de-Seine) : Playlist society, 2019"/>
    <s v="Desbois, Erwan 070"/>
    <n v="2019"/>
    <s v="TROI"/>
    <s v="CN"/>
    <n v="1"/>
    <x v="1"/>
  </r>
  <r>
    <n v="37504102066659"/>
    <x v="1889"/>
    <s v="Les stratégies de la peur dans le cinéma d'horreur / Etienne Jeannot"/>
    <s v="Paris : L'Harmattan, 2019"/>
    <s v="Jeannot, Étienne 070"/>
    <n v="2019"/>
    <s v="TROI"/>
    <s v="CN"/>
    <n v="1"/>
    <x v="1"/>
  </r>
  <r>
    <n v="37504102066667"/>
    <x v="1890"/>
    <s v="Tués par la mort : le dictionnaire des morts incongrues au cinéma / Lelo Jimmy Batista ; illustrations de Freak city"/>
    <s v="Vanves (Hauts-de-Seine) : Hachette Pratique, 2019"/>
    <s v="Batista, Lelo Jimmy 1977?-.... 070"/>
    <n v="2019"/>
    <s v="TROI"/>
    <s v="CN"/>
    <n v="1"/>
    <x v="1"/>
  </r>
  <r>
    <n v="37504102067665"/>
    <x v="1797"/>
    <s v="Dans les coulisses de Alien / J.W. Rinzler"/>
    <s v="Paris : Huginn &amp; Muninn, 2019"/>
    <s v="Rinzler, J. W. 1962-2021 070"/>
    <n v="2019"/>
    <s v="TROI"/>
    <s v="CN"/>
    <n v="1"/>
    <x v="1"/>
  </r>
  <r>
    <n v="37504102067673"/>
    <x v="1891"/>
    <s v="Les femmes de Game of thrones / Gisèle Foucher ; illustré par Célia Beauduc"/>
    <s v="Paris : Ynnis éditions, 2019"/>
    <s v="Foucher, Gisèle 070"/>
    <n v="2019"/>
    <s v="TROI"/>
    <s v="CN"/>
    <n v="1"/>
    <x v="1"/>
  </r>
  <r>
    <n v="37504102067749"/>
    <x v="1892"/>
    <s v="Sophie Marceau : en toute liberté / Frédéric Quinonero"/>
    <s v="Paris : Mareuil, 2019"/>
    <s v="Quinonero, Frédéric 1963-.... 070"/>
    <n v="2019"/>
    <s v="TROI"/>
    <s v="CN"/>
    <n v="1"/>
    <x v="1"/>
  </r>
  <r>
    <n v="37504102067756"/>
    <x v="451"/>
    <s v="&quot;Star wars&quot;, le retour de la philo Texte imprimé / Gilles Vervisch"/>
    <s v="[Paris] : le Passeur éditeur, DL 2019"/>
    <s v="Vervisch, Gilles 1974-.... 070"/>
    <n v="2019"/>
    <s v="TROI"/>
    <s v="CN"/>
    <n v="1"/>
    <x v="1"/>
  </r>
  <r>
    <n v="37504102069414"/>
    <x v="1893"/>
    <s v="Ridley Scott : philosophie du monstrueux / Jean-Clet Martin"/>
    <s v="Bruxelles : les Impressions nouvelles, 2019"/>
    <s v="Martin, Jean-Clet 1958-.... 070"/>
    <n v="2019"/>
    <s v="TROI"/>
    <s v="CN"/>
    <n v="1"/>
    <x v="1"/>
  </r>
  <r>
    <n v="37504102127659"/>
    <x v="1894"/>
    <s v="Dix films d'Afrique / sous la direction de François Fronty"/>
    <s v="Paris : L'Harmattan, 2019"/>
    <s v=""/>
    <n v="2019"/>
    <s v="TROI"/>
    <s v="CN"/>
    <n v="1"/>
    <x v="5"/>
  </r>
  <r>
    <n v="37504102127667"/>
    <x v="296"/>
    <s v="Le dernier rêve de Stanley Kubrick : enquête sur Eyes wide shut"/>
    <s v="Nantes : Capricci, 2019"/>
    <s v="Cadieux, Axel"/>
    <m/>
    <s v="TROI"/>
    <s v="CN"/>
    <n v="1"/>
    <x v="1"/>
  </r>
  <r>
    <n v="37504102135405"/>
    <x v="480"/>
    <s v="Alain Delon : une carrière, un mythe / Baptiste Vignol"/>
    <s v="Paris : GM éditions, 2019"/>
    <s v="Vignol, Baptiste 1971-.... 070"/>
    <n v="2019"/>
    <s v="TROI"/>
    <s v="CN"/>
    <n v="1"/>
    <x v="1"/>
  </r>
  <r>
    <n v="37504102142484"/>
    <x v="1895"/>
    <s v="Traces. 23 Simenon à l'écran / édition de Bernard Alavoine"/>
    <s v="Liège (Belgique) : Presses universitaires de Liège, 2019"/>
    <s v=""/>
    <n v="2019"/>
    <s v="TROI"/>
    <s v="CN"/>
    <n v="1"/>
    <x v="1"/>
  </r>
  <r>
    <n v="37504102159249"/>
    <x v="1896"/>
    <s v="L'analyse de films selon Jean-Louis Leutrat : un tube à mille fleurs / Fabienne Costa"/>
    <s v="Nanterre : Presses universitaires de Paris Nanterre, 2019"/>
    <s v="Costa, Fabienne 1969-.... 070"/>
    <n v="2019"/>
    <s v="TROI"/>
    <s v="CN"/>
    <n v="1"/>
    <x v="2"/>
  </r>
  <r>
    <n v="37504102159280"/>
    <x v="1897"/>
    <s v="Cinémas autochtones : des représentations en mouvements / sous la direction de Sophie Gergaud et Thora Martina Herrman"/>
    <s v="Paris : L'Harmattan, 2019"/>
    <s v=""/>
    <n v="2019"/>
    <s v="TROI"/>
    <s v="CN"/>
    <n v="1"/>
    <x v="1"/>
  </r>
  <r>
    <n v="37504102159348"/>
    <x v="1898"/>
    <s v="Game of thrones : une fin sombre et pleine de terreur / Marianne Chaillan"/>
    <s v="Sainte-Marguerite-sur-Mer (Seine-Maritime) : Ed. des Equateurs, 2019"/>
    <s v="Chaillan, Marianne 070"/>
    <n v="2019"/>
    <s v="TROI"/>
    <s v="CN"/>
    <n v="1"/>
    <x v="1"/>
  </r>
  <r>
    <n v="37504102160205"/>
    <x v="1899"/>
    <s v="Johnny Hallyday : ses plus belles images de films / Jean-Jacques Jelot-Blanc"/>
    <s v="Paris : AKFG communication éditions : Collection Christophel Serge Darmon, 2019"/>
    <s v="Jelot-Blanc, Jean-Jacques 1948-.... 070"/>
    <n v="2019"/>
    <s v="TROI"/>
    <s v="CN"/>
    <n v="1"/>
    <x v="1"/>
  </r>
  <r>
    <n v="37504102183413"/>
    <x v="1145"/>
    <s v="Contes des mille et un Rohmer / Françoise Etchegaray"/>
    <s v="Paris : Exils, 2020"/>
    <s v="Etchegaray, Françoise 1951-.... 070"/>
    <n v="2020"/>
    <s v="TROI"/>
    <s v="CN"/>
    <n v="1"/>
    <x v="1"/>
  </r>
  <r>
    <n v="37504102183421"/>
    <x v="1900"/>
    <s v="Des peuples et des films : cinématographie(s), philosophie, politique / Alain Brossat ; préface de Jean-Gabriel Pério"/>
    <s v="Pertuis (Vaucluse) : Rouge profond, 2020"/>
    <s v="Brossat, Alain 1946-.... 070"/>
    <n v="2020"/>
    <s v="TROI"/>
    <s v="CN"/>
    <n v="1"/>
    <x v="1"/>
  </r>
  <r>
    <n v="37504102183439"/>
    <x v="498"/>
    <s v="Revue Ecrans. . 10 Traversées, frontières et circulations dans les films d'Afrique et de ses diasporas / sous la direc"/>
    <s v="Paris : Classiques Garnier, 2018"/>
    <s v=""/>
    <n v="2018"/>
    <s v="TROI"/>
    <s v="CN"/>
    <n v="1"/>
    <x v="2"/>
  </r>
  <r>
    <n v="37504102183520"/>
    <x v="1424"/>
    <s v="Louis de Funès de A à Z / Bertrand Dicale"/>
    <s v="Paris : Gründ, 2020"/>
    <s v="Dicale, Bertrand 1963-.... 070"/>
    <n v="2020"/>
    <s v="TROI"/>
    <s v="CN"/>
    <n v="1"/>
    <x v="1"/>
  </r>
  <r>
    <n v="37504102183538"/>
    <x v="1424"/>
    <s v="Louis de Funès, à la folie : exposition, Paris, Cinémathèque française, du 15 juillet 2020 au 30 mai 2021 / directi"/>
    <s v="Paris : La Martinière : Cinémathèque française, 2020"/>
    <s v=""/>
    <n v="2020"/>
    <s v="TROI"/>
    <s v="CN"/>
    <n v="1"/>
    <x v="1"/>
  </r>
  <r>
    <n v="37504102189071"/>
    <x v="1901"/>
    <s v="Schnock. . 36 Les années Canal+"/>
    <s v="Paris : la Tengo éditions, 2020"/>
    <s v=""/>
    <n v="2020"/>
    <s v="TROI"/>
    <s v="CN"/>
    <n v="1"/>
    <x v="1"/>
  </r>
  <r>
    <n v="37504102190863"/>
    <x v="1902"/>
    <s v="Ce soir à Marienbad : et autres chroniques cinématographiques / Claude Ollier ; textes réunis et présentés par Chri"/>
    <s v="Bruxelles : les Impressions nouvelles, 2020"/>
    <s v="Ollier, Claude 1922-2014 070"/>
    <n v="2020"/>
    <s v="TROI"/>
    <s v="CN"/>
    <n v="1"/>
    <x v="1"/>
  </r>
  <r>
    <n v="37504102190905"/>
    <x v="1903"/>
    <s v="Echappées belles / Denis Lavant"/>
    <s v="Bruxelles : les Impressions nouvelles, 2020"/>
    <s v="Lavant, Denis 1961-.... 070"/>
    <n v="2020"/>
    <s v="TROI"/>
    <s v="CN"/>
    <n v="1"/>
    <x v="1"/>
  </r>
  <r>
    <n v="37504102190962"/>
    <x v="520"/>
    <s v="Rockyrama : saison 8. Christopher Nolan : chaos &amp; harmonie"/>
    <s v="Lyon : Rockyrama, 2020 Paris : Ynnis éditions"/>
    <s v=""/>
    <n v="2020"/>
    <s v="TROI"/>
    <s v="CN"/>
    <n v="1"/>
    <x v="1"/>
  </r>
  <r>
    <n v="37504102193388"/>
    <x v="1904"/>
    <s v="Festivals de cinéma en Afriques francophones / ouvrage coordonné par Claude Forest"/>
    <s v="Paris : L'Harmattan, 2020"/>
    <s v=""/>
    <n v="2020"/>
    <s v="TROI"/>
    <s v="CN"/>
    <n v="1"/>
    <x v="1"/>
  </r>
  <r>
    <n v="37504102200571"/>
    <x v="1905"/>
    <s v="Les débuts du cinéma en Corée / Kang Chang Il"/>
    <s v="Roquebrune-Cap-Martin (Alpes-Maritimes) : Editions Ocrée, 2020"/>
    <s v="Kang, Chang Il 070"/>
    <n v="2020"/>
    <s v="TROI"/>
    <s v="CN"/>
    <n v="1"/>
    <x v="1"/>
  </r>
  <r>
    <n v="37504102200597"/>
    <x v="1906"/>
    <s v="Dictionnaire Jean Renoir : du cinéaste à l'écrivain / Philippe de Vita"/>
    <s v="Ferney-Voltaire (Ain) : Champion Classiques / Champion Les Dictionnaires, 2020"/>
    <s v="Vita, Philippe de 070"/>
    <n v="2020"/>
    <s v="TROI"/>
    <s v="CN"/>
    <n v="1"/>
    <x v="1"/>
  </r>
  <r>
    <n v="37504102200753"/>
    <x v="1642"/>
    <s v="Parisien (Le), hors série : histoires de Paris. . 12 Le Paris du cinéma : 100 adresses magiques sur les pas de Lorànt"/>
    <s v="Paris : Le Parisien, 2020"/>
    <s v=""/>
    <n v="2020"/>
    <s v="TROI"/>
    <s v="CN"/>
    <n v="1"/>
    <x v="1"/>
  </r>
  <r>
    <n v="37504102200860"/>
    <x v="1907"/>
    <s v="Tanger mis en scènes / Florence Leroy"/>
    <s v="Paris : Espaces et signes, 2020"/>
    <s v="Leroy, Florence 1967-.... journaliste cinéma 070"/>
    <n v="2020"/>
    <s v="TROI"/>
    <s v="CN"/>
    <n v="1"/>
    <x v="1"/>
  </r>
  <r>
    <n v="37504102228135"/>
    <x v="1908"/>
    <s v="Barton Fink : le rêve de feu des frères Coen / Damien Ziegler"/>
    <s v="La Madeleine (Nord) : Lett Motif, 2020"/>
    <s v="Ziegler, Damien 1977-.... 070"/>
    <n v="2020"/>
    <s v="TROI"/>
    <s v="CN"/>
    <n v="1"/>
    <x v="1"/>
  </r>
  <r>
    <n v="37504102228184"/>
    <x v="1909"/>
    <s v="Jacques Demy, Agnès Varda : essai de généalogie artistique / Guillaume Boulang"/>
    <s v="Paris : Selena éditions, 2020"/>
    <s v="Boulangé, Guillaume 1974-.... 070"/>
    <n v="2020"/>
    <s v="TROI"/>
    <s v="CN"/>
    <n v="1"/>
    <x v="1"/>
  </r>
  <r>
    <n v="37504102228192"/>
    <x v="1030"/>
    <s v="Un cinéma ambulant en Afrique : Jean-Paul Sivadier, entrepreneur dans les années 1950 / Jean-Paul Sivadier ; édition"/>
    <s v="Paris : L'Harmattan, 2020"/>
    <s v="Sivadier, Jean-Paul 1929-.... 070"/>
    <n v="2020"/>
    <s v="TROI"/>
    <s v="CN"/>
    <n v="1"/>
    <x v="5"/>
  </r>
  <r>
    <n v="37504102228218"/>
    <x v="1910"/>
    <s v="Mémoires = My wicked, wicked ways / Errol Flynn ; traduit de l'américain par France-Marie Watkins et Solange Metzger ;"/>
    <s v="Paris : Séguier, 2020"/>
    <s v="Flynn, Errol 1909-1959 070"/>
    <n v="2020"/>
    <s v="TROI"/>
    <s v="CN"/>
    <n v="1"/>
    <x v="1"/>
  </r>
  <r>
    <n v="37504102228283"/>
    <x v="1911"/>
    <s v="L'invasion des profanateurs des sépultures : de Don Siegel / Alberto Morsiani ; traduction de l'italien Elodie Ruhier"/>
    <s v="Paris : Gremese, 2020"/>
    <s v="Morsiani, Alberto 1951-.... 070"/>
    <n v="2020"/>
    <s v="TROI"/>
    <s v="CN"/>
    <n v="1"/>
    <x v="1"/>
  </r>
  <r>
    <n v="37504102228390"/>
    <x v="1912"/>
    <s v="Sous la peau de Scarlett Johansson / Céline Staskiewicz"/>
    <s v="Pertuis (Vaucluse) : Rouge profond, 2020"/>
    <s v="Staskiewicz, Céline 070"/>
    <n v="2020"/>
    <s v="TROI"/>
    <s v="CN"/>
    <n v="1"/>
    <x v="1"/>
  </r>
  <r>
    <n v="37504102228424"/>
    <x v="1913"/>
    <s v="Une histoire de feu et de sang : le Moyen Age de Game of thrones / Florian Besson, Justine Breton"/>
    <s v="Paris : PUF, 2020"/>
    <s v="Besson, Florian 1989-.... 070"/>
    <n v="2020"/>
    <s v="TROI"/>
    <s v="CN"/>
    <n v="1"/>
    <x v="1"/>
  </r>
  <r>
    <n v="37504102228432"/>
    <x v="1914"/>
    <s v="Les yeux de la momie : l'intégrale des chroniques de cinéma parues dans Charlie Hebdo : 1979-1981 / Jean-Patrick Manch"/>
    <s v="Paris : Wombat, 2020"/>
    <s v="Manchette, Jean-Patrick 1942-1995 070"/>
    <n v="2020"/>
    <s v="TROI"/>
    <s v="CN"/>
    <n v="1"/>
    <x v="1"/>
  </r>
  <r>
    <n v="37504102229299"/>
    <x v="898"/>
    <s v="Vidéo à la demande : une nouvelle médiation ? : réflexions autour des plateformes cinéphiles françaises / Christel"/>
    <s v="Paris : L'Harmattan, 2020"/>
    <s v="Taillibert, Christel 070"/>
    <n v="2020"/>
    <s v="TROI"/>
    <s v="CN"/>
    <n v="1"/>
    <x v="2"/>
  </r>
  <r>
    <n v="37504102249784"/>
    <x v="1915"/>
    <s v="Le marché de la vidéo pour adultes au Japon : enquête / Damien D. Sato"/>
    <s v="Paris : L'Harmattan, 2020"/>
    <s v="Sato, Damien D. 070"/>
    <n v="2020"/>
    <s v="TROI"/>
    <s v="CN"/>
    <n v="1"/>
    <x v="1"/>
  </r>
  <r>
    <n v="37504102249818"/>
    <x v="1916"/>
    <s v="La sérialité à l'écran : comprendre les séries anglophones / Anne Crémieux &amp; Ariane Hudelet"/>
    <s v="Tours : Presses universitaires François-Rabelais, 2020"/>
    <s v="Crémieux, Anne 070"/>
    <n v="2020"/>
    <s v="TROI"/>
    <s v="CN"/>
    <n v="1"/>
    <x v="1"/>
  </r>
  <r>
    <n v="37504102262746"/>
    <x v="1917"/>
    <s v="Le film de nos films / Jean-Philippe Domecq"/>
    <s v="Paris : Pocket, 2020"/>
    <s v="Domecq, Jean-Philippe 1949-.... 070"/>
    <n v="2020"/>
    <s v="TROI"/>
    <s v="CN"/>
    <n v="1"/>
    <x v="1"/>
  </r>
  <r>
    <n v="37504102262811"/>
    <x v="1918"/>
    <s v="Médiévales. . 78 Moyen Age en séries / dossier coordonné par Alban Gautier et Laurent Vissière"/>
    <s v="Saint-Denis (Seine-Saint-Denis) : Presses universitaires de Vincennes, 2020"/>
    <s v=""/>
    <n v="2020"/>
    <s v="TROI"/>
    <s v="CN"/>
    <n v="1"/>
    <x v="1"/>
  </r>
  <r>
    <n v="37504102265772"/>
    <x v="1136"/>
    <s v="Alain Delon : l'acteur qui offre son âme / Christophe Leclerc"/>
    <s v="Paris : L'Harmattan, 2020"/>
    <s v="Leclerc, Christophe 1966-.... 070"/>
    <n v="2020"/>
    <s v="TROI"/>
    <s v="CN"/>
    <n v="1"/>
    <x v="1"/>
  </r>
  <r>
    <n v="37504102265889"/>
    <x v="1919"/>
    <s v="La vie est belle, je me tue à vous le dire ! / Patrick Chesnais"/>
    <s v="Paris : Archipel, 2020"/>
    <s v="Chesnais, Patrick 1946-.... 070"/>
    <n v="2020"/>
    <s v="TROI"/>
    <s v="CN"/>
    <n v="1"/>
    <x v="1"/>
  </r>
  <r>
    <n v="37504102265962"/>
    <x v="1920"/>
    <s v="Le voile noir / Anny Duperey ; photographies Lucien Legras"/>
    <s v="Paris : Retrouvées, 2020"/>
    <s v="Duperey, Anny 1947-.... 070"/>
    <n v="2020"/>
    <s v="TROI"/>
    <s v="CN"/>
    <n v="1"/>
    <x v="1"/>
  </r>
  <r>
    <n v="37504102266028"/>
    <x v="1921"/>
    <s v="Walt Disney : l'homme au destin animé / Alain Duchêne ; préface d'Albert Uderzo"/>
    <s v="Tours : Editions Sutton, 2019"/>
    <s v="Duchêne, Alain 1960-.... 070"/>
    <n v="2019"/>
    <s v="TROI"/>
    <s v="CN"/>
    <n v="1"/>
    <x v="1"/>
  </r>
  <r>
    <n v="37504102269022"/>
    <x v="1922"/>
    <s v="&quot;L'aurore&quot; : Friedrich Wilhelm Murnau, 1927 / composition graphique, Yannick Le Vaillant"/>
    <s v="[Paris] : Conspiration éditions, 2019"/>
    <s v="Le Vaillant, Yannick 1974-.... 440"/>
    <n v="2019"/>
    <s v="TROI"/>
    <s v="CN"/>
    <n v="1"/>
    <x v="1"/>
  </r>
  <r>
    <n v="37504102269055"/>
    <x v="387"/>
    <s v="Cinéphilies plurielles dans la France des années 1940-1950 : sortir, lire, rêver, collectionner / sous la direction d"/>
    <s v="Paris : L'Harmattan, 2019"/>
    <s v=""/>
    <n v="2019"/>
    <s v="TROI"/>
    <s v="CN"/>
    <n v="1"/>
    <x v="2"/>
  </r>
  <r>
    <n v="37504102269071"/>
    <x v="1923"/>
    <s v="Dictionnaire des cinémas chinois : Chine, Hong Kong, Taïwan / sous la direction de Nathalie Bittinger"/>
    <s v="Paris : Hémisphères éditions : Maisonneuve et Larose, 2019"/>
    <s v=""/>
    <n v="2019"/>
    <s v="TROI"/>
    <s v="CN"/>
    <n v="1"/>
    <x v="1"/>
  </r>
  <r>
    <n v="37504102269105"/>
    <x v="1924"/>
    <s v="Killing for culture. 1 / David Kerekes &amp; David Slater"/>
    <s v="Rosières-en-Haye (Meurthe-et-Moselle) : Camion blanc, 2020"/>
    <s v="Kerekes, David 070"/>
    <n v="2020"/>
    <s v="TROI"/>
    <s v="CN"/>
    <n v="1"/>
    <x v="1"/>
  </r>
  <r>
    <n v="37504102269139"/>
    <x v="531"/>
    <s v="Le cinéma de Jean-Luc Godard et la philosophie / sous la direction de Louis-Albert Serrut ; préface de Dominique Chate"/>
    <s v="Paris : L'Harmattan, 2019"/>
    <s v=""/>
    <n v="2019"/>
    <s v="TROI"/>
    <s v="CN"/>
    <n v="1"/>
    <x v="1"/>
  </r>
  <r>
    <n v="37504102277769"/>
    <x v="1232"/>
    <s v="Trente ans avec Alain Resnais : entretiens / François Thomas"/>
    <s v="[Bruxelles] : les Impressions nouvelles, DL 2022"/>
    <s v="Resnais, Alain 1922-2014 070"/>
    <n v="2022"/>
    <s v="TROI"/>
    <s v="CN"/>
    <n v="1"/>
    <x v="1"/>
  </r>
  <r>
    <n v="37504102285523"/>
    <x v="1925"/>
    <s v="Le cinéma muet italien à la croisée des arts / sous la direction de Céline Gailleurd ; [traduction Céline Gaille"/>
    <s v="Paris : ArTeC Dijon : les Presses du réel, DL 2022"/>
    <s v="Gailleurd, Céline 1981-.... 651 730"/>
    <n v="2022"/>
    <s v="TROI"/>
    <s v="CN"/>
    <n v="1"/>
    <x v="1"/>
  </r>
  <r>
    <n v="37504102286604"/>
    <x v="1926"/>
    <s v="Le cinéma des Lumières : Diderot, Deleuze, Eisenstein / Marc Escola"/>
    <s v="[Sesto San Giovanni] : Éditions Mimésis, DL 2022pep escola, marc"/>
    <s v="Escola, Marc 070"/>
    <n v="2022"/>
    <s v="TROI"/>
    <s v="CN"/>
    <n v="1"/>
    <x v="2"/>
  </r>
  <r>
    <n v="37504102292008"/>
    <x v="1927"/>
    <s v="Bruno Dumont : cinema mysticum / Luc Vancheri"/>
    <s v="Paris : Classiques Garnier, 2022"/>
    <s v="Vancheri, Luc 070"/>
    <n v="2022"/>
    <s v="TROI"/>
    <s v="CN"/>
    <n v="1"/>
    <x v="1"/>
  </r>
  <r>
    <n v="37504102300082"/>
    <x v="1928"/>
    <s v="Oh brothers ! : sur la piste des frères Coen / Marc Cerisuelo, Claire Debru"/>
    <s v="[Paris] : Capricci, DL 2022"/>
    <s v="Cerisuelo, Marc 1960-.... 070"/>
    <n v="2022"/>
    <s v="TROI"/>
    <s v="CN"/>
    <n v="1"/>
    <x v="1"/>
  </r>
  <r>
    <n v="37504102300645"/>
    <x v="142"/>
    <s v="Brigitte Bardot, plein la vue / Marie-Dominique Lelièvre"/>
    <s v="[Paris] : Flammarion, DL 2022"/>
    <s v="Lelièvre, Marie-Dominique 070"/>
    <n v="2022"/>
    <s v="TROI"/>
    <s v="CN"/>
    <n v="1"/>
    <x v="1"/>
  </r>
  <r>
    <n v="37504102300678"/>
    <x v="231"/>
    <s v="Encyclopédie des animés. volume 4 1994-1999 / [édité par Cedric Littardi]"/>
    <s v="Paris : Ynnis éditions"/>
    <s v="Littardi, Cedric 1973-.... 651"/>
    <n v="2022"/>
    <s v="TROI"/>
    <s v="CN"/>
    <n v="1"/>
    <x v="1"/>
  </r>
  <r>
    <n v="37504102300785"/>
    <x v="1929"/>
    <s v="Télé start : 40 ans d'émissions de jeux vidéo en France / Nicolas Bonzom"/>
    <s v="Montreuil : Omaké books, DL 2022"/>
    <s v="Bonzom, Nicolas 070"/>
    <n v="2022"/>
    <s v="TROI"/>
    <s v="CN"/>
    <n v="1"/>
    <x v="1"/>
  </r>
  <r>
    <n v="37504102300793"/>
    <x v="148"/>
    <s v="Une esthétique hollywoodienne / Jacqueline Nacache"/>
    <s v="Paris : Hermann, DL 2022"/>
    <s v="Nacache, Jacqueline 1953-.... 070"/>
    <n v="2022"/>
    <s v="TROI"/>
    <s v="CN"/>
    <n v="1"/>
    <x v="1"/>
  </r>
  <r>
    <n v="37504102301429"/>
    <x v="1930"/>
    <s v="Ces Belges qui font le cinéma français : entretiens avec Émilie Dequenne, Olivier Gourmet, Anne-Dominique Toussaint.."/>
    <s v="[Bruxelles] : les Impressions nouvelles, DL 2022"/>
    <s v=""/>
    <n v="2022"/>
    <s v="TROI"/>
    <s v="CN"/>
    <n v="1"/>
    <x v="1"/>
  </r>
  <r>
    <n v="37504102301445"/>
    <x v="1931"/>
    <s v="Le portrait de Greta G. / Catherine Locandro ; sous la direction littéraire d'Adeline Fleury"/>
    <s v="Paris : Editions les Pérégrines, DL 2022"/>
    <s v="Locandro, Catherine 1973-.... 070"/>
    <n v="2022"/>
    <s v="TROI"/>
    <s v="CN"/>
    <n v="1"/>
    <x v="1"/>
  </r>
  <r>
    <n v="37504102308994"/>
    <x v="1932"/>
    <s v="Petit éloge des anti-héroïnes de séries / Anaïs Bordages et Marie Telling"/>
    <s v="Paris : Éditions Les Pérégrines, DL 2022"/>
    <s v="Bordages, Anaïs 19..-.... 070"/>
    <n v="2022"/>
    <s v="TROI"/>
    <s v="CN"/>
    <n v="1"/>
    <x v="1"/>
  </r>
  <r>
    <n v="37504102345764"/>
    <x v="733"/>
    <s v="La critique d'art à l'écran. Tome 2 Filmer la littérature : [colloque, Université de Pau et des Pays de l'Adour, 28"/>
    <s v="Villeneuve d'Ascq : Presses universitaires de Septentrion, 2020"/>
    <s v="Dreyer, Sylvain 1977-.... 651"/>
    <n v="2020"/>
    <s v="TROI"/>
    <s v="CN"/>
    <n v="1"/>
    <x v="1"/>
  </r>
  <r>
    <n v="37504102345772"/>
    <x v="1933"/>
    <s v="Dans les coulisses de Hollywood : syndicalisme et mondialisation (1920-2012) / Joseph Armando Soba ; préface Francis Bo"/>
    <s v="Paris : L'Harmattan, 2020"/>
    <s v="Armando Soba, Joseph 070"/>
    <n v="2020"/>
    <s v="TROI"/>
    <s v="CN"/>
    <n v="1"/>
    <x v="1"/>
  </r>
  <r>
    <n v="37504102345780"/>
    <x v="1934"/>
    <s v="Lisières esthétiques et culturelles au cinéma / sous la direction de Dario Marchiori et Nedjma Moussaoui"/>
    <s v="Paris : Classiques Garnier, 2020"/>
    <s v=""/>
    <n v="2020"/>
    <s v="TROI"/>
    <s v="CN"/>
    <n v="1"/>
    <x v="2"/>
  </r>
  <r>
    <n v="37504102345830"/>
    <x v="864"/>
    <s v="Jimmy the Kid / Jean-Noël Coghe ; [préface, Bill Wyman]"/>
    <s v="Toulon : Presses du Midi, DL 2020"/>
    <s v="Coghe, Jean-Noël 1946-.... 070"/>
    <n v="2020"/>
    <s v="TROI"/>
    <s v="CN"/>
    <n v="1"/>
    <x v="1"/>
  </r>
  <r>
    <n v="37504102345954"/>
    <x v="480"/>
    <s v="Schnock. . 37 Alain Delon"/>
    <s v="Paris : la Tengo éditions, 2020"/>
    <s v=""/>
    <n v="2020"/>
    <s v="TROI"/>
    <s v="CN"/>
    <n v="1"/>
    <x v="1"/>
  </r>
  <r>
    <n v="37504102347729"/>
    <x v="1935"/>
    <s v="L'inhumaine : histoire féerique vue par Marcel L'Herbier / Emile Mahler, Morgane Flodrops"/>
    <s v="Paris : Lobster films, 2020"/>
    <s v="Mahler, Émile 1990-.... 070"/>
    <n v="2020"/>
    <s v="TROI"/>
    <s v="CN"/>
    <n v="1"/>
    <x v="1"/>
  </r>
  <r>
    <n v="37504102347760"/>
    <x v="1136"/>
    <s v="Un problème avec la beauté : Delon dans les yeux : récit / Jean-Marc Parisis"/>
    <s v="Paris : Le Livre de poche, 2021"/>
    <s v="Parisis, Jean-Marc 1962-.... 070"/>
    <n v="2021"/>
    <s v="TROI"/>
    <s v="CN"/>
    <n v="1"/>
    <x v="1"/>
  </r>
  <r>
    <n v="37504102354105"/>
    <x v="960"/>
    <s v="&quot;Columbo&quot; : l'anatomie du crime / Didier Liardet"/>
    <s v="Draguignan : Édition Yris, DL 2021"/>
    <s v="Liardet, Didier 1967-.... 070"/>
    <n v="2021"/>
    <s v="TROI"/>
    <s v="CN"/>
    <n v="1"/>
    <x v="1"/>
  </r>
  <r>
    <n v="37504102354121"/>
    <x v="1936"/>
    <s v="L'extraterrestre face au féminin-masculin / Georges Pillegand-Le Rider"/>
    <s v="Paris : L'Harmattan, 2021"/>
    <s v="Pillegand-Le Rider, Georges 070"/>
    <n v="2021"/>
    <s v="TROI"/>
    <s v="CN"/>
    <n v="1"/>
    <x v="1"/>
  </r>
  <r>
    <n v="37504102354352"/>
    <x v="1937"/>
    <s v="100 grands films de réalisatrices : de &quot;La fée aux choux&quot; à &quot;Wonder Woman&quot;, quand les femmes s'emparent du cinéma /"/>
    <s v="Paris : Gründ Issy-les-Moulineaux : Arte éditions, DL 2020"/>
    <s v="Le Bris, Véronique 070"/>
    <n v="2020"/>
    <s v="TROI"/>
    <s v="CN"/>
    <n v="1"/>
    <x v="1"/>
  </r>
  <r>
    <n v="37504102354444"/>
    <x v="1938"/>
    <s v="Le hors-champ est dedans ! : Michelangelo Frammartino, écologie, cinéma / Jacopo Rasmi"/>
    <s v="Villeneuve-d'Ascq : Presses universitaires du Septentrion, 2021"/>
    <s v="Rasmi, Jacopo 1991-.... 070"/>
    <n v="2021"/>
    <s v="TROI"/>
    <s v="CN"/>
    <n v="1"/>
    <x v="1"/>
  </r>
  <r>
    <n v="37504102354469"/>
    <x v="1939"/>
    <s v="Passages du cinéma / Prosper Hillairet ; texte établi par Mélanie Forret et Arthur Côme"/>
    <s v="[Paris] : Éditions Paris expérimental, 2021"/>
    <s v="Hillairet, Prosper 070"/>
    <n v="2021"/>
    <s v="TROI"/>
    <s v="CN"/>
    <n v="1"/>
    <x v="1"/>
  </r>
  <r>
    <n v="37504102358478"/>
    <x v="1720"/>
    <s v="Jean-Pierre &amp; Luc Dardenne, Seraing : cinéma-paysages / Thierry Roche ; photographies, Guy Jungblut"/>
    <s v="Crisnée (Belgique) : Yellow now, DL 2021"/>
    <s v="Roche, Thierry 1958-.... 070"/>
    <n v="2021"/>
    <s v="TROI"/>
    <s v="CN"/>
    <n v="1"/>
    <x v="1"/>
  </r>
  <r>
    <n v="37504102360599"/>
    <x v="1940"/>
    <s v="Artmedia : une histoire du cinéma français / Dominique Besnehard et Nedjma Van Egmond"/>
    <s v="Paris : Éditions de l'Observatoire, DL 2021"/>
    <s v="Besnehard, Dominique 1954-.... 070"/>
    <n v="2021"/>
    <s v="TROI"/>
    <s v="CN"/>
    <n v="1"/>
    <x v="1"/>
  </r>
  <r>
    <n v="37504102360730"/>
    <x v="730"/>
    <s v="Romy Schneider, une quête d'absolu / Dominique Choulant ; préface de Brigitte Fossey"/>
    <s v="Paris : Éditions Lanore-François-Xavier Sorlot éditeur, DL 2021"/>
    <s v="Choulant, Dominique 1963-.... 070"/>
    <n v="2021"/>
    <s v="TROI"/>
    <s v="CN"/>
    <n v="1"/>
    <x v="1"/>
  </r>
  <r>
    <n v="37504102360748"/>
    <x v="1941"/>
    <s v="SCRIPT / Afrique du Sud : cinéma et enjeux contemporains / Brigitte Gauthier"/>
    <s v="Paris : Editions l'Entretemps, 2021"/>
    <s v="Gauthier, Brigitte 1963-.... 070"/>
    <n v="2021"/>
    <s v="TROI"/>
    <s v="CN"/>
    <n v="1"/>
    <x v="1"/>
  </r>
  <r>
    <n v="37504102360755"/>
    <x v="142"/>
    <s v="Vérité BB / Pascal Louvrier"/>
    <s v="Paris : Tohu Bohu éditions, DL 2021"/>
    <s v="Louvrier, Pascal 1960-.... 070"/>
    <n v="2021"/>
    <s v="TROI"/>
    <s v="CN"/>
    <n v="1"/>
    <x v="1"/>
  </r>
  <r>
    <n v="37504102378294"/>
    <x v="1942"/>
    <s v="Les 200 films à voir avant d'être grand : de 9 à 12 ans / Philippe Besnier"/>
    <s v="Gennevilliers (Hauts-de-Seine) : Editions Prisma, 2020"/>
    <s v="Besnier, Philippe 1969-.... 070"/>
    <n v="2020"/>
    <s v="TROI"/>
    <s v="CN"/>
    <n v="1"/>
    <x v="3"/>
  </r>
  <r>
    <n v="37504102378302"/>
    <x v="1942"/>
    <s v="Les 200 films à voir avant d'être presque grand : de 3 à 8 ans / Philippe Besnier"/>
    <s v="Gennevilliers (Hauts-de-Seine) : Editions Prisma, 2020"/>
    <s v="Besnier, Philippe 1969-.... 070"/>
    <n v="2020"/>
    <s v="TROI"/>
    <s v="CN"/>
    <n v="1"/>
    <x v="3"/>
  </r>
  <r>
    <n v="37504102378336"/>
    <x v="16"/>
    <s v="Alain Delon : le dernier guépard / Baptiste Vignol"/>
    <s v="Paris : Gründ, 2020"/>
    <s v="Vignol, Baptiste 1971-.... 070"/>
    <n v="2020"/>
    <s v="TROI"/>
    <s v="CN"/>
    <n v="1"/>
    <x v="1"/>
  </r>
  <r>
    <n v="37504102378385"/>
    <x v="1943"/>
    <s v="Jean-Louis Trintignant : dialogue entre amis / Serge Korber ; avec la collaboration de Jean-Yves Katelan"/>
    <s v="Paris : La Martinière, 2020"/>
    <s v="Korber, Serge 1936-2022 070"/>
    <n v="2020"/>
    <s v="TROI"/>
    <s v="CN"/>
    <n v="1"/>
    <x v="1"/>
  </r>
  <r>
    <n v="37504102378443"/>
    <x v="482"/>
    <s v="Steve McQueen, l'envers de la gloire / Bertrand Tessier"/>
    <s v="Paris : Archipel, 2020"/>
    <s v="Tessier, Bertrand 1960-.... 070"/>
    <n v="2020"/>
    <s v="TROI"/>
    <s v="CN"/>
    <n v="1"/>
    <x v="1"/>
  </r>
  <r>
    <n v="37504102382767"/>
    <x v="1944"/>
    <s v="Héros : le mook.... . 6 Wonder Woman, Black Widow, le réveil des super-héroïnes !"/>
    <s v="Paris : Ynnis éditions, 2020"/>
    <s v=""/>
    <n v="2020"/>
    <s v="TROI"/>
    <s v="CN"/>
    <n v="1"/>
    <x v="1"/>
  </r>
  <r>
    <n v="37504102382775"/>
    <x v="43"/>
    <s v="Histoire vagabonde du cinéma / Vincent Amiel, José Moure"/>
    <s v="Paris : Vendémiaire, 2020"/>
    <s v="Amiel, Vincent 1956-.... 070"/>
    <n v="2020"/>
    <s v="TROI"/>
    <s v="CN"/>
    <n v="1"/>
    <x v="2"/>
  </r>
  <r>
    <n v="37504102382809"/>
    <x v="1945"/>
    <s v="Posthumains en série : les détectives du futur / Hélène Machinal"/>
    <s v="Tours : Presses universitaires François-Rabelais, 2020"/>
    <s v="Machinal, Hélène 070"/>
    <n v="2020"/>
    <s v="TROI"/>
    <s v="CN"/>
    <n v="1"/>
    <x v="1"/>
  </r>
  <r>
    <n v="37504102382874"/>
    <x v="773"/>
    <s v="Le Parrain : l'album de famille / édition Paul Duncan ; photographies par Steve Schapiro"/>
    <s v="Cologne (Allemagne) : Taschen, 2020"/>
    <s v=""/>
    <n v="2020"/>
    <s v="TROI"/>
    <s v="CN"/>
    <n v="1"/>
    <x v="1"/>
  </r>
  <r>
    <n v="37504102382932"/>
    <x v="1946"/>
    <s v="Comme une version arty de la réunion de couture / Cookie Mueller ; introduction de John Waters ; traduit de l'américai"/>
    <s v="Paris : 10-18, 2020"/>
    <s v="Mueller, Cookie 1949-1989 070"/>
    <n v="2020"/>
    <s v="TROI"/>
    <s v="CN"/>
    <n v="1"/>
    <x v="1"/>
  </r>
  <r>
    <n v="37504102383005"/>
    <x v="723"/>
    <s v="Star Wars : l'encyclopédie illustrée des véhicules : plans de coupe / Disney"/>
    <s v="Vanves (Hauts-de-Seine) : Hachette Pratique, 2020"/>
    <s v="Walt Disney company 070"/>
    <n v="2020"/>
    <s v="TROI"/>
    <s v="CN"/>
    <n v="1"/>
    <x v="1"/>
  </r>
  <r>
    <n v="37504102383013"/>
    <x v="1947"/>
    <s v="Tarantino reservoir films : l'anthologie des films qui ont inspiré Quentin Tarantino / Philippe Lombard"/>
    <s v="Châtillon (Hauts-de-Seine) : Omaké books, 2020"/>
    <s v="Lombard, Philippe 1972-.... 070"/>
    <n v="2020"/>
    <s v="TROI"/>
    <s v="CN"/>
    <n v="1"/>
    <x v="1"/>
  </r>
  <r>
    <n v="37504102406673"/>
    <x v="1139"/>
    <s v="Abécédaire Ingmar Bergman A-Ö / sous la direction éditoriale de Martin Thomasson ; traduit de l'anglais par Laure Go"/>
    <s v="Paris : Carlotta films, 2020"/>
    <s v=""/>
    <n v="2020"/>
    <s v="TROI"/>
    <s v="CN"/>
    <n v="1"/>
    <x v="1"/>
  </r>
  <r>
    <n v="37504102406863"/>
    <x v="1948"/>
    <s v="Le Rio Grande et la frontière USA-Mexique mis en scènes / Clément Brault, Romain Houeix"/>
    <s v="Paris : Espaces et signes, 2020"/>
    <s v="Brault, Clément 1993-.... 070"/>
    <n v="2020"/>
    <s v="TROI"/>
    <s v="CN"/>
    <n v="1"/>
    <x v="1"/>
  </r>
  <r>
    <n v="37504102406871"/>
    <x v="1949"/>
    <s v="Speak up! : des coulisses à l'écran, voix de femmes et séries américaines à l'orée du XXIe siècle / Anaïs Le F"/>
    <s v="Paris : Presses Sorbonne nouvelle, 2020"/>
    <s v="Le Fèvre-Berthelot, Anaïs 070"/>
    <n v="2020"/>
    <s v="TROI"/>
    <s v="CN"/>
    <n v="1"/>
    <x v="1"/>
  </r>
  <r>
    <n v="37504102406939"/>
    <x v="1950"/>
    <s v="Zombies : des visages, des figures... : dimension sociale et politique des morts-vivants au cinéma / Erwan Bargain"/>
    <s v="Roquebrune-Cap-Martin (Alpes-Maritimes) : Editions Ocrée, 2020"/>
    <s v="Bargain, Erwan 1975-.... 070"/>
    <n v="2020"/>
    <s v="TROI"/>
    <s v="CN"/>
    <n v="1"/>
    <x v="1"/>
  </r>
  <r>
    <n v="37504102409784"/>
    <x v="727"/>
    <s v="Les héroïnes de notre enfance : Gigi, Lucile, Clémentine et toutes les autres / Sabrina Ghilardi"/>
    <s v="Paris : Huginn &amp; Muninn, 2020"/>
    <s v="Ghilardi, Sabrina 070"/>
    <n v="2020"/>
    <s v="TROI"/>
    <s v="CN"/>
    <n v="1"/>
    <x v="1"/>
  </r>
  <r>
    <n v="37504102423256"/>
    <x v="1951"/>
    <s v="La ville industrielle à l'écran : objet cinématographique à identifier / sous la direction de Georges-Henry Laffont"/>
    <s v="Tours : Presses Universitaires François-Rabelais, 2022"/>
    <s v="Laffont, Georges Henry 1974-... 651"/>
    <n v="2022"/>
    <s v="TROI"/>
    <s v="CN"/>
    <n v="1"/>
    <x v="1"/>
  </r>
  <r>
    <n v="37504102426051"/>
    <x v="235"/>
    <s v="Visual storytelling pour le cinéma et la télévision : choisir et harmoniser les éléments visuels du film comme un r"/>
    <s v="Paris : Gremese, DL 2022"/>
    <s v="Barnwell, Jeppe 1978-.... 070"/>
    <n v="2022"/>
    <s v="TROI"/>
    <s v="CN"/>
    <n v="1"/>
    <x v="1"/>
  </r>
  <r>
    <n v="37504102426283"/>
    <x v="1952"/>
    <s v="Salam Cinéma ! : le cinéma iranien en France des années 1950 à aujourd'hui / Carine Bernasconi ; [préface de Mari"/>
    <s v="[Milan] : Éditions Mimésis, DL 2022"/>
    <s v="Bernasconi, Carine 070"/>
    <n v="2022"/>
    <s v="TROI"/>
    <s v="CN"/>
    <n v="1"/>
    <x v="1"/>
  </r>
  <r>
    <n v="37504102426366"/>
    <x v="1953"/>
    <s v="Génération Woody"/>
    <s v="Lormont : Le Bord de L'eau Editions, 2022"/>
    <s v="Bougnoux, Daniel 1943-...."/>
    <n v="2022"/>
    <s v="TROI"/>
    <s v="CN"/>
    <n v="1"/>
    <x v="1"/>
  </r>
  <r>
    <n v="37504102437108"/>
    <x v="1954"/>
    <s v="Mes fantômes et moi / Gabriel Byrne ; mémoires traduits de l'anglais (Irlande) par Diane Meur"/>
    <s v="Paris : Sabine Wespieser éditeur, 2022"/>
    <s v="Byrne, Gabriel 1950-.... 070"/>
    <n v="2022"/>
    <s v="TROI"/>
    <s v="CN"/>
    <n v="1"/>
    <x v="1"/>
  </r>
  <r>
    <n v="37504102448113"/>
    <x v="1955"/>
    <s v="Jacques Rancière et le monde des images / Dork Zabunyan"/>
    <s v="[Sesto San Giovanni] : Éditions Mimésis, DL 2023"/>
    <s v="Zabunyan, Dork 1973-.... 070"/>
    <n v="2023"/>
    <s v="TROI"/>
    <s v="CN"/>
    <n v="1"/>
    <x v="1"/>
  </r>
  <r>
    <n v="37504102451182"/>
    <x v="1956"/>
    <s v="Encyclopédie des animés. Volume 5 2000-2003 / [présenté par] &quot;Animeland&quot;..."/>
    <s v="Paris : Ynnis éditions, impr. 2022"/>
    <s v=""/>
    <n v="2022"/>
    <s v="TROI"/>
    <s v="CN"/>
    <n v="1"/>
    <x v="1"/>
  </r>
  <r>
    <n v="37504102451208"/>
    <x v="1957"/>
    <s v="La figure et le fond au cinéma : une esthétique des relations / Teresa Castro, Térésa Faucon, Dario Marchiori, Emman"/>
    <s v="Paris : Presses Sorbonne nouvelle, impr. 2022"/>
    <s v=""/>
    <n v="2022"/>
    <s v="TROI"/>
    <s v="CN"/>
    <n v="1"/>
    <x v="2"/>
  </r>
  <r>
    <n v="37504102451273"/>
    <x v="1958"/>
    <s v="&quot;Le tombeau des lucioles&quot; / Alex Dudok de Wit / traduction, Diane Lecerf ; relecture, Studio Zibeline"/>
    <s v="Talence : Akileos, DL 2023"/>
    <s v="Dudok de Wit, Alex 070"/>
    <n v="2023"/>
    <s v="TROI"/>
    <s v="CN"/>
    <n v="1"/>
    <x v="1"/>
  </r>
  <r>
    <n v="37504102476791"/>
    <x v="1959"/>
    <s v="Les Gémeaux : l'histoire d'un studio d'animation mythique"/>
    <s v="Paris : l'Harmattan, 2021"/>
    <s v="Roffat, Sébastien 1980-2022"/>
    <n v="2021"/>
    <s v="TROI"/>
    <s v="CN"/>
    <n v="1"/>
    <x v="1"/>
  </r>
  <r>
    <n v="37504102488457"/>
    <x v="365"/>
    <s v="De la scène à la pellicule : théatre, musique et cinéma autour de 1900 / Rémy Campos, Alain Carou, Aurélien Poid"/>
    <s v="Paris : L'oeil d'or"/>
    <s v="Campos, Rémy 651"/>
    <n v="2021"/>
    <s v="TROI"/>
    <s v="CN"/>
    <n v="1"/>
    <x v="2"/>
  </r>
  <r>
    <n v="37504102488481"/>
    <x v="578"/>
    <s v="Maurice Pialat : la main, les yeux / Jérôme Momcilovic"/>
    <s v="Nantes : Capricci, 2021"/>
    <s v="Momcilovic, Jérôme 1979-.... 070"/>
    <n v="2021"/>
    <s v="TROI"/>
    <s v="CN"/>
    <n v="1"/>
    <x v="1"/>
  </r>
  <r>
    <n v="37504102488507"/>
    <x v="1797"/>
    <s v="Ridley Scott : rétrospective / Ian Nathan"/>
    <s v="Paris : Gründ, DL 2021"/>
    <s v="Nathan, Ian 070"/>
    <n v="2021"/>
    <s v="TROI"/>
    <s v="CN"/>
    <n v="1"/>
    <x v="1"/>
  </r>
  <r>
    <n v="37504102488523"/>
    <x v="1960"/>
    <s v="Sur la deuxième vague des séries américaines féministes En confinement : du care en séries / Sandra Laugier"/>
    <s v="Paris : AOC"/>
    <s v="Laugier, Sandra 1961-.... 070"/>
    <n v="2021"/>
    <s v="TROI"/>
    <s v="CN"/>
    <n v="1"/>
    <x v="1"/>
  </r>
  <r>
    <n v="37504102488556"/>
    <x v="1961"/>
    <s v="Voir les images animées ailleurs et autrement : lieux et dispositifs alternatifs du cinéma et de l'audiovisuel / coord"/>
    <s v="Paris : L'Harmattan"/>
    <s v="Aubert, Jean-Paul 1966-.... 651"/>
    <n v="2021"/>
    <s v="TROI"/>
    <s v="CN"/>
    <n v="1"/>
    <x v="2"/>
  </r>
  <r>
    <n v="37504102489349"/>
    <x v="1962"/>
    <s v="La caméra portée dans le cinéma iranien : esthétique, sociologie et ontologie / Aveh Ghasemian ; préface d'Antoine"/>
    <s v="Paris : l'Harmattan"/>
    <s v="Ghasemian, Aveh 070"/>
    <n v="2022"/>
    <s v="TROI"/>
    <s v="CN"/>
    <n v="1"/>
    <x v="1"/>
  </r>
  <r>
    <n v="37504102513932"/>
    <x v="1963"/>
    <s v="Columbo : le caillou dans la chaussure / Pierre Bannier"/>
    <s v="[Toulouse] : Entremises éditions"/>
    <s v="Bannier, Pierre 1969-.... 070"/>
    <n v="2021"/>
    <s v="TROI"/>
    <s v="CN"/>
    <n v="1"/>
    <x v="1"/>
  </r>
  <r>
    <n v="37504102514005"/>
    <x v="909"/>
    <s v="Mémoires d'une savonnette indocile / Luc Moullet"/>
    <s v="[Nantes] : Capricci, DL 2021"/>
    <s v="Moullet, Luc 1937-.... 070"/>
    <n v="2021"/>
    <s v="TROI"/>
    <s v="CN"/>
    <n v="1"/>
    <x v="1"/>
  </r>
  <r>
    <n v="37504102514013"/>
    <x v="1964"/>
    <s v="Le musical hollywoodien : histoire, esthétique, création / dirigé par N. T. Binh et Jose Moure"/>
    <s v="[Bruxelles] : les Impressions nouvelles, DL 2021"/>
    <s v="Binh, N. T. 1958-.... 651"/>
    <n v="2021"/>
    <s v="TROI"/>
    <s v="CN"/>
    <n v="1"/>
    <x v="1"/>
  </r>
  <r>
    <n v="37504102514054"/>
    <x v="645"/>
    <s v="Tourne ton film comme Spielberg : les techniques cinématographiques et les cadrages utilisés par un génie du cinéma"/>
    <s v="[Rome] : Gremese, DL 2021"/>
    <s v="Kenworthy, Chris 1968-.... 070"/>
    <n v="2021"/>
    <s v="TROI"/>
    <s v="CN"/>
    <n v="1"/>
    <x v="1"/>
  </r>
  <r>
    <n v="37504102519202"/>
    <x v="311"/>
    <s v="Tourne ton film comme Scorsese : les techniques de tournage utilisées par le réalisateur de &quot;Taxi driver&quot; et autres ch"/>
    <s v="[Rome] : Gremese, DL 2021"/>
    <s v="Kenworthy, Chris 1968-.... 070"/>
    <n v="2021"/>
    <s v="TROI"/>
    <s v="CN"/>
    <n v="1"/>
    <x v="1"/>
  </r>
  <r>
    <n v="37504102563093"/>
    <x v="1965"/>
    <s v="War stories : le cinéma de guerre en 100 films incontournables / So film"/>
    <s v="Paris : GM éditions, 2021"/>
    <s v="So film 070"/>
    <n v="2021"/>
    <s v="TROI"/>
    <s v="CN"/>
    <n v="1"/>
    <x v="1"/>
  </r>
  <r>
    <n v="37504102563101"/>
    <x v="1965"/>
    <s v="War stories : le cinéma de guerre en 100 films incontournables / So film"/>
    <s v="Paris : GM éditions, 2021"/>
    <s v="So film 070"/>
    <n v="2021"/>
    <s v="TROI"/>
    <s v="CN"/>
    <n v="1"/>
    <x v="1"/>
  </r>
  <r>
    <n v="37504102563143"/>
    <x v="1966"/>
    <s v="Je veux faire du cinéma : petit manuel de survie dans le 7e art / Frédéric Sojcher ; préface d'Antoine de Baecque"/>
    <s v="Paris Bruxelles : Genèse éditions, DL 2021"/>
    <s v="Sojcher, Frédéric 1967-.... 070"/>
    <n v="2021"/>
    <s v="TROI"/>
    <s v="CN"/>
    <n v="1"/>
    <x v="1"/>
  </r>
  <r>
    <n v="37504102563176"/>
    <x v="1966"/>
    <s v="Main basse sur le film : recit / Frederic Sojcher ; preface de Bertrand Tavernier"/>
    <s v="Bruxelles : Genese production : DL 2021"/>
    <s v="Sojcher, Frédéric 1967-.... 070"/>
    <n v="2021"/>
    <s v="TROI"/>
    <s v="CN"/>
    <n v="1"/>
    <x v="1"/>
  </r>
  <r>
    <n v="37504102563184"/>
    <x v="522"/>
    <s v="Propos filmiques : en pure perte / Jean-Claude Lebensztejn / avant-propos par Philippe-Alain Michaud ; édition établ"/>
    <s v="Paris : Éditions Macula, DL 2021"/>
    <s v="Lebensztejn, Jean-Claude 1942-.... 070"/>
    <n v="2021"/>
    <s v="TROI"/>
    <s v="CN"/>
    <n v="1"/>
    <x v="1"/>
  </r>
  <r>
    <n v="37504102563283"/>
    <x v="1967"/>
    <s v="Backstage : scènes et coulisses des séries musicales / Pierre-Olivier Toulza"/>
    <s v="Tours : Presses universitaires François-Rabelais, 2021"/>
    <s v="Toulza, Pierre-Olivier 1970-.... 070"/>
    <n v="2021"/>
    <s v="TROI"/>
    <s v="CN"/>
    <n v="1"/>
    <x v="1"/>
  </r>
  <r>
    <n v="37504102563291"/>
    <x v="1804"/>
    <s v="Mad Movies classic, hors série. Superman : la super-saga du plus grand des héros"/>
    <s v="Paris : Custom publishing France, 2021"/>
    <s v="Delelée, Cédric 19..-...."/>
    <n v="2021"/>
    <s v="TROI"/>
    <s v="CN"/>
    <n v="1"/>
    <x v="1"/>
  </r>
  <r>
    <n v="37504102563424"/>
    <x v="1968"/>
    <s v="Cannes confidentiel : sexe, drogues et cinéma / Xavier Monnier"/>
    <s v="Paris : Robert Laffont, DL 2021"/>
    <s v="Monnier, Xavier 1982-.... 070"/>
    <n v="2021"/>
    <s v="TROI"/>
    <s v="CN"/>
    <n v="1"/>
    <x v="3"/>
  </r>
  <r>
    <n v="37504102563432"/>
    <x v="1475"/>
    <s v="David Niven : memoires / traduit de l'anglais (Royaume-Uni) par Simone Hilling et Rosine Fitzgerald"/>
    <s v="Paris : Editions Seguier, DL 2021"/>
    <s v="Niven, David 1910-1983 070"/>
    <n v="2021"/>
    <s v="TROI"/>
    <s v="CN"/>
    <n v="1"/>
    <x v="1"/>
  </r>
  <r>
    <n v="37504102563481"/>
    <x v="103"/>
    <s v="Fassbinder, clap de fin / Guillaume de Sardes"/>
    <s v="Paris : Louison éditions, DL 2021"/>
    <s v="Sardes, Guillaume de 1979-.... 070"/>
    <n v="2021"/>
    <s v="TROI"/>
    <s v="CN"/>
    <n v="1"/>
    <x v="1"/>
  </r>
  <r>
    <n v="37504102563523"/>
    <x v="15"/>
    <s v="&quot;Le guépard&quot; de Luchino Visconti : &quot;Il gattopardo&quot;, 1963 / Piero Spila"/>
    <s v="Roma : Gremese, DL 2021"/>
    <s v="Spila, Piero 1945-.... 070"/>
    <n v="2021"/>
    <s v="TROI"/>
    <s v="CN"/>
    <n v="1"/>
    <x v="1"/>
  </r>
  <r>
    <n v="37504102563549"/>
    <x v="1969"/>
    <s v="Les interactions des métiers du cinéma : communiquer pour créer un film / sous la direction de Natacha Cyrulnik"/>
    <s v="Aix-en-Provence : Presses universitaires de Provence, 2021"/>
    <s v="Cyrulnik, Natacha 1967-.... 651"/>
    <n v="2021"/>
    <s v="TROI"/>
    <s v="CN"/>
    <n v="1"/>
    <x v="1"/>
  </r>
  <r>
    <n v="37504102563556"/>
    <x v="1970"/>
    <s v="Je prfre les gnies aux abrutis : confidences indites / Anmone ; [avec la collaboration de] Laurent Brmond"/>
    <s v="Paris : Robert Laffont, DL 2021"/>
    <s v="Anémone 1950-2019 070"/>
    <n v="2021"/>
    <s v="TROI"/>
    <s v="CN"/>
    <n v="1"/>
    <x v="1"/>
  </r>
  <r>
    <n v="37504102563564"/>
    <x v="165"/>
    <s v="Kiarostami / Youssef Ishaghpour"/>
    <s v="Lagrasse : Editions Verdier, DL 2021"/>
    <s v="Ishaghpour, Youssef 1940-2021 070"/>
    <n v="2021"/>
    <s v="TROI"/>
    <s v="CN"/>
    <n v="1"/>
    <x v="1"/>
  </r>
  <r>
    <n v="37504102563606"/>
    <x v="1971"/>
    <s v="&quot;Monty Python, sacré Graal !&quot; : de Terry Gilliam et Terry Jones / Justine Breton"/>
    <s v="Paris : Vendmiaire, DL 2021"/>
    <s v="Breton, Justine 1990-.... 070"/>
    <n v="2021"/>
    <s v="TROI"/>
    <s v="CN"/>
    <n v="1"/>
    <x v="1"/>
  </r>
  <r>
    <n v="37504102563622"/>
    <x v="434"/>
    <s v="Outrages - Casualties of War : de Daniel Lang a Brian de Palma : une enquete / Nathan Rera"/>
    <s v="Pertuis : Rouge profond, DL 2021"/>
    <s v="Réra, Nathan 1983-.... 070"/>
    <n v="2021"/>
    <s v="TROI"/>
    <s v="CN"/>
    <n v="1"/>
    <x v="1"/>
  </r>
  <r>
    <n v="37504102563663"/>
    <x v="730"/>
    <s v="Romy : une longue nuit de silence / Sarah Briand ; préface d'Alain Delon"/>
    <s v="[Paris] : Pluriel, DL 2021"/>
    <s v="Briand, Sarah 1979-.... 070"/>
    <n v="2021"/>
    <s v="TROI"/>
    <s v="CN"/>
    <n v="1"/>
    <x v="1"/>
  </r>
  <r>
    <n v="37504102563671"/>
    <x v="497"/>
    <s v="&quot;La ruée vers l'or&quot; : [&quot;The gold rush&quot;, 1925] de Charlie Chaplin / Karine Abadie"/>
    <s v="[Rome] : Gremese, DL 2021"/>
    <s v="Abadie, Karine 070"/>
    <n v="2021"/>
    <s v="TROI"/>
    <s v="CN"/>
    <n v="1"/>
    <x v="1"/>
  </r>
  <r>
    <n v="37504102563689"/>
    <x v="1972"/>
    <s v="Speakerines : une histoire de femmes à la télévision / Olivier Minne"/>
    <s v="Monaco : Éditions du Rocher, DL 2021"/>
    <s v="Minne, Olivier 1967-.... 070"/>
    <n v="2021"/>
    <s v="TROI"/>
    <s v="CN"/>
    <n v="1"/>
    <x v="1"/>
  </r>
  <r>
    <n v="37504102563697"/>
    <x v="31"/>
    <s v="Sueurs froides / Charles Barr"/>
    <s v="Talence : Akileos, DL 2021"/>
    <s v="Barr, Charles 1940-.... 070"/>
    <n v="2021"/>
    <s v="TROI"/>
    <s v="CN"/>
    <n v="1"/>
    <x v="1"/>
  </r>
  <r>
    <n v="37504102564554"/>
    <x v="1927"/>
    <s v="Le cinéma de Bruno Dumont en fragments alphabtiques / sous la direction de Benjamin Thomas ; textes de Maryline Alligie"/>
    <s v="Laval : WARM, impr. 2021"/>
    <s v=""/>
    <n v="2021"/>
    <s v="TROI"/>
    <s v="CN"/>
    <n v="1"/>
    <x v="1"/>
  </r>
  <r>
    <n v="37504102571211"/>
    <x v="1973"/>
    <s v="L'Antiquité n'a jamais existé : Fellini et Pasolini archéologues / Anne-Violaine Houcke"/>
    <s v="Rennes : Presses universitaires de Rennes, DL 2022"/>
    <s v="Houcke, Anne-Violaine 070"/>
    <n v="2022"/>
    <s v="TROI"/>
    <s v="CN"/>
    <n v="1"/>
    <x v="2"/>
  </r>
  <r>
    <n v="37504102571229"/>
    <x v="1974"/>
    <s v="Archaïsme et impureté : les écarts de Pasolini, Paradjanov et Oliveira / Alice Letoulat"/>
    <s v="Paris : Hermann"/>
    <s v="Letoulat, Alice 1991-.... 070"/>
    <n v="2022"/>
    <s v="TROI"/>
    <s v="CN"/>
    <n v="1"/>
    <x v="2"/>
  </r>
  <r>
    <n v="37504102571245"/>
    <x v="211"/>
    <s v="&quot;Lost Highway&quot; de David Lynch : le purgatoire des sens / Guy Astic"/>
    <s v="Aix-en-Provence : Rouge profond, DL 2022"/>
    <s v="Astic, Guy 1969-.... 070"/>
    <n v="2022"/>
    <s v="TROI"/>
    <s v="CN"/>
    <n v="1"/>
    <x v="1"/>
  </r>
  <r>
    <n v="37504102579016"/>
    <x v="1197"/>
    <s v="Les films français des années 1920 : inventaire : Volume 2"/>
    <s v="Paris : Armel de Lorme, 2022"/>
    <s v="Lorme, Armel de"/>
    <m/>
    <s v="TROI"/>
    <s v="CN"/>
    <n v="1"/>
    <x v="3"/>
  </r>
  <r>
    <n v="37504102582135"/>
    <x v="1975"/>
    <s v="Nollywood : le cinéma nigérian, 1991-2021"/>
    <s v="Paris : l'Harmattan, 2022"/>
    <s v="Ugochukwu, Françoise 1949-...."/>
    <n v="2022"/>
    <s v="TROI"/>
    <s v="CN"/>
    <n v="1"/>
    <x v="1"/>
  </r>
  <r>
    <n v="37504102591557"/>
    <x v="1093"/>
    <s v="Delair, Clouzot / Noël Herpe ; avec Jacqueline Willemetz"/>
    <s v="Paris : Marest Editeur, 2022"/>
    <s v="Delair, Suzy 1917-2020 070"/>
    <n v="2022"/>
    <s v="TROI"/>
    <s v="CN"/>
    <n v="1"/>
    <x v="1"/>
  </r>
  <r>
    <n v="37504102591599"/>
    <x v="1976"/>
    <s v="Photographes de cinéma : Mirkine par Mirkine : [exposition Musée Masséna, Nice, du 18 décembre 2021 au 15 mai 2022]"/>
    <s v="Paris : Flammarion, DL 2022"/>
    <s v="Mirkine, Stéphane 070"/>
    <n v="2022"/>
    <s v="TROI"/>
    <s v="CN"/>
    <n v="1"/>
    <x v="1"/>
  </r>
  <r>
    <n v="37504102591615"/>
    <x v="290"/>
    <s v="Le storyboard de Wim Wenders / par Stéphane Lemardele"/>
    <s v="Saint-Avertin : La Boîte à bulles, DL 2022"/>
    <s v="Lemardelé, Stéphane 1968-.... 070 440"/>
    <n v="2022"/>
    <s v="TROI"/>
    <s v="CN"/>
    <n v="1"/>
    <x v="1"/>
  </r>
  <r>
    <n v="37504102592316"/>
    <x v="1977"/>
    <s v="Daniel Auteuil : sous le masque : biographie / Nathalie Simon"/>
    <s v="Paris : l'Archipel, DL 2022"/>
    <s v="Simon, Nathalie 1965-.... 070"/>
    <n v="2022"/>
    <s v="TROI"/>
    <s v="CN"/>
    <n v="1"/>
    <x v="1"/>
  </r>
  <r>
    <n v="37504102592324"/>
    <x v="1635"/>
    <s v="Claude Chabrol : contes cruels / [volume dirigé par Violaine Caminade De Schuytter]"/>
    <s v="Caen : Eclipses, [2021]"/>
    <s v="Caminade de Schuytter, Violaine 1970-.... 651"/>
    <n v="2021"/>
    <s v="TROI"/>
    <s v="CN"/>
    <n v="1"/>
    <x v="1"/>
  </r>
  <r>
    <n v="37504102592340"/>
    <x v="1822"/>
    <s v="Politique de l'auteur. 3 / René Noël, Jacques Sicard, Philippe Blanchon [et al.]"/>
    <s v="[Toulon] : la Nerthe"/>
    <s v="Sicard, Jacques 1949-.... 070"/>
    <n v="2022"/>
    <s v="TROI"/>
    <s v="CN"/>
    <n v="1"/>
    <x v="2"/>
  </r>
  <r>
    <n v="37504102593306"/>
    <x v="1978"/>
    <s v="101 movies : a survey of American drive-in theaters, 1976 / [Fotos], Herman van den Boom ; Vorwort..., Klaus Honnef"/>
    <s v="Crisnée (Belgique) : Yellow now, DL 2022"/>
    <s v="Van den Boom, Herman 1950-.... 440"/>
    <n v="2022"/>
    <s v="TROI"/>
    <s v="CN"/>
    <n v="1"/>
    <x v="1"/>
  </r>
  <r>
    <n v="37504102593363"/>
    <x v="1979"/>
    <s v="François Truffaut en 24 images/seconde / Anne Terral"/>
    <s v="[Mulhouse] : Médiapop éditions, DL 2022"/>
    <s v="Terral, Anne 1970-.... 070"/>
    <n v="2022"/>
    <s v="TROI"/>
    <s v="CN"/>
    <n v="1"/>
    <x v="1"/>
  </r>
  <r>
    <n v="37504102593371"/>
    <x v="902"/>
    <s v="Le guide du casting / Claire Coulange"/>
    <s v="Paris : Éditions Eyrolles, DL 2022"/>
    <s v="Coulange, Claire 070"/>
    <n v="2022"/>
    <s v="TROI"/>
    <s v="CN"/>
    <n v="1"/>
    <x v="1"/>
  </r>
  <r>
    <n v="37504102593405"/>
    <x v="1980"/>
    <s v="Luis Buñuel, roman / Max Aub ; traduit de l'espagnol par Claude de Frayssinet ; édition de Carmen Peire"/>
    <s v="Saint-Sulpice-la-Pointe : Les Fondeurs de Briques, DL 2022"/>
    <s v="Aub, Max 1903-1972 070"/>
    <n v="2022"/>
    <s v="TROI"/>
    <s v="CN"/>
    <n v="1"/>
    <x v="1"/>
  </r>
  <r>
    <n v="37504102593447"/>
    <x v="37"/>
    <s v="Pasolini corps vu - corps nu"/>
    <s v="Paris : Editions de la variation, 2022"/>
    <s v="Rabat, Justine 1989-...."/>
    <n v="2022"/>
    <s v="TROI"/>
    <s v="CN"/>
    <n v="1"/>
    <x v="1"/>
  </r>
  <r>
    <n v="37504102593769"/>
    <x v="1981"/>
    <s v="100 films des années 1990 / Jürgen Müller (éd.) ; en collaboration avec Herbert Klemens filmbild fundus Robert Fi"/>
    <s v="Köln : Taschen"/>
    <s v="Müller, Jürgen 1961-.... 651"/>
    <n v="2022"/>
    <s v="TROI"/>
    <s v="CN"/>
    <n v="1"/>
    <x v="3"/>
  </r>
  <r>
    <n v="37504102598198"/>
    <x v="1982"/>
    <s v="Doublage et sous-titrage : guide d'une profession en plein essor / Frédéric Chaume et Jean-Noël Pappens"/>
    <s v="Paris : l'Harmattan, impr. 2021"/>
    <s v="Chaume, Frédéric 070"/>
    <n v="2021"/>
    <s v="TROI"/>
    <s v="CN"/>
    <n v="1"/>
    <x v="1"/>
  </r>
  <r>
    <n v="37504102599923"/>
    <x v="1983"/>
    <s v="Blade runner landmark : le Bradbury Building au cinéma"/>
    <s v="PARIS : ÉDITIONS B2, 2021"/>
    <s v="Larbey, Camille 1986-...."/>
    <n v="2021"/>
    <s v="TROI"/>
    <s v="CN"/>
    <n v="1"/>
    <x v="1"/>
  </r>
  <r>
    <n v="37504102600069"/>
    <x v="1098"/>
    <s v="Belmondo : le magnifique / Sophie Delassein"/>
    <s v="Paris : GM editions, DL 2018"/>
    <s v="Delassein, Sophie 1968-.... 070"/>
    <n v="2018"/>
    <s v="TROI"/>
    <s v="CN"/>
    <n v="1"/>
    <x v="1"/>
  </r>
  <r>
    <n v="37504102600093"/>
    <x v="311"/>
    <s v="Rockyrama. . 32 Martin Scorsese : king of New York"/>
    <s v="Lyon : Rockyrama, 2021"/>
    <s v=""/>
    <n v="2021"/>
    <s v="TROI"/>
    <s v="CN"/>
    <n v="1"/>
    <x v="1"/>
  </r>
  <r>
    <n v="37504102611512"/>
    <x v="1984"/>
    <s v="Ca s'est tourné près de chez vous ! : une histoire des faits divers dans le cinéma français / Philippe Lombard"/>
    <s v="Paris : la Tengo éditions, 2021"/>
    <s v="Lombard, Philippe 1972-.... 070"/>
    <n v="2021"/>
    <s v="TROI"/>
    <s v="CN"/>
    <n v="1"/>
    <x v="0"/>
  </r>
  <r>
    <n v="37504102611587"/>
    <x v="730"/>
    <s v="Romy : la légende / Henry-Jean Servat"/>
    <s v="Paris : Hors collection, DL 2021"/>
    <s v="Servat, Henry Jean 1949-.... 070"/>
    <n v="2021"/>
    <s v="TROI"/>
    <s v="CN"/>
    <n v="1"/>
    <x v="1"/>
  </r>
  <r>
    <n v="37504102625116"/>
    <x v="1985"/>
    <s v="&quot;Corpo celeste&quot; : la théologie critique d'Alice Rohrwacher / Luc Vancheri ; suivi d'un entretien avec la réalisatrice"/>
    <s v="Strasbourg : Presses universitaires de Strasbourg, DL 2021"/>
    <s v="Vancheri, Luc 070"/>
    <n v="2021"/>
    <s v="TROI"/>
    <s v="CN"/>
    <n v="1"/>
    <x v="1"/>
  </r>
  <r>
    <n v="37504102626767"/>
    <x v="1986"/>
    <s v="Michel Ocelot : artificier de l'imaginaire : [exposition, Annecy, Musée-Château d'Annecy, du 4 juin au 11 octobre 202"/>
    <s v="Milano : Silvana editoriale Annecy : Musées d'Annecy, DL 2021"/>
    <s v="Ben Nun, Yael 1982-.... 651 273"/>
    <n v="2021"/>
    <s v="TROI"/>
    <s v="CN"/>
    <n v="1"/>
    <x v="1"/>
  </r>
  <r>
    <n v="37504102647797"/>
    <x v="129"/>
    <s v="L'art des génériques : [cinéma] / coordonné par Réjane Hamus-Vallée, Alexandre Vuillaume-Tylski"/>
    <s v="Paris : L'Harmattan"/>
    <s v="Hamus-Vallée, Réjane 1975-.... 340"/>
    <n v="2021"/>
    <s v="TROI"/>
    <s v="CN"/>
    <n v="1"/>
    <x v="2"/>
  </r>
  <r>
    <n v="37504102647821"/>
    <x v="1424"/>
    <s v="Louis de Funès : la grande conscience du rire"/>
    <s v="Paris : l'Harmattan, 2022"/>
    <s v="Bracco, Pierre-Paul 1940-...."/>
    <n v="2022"/>
    <s v="TROI"/>
    <s v="CN"/>
    <n v="1"/>
    <x v="1"/>
  </r>
  <r>
    <n v="37504102647888"/>
    <x v="1987"/>
    <s v="Une histoire du cinéma français. [Tome 3] 1950-1959 / Philippe Pallin, Denis Zorgniotti ; avec la collaboration d'Ulys"/>
    <s v="La Madeleine : LettMotif, DL 2021"/>
    <s v="Pallin, Philippe 1952-2020 070"/>
    <n v="2021"/>
    <s v="TROI"/>
    <s v="CN"/>
    <n v="1"/>
    <x v="0"/>
  </r>
  <r>
    <n v="37504102647896"/>
    <x v="1988"/>
    <s v="Winter is coming : les racines médiévales de &quot;Game of thrones&quot; / Carolyne Larrington ; traduit de l'anglais par Antoin"/>
    <s v="Paris : Alpha, DL 2021"/>
    <s v="Larrington, Carolyne 1959-.... 070"/>
    <n v="2022"/>
    <s v="TROI"/>
    <s v="CN"/>
    <n v="1"/>
    <x v="1"/>
  </r>
  <r>
    <n v="37504102651385"/>
    <x v="1989"/>
    <s v="Techniques du cinéma / Vincent Pinel"/>
    <s v="Paris : Que sais-je ?, 2022"/>
    <s v="Pinel, Vincent 1937-2024 070"/>
    <n v="2022"/>
    <s v="TROI"/>
    <s v="CN"/>
    <n v="1"/>
    <x v="1"/>
  </r>
  <r>
    <n v="37504102651419"/>
    <x v="1990"/>
    <s v="Le Réalisateur Nègre"/>
    <s v="Asnières : 45 rdlc, 2021"/>
    <s v="Odoutan, Jean 1965-...."/>
    <n v="2021"/>
    <s v="TROI"/>
    <s v="CN"/>
    <n v="1"/>
    <x v="1"/>
  </r>
  <r>
    <n v="37504102658810"/>
    <x v="15"/>
    <s v="Visconti, souverain et chasseur / Vincent Petitet"/>
    <s v="[Paris] : Louison éditions, DL 2022"/>
    <s v="Petitet, Vincent 1972-.... 070"/>
    <n v="2022"/>
    <s v="TROI"/>
    <s v="CN"/>
    <n v="1"/>
    <x v="1"/>
  </r>
  <r>
    <n v="37504102658836"/>
    <x v="1991"/>
    <s v="Jane Campion par Jane Campion / Michel Ciment"/>
    <s v="Paris : Cahiers du cinéma, DL 2022"/>
    <s v="Campion, Jane 1954-.... 460"/>
    <n v="2022"/>
    <s v="TROI"/>
    <s v="CN"/>
    <n v="1"/>
    <x v="1"/>
  </r>
  <r>
    <n v="37504102662887"/>
    <x v="901"/>
    <s v="Jean Gabin / Patrick Glâtre et Mathias Moncorgé ; préface, Alexis Moncorge"/>
    <s v="Paris : Éditions de la Martinière, DL 2022"/>
    <s v="Glâtre, Patrick 1965-.... 070"/>
    <n v="2022"/>
    <s v="TROI"/>
    <s v="CN"/>
    <n v="1"/>
    <x v="1"/>
  </r>
  <r>
    <n v="37504102665310"/>
    <x v="1992"/>
    <s v="La peinture de portrait : enjeux cinématographiques / sous la direction de Philippe Ragel"/>
    <s v="Paris : Classiques Garnier, 2022"/>
    <s v="Ragel, Philippe 651"/>
    <n v="2022"/>
    <s v="TROI"/>
    <s v="CN"/>
    <n v="1"/>
    <x v="1"/>
  </r>
  <r>
    <n v="37504102665351"/>
    <x v="1993"/>
    <s v="Une histoire artistique des revues d'avant-garde : Europe-Australie - 1921-1986"/>
    <s v="Paris : l'Harmattan, 2022"/>
    <s v="Pierron, Andréa"/>
    <n v="2022"/>
    <s v="TROI"/>
    <s v="CN"/>
    <n v="1"/>
    <x v="1"/>
  </r>
  <r>
    <n v="37504102671367"/>
    <x v="1994"/>
    <s v="Romy Schneider / Guillaume Evin"/>
    <s v="Clichy : Casa éditions, DL 2022"/>
    <s v="Evin, Guillaume 1971-.... 070"/>
    <n v="2022"/>
    <s v="TROI"/>
    <s v="CN"/>
    <n v="1"/>
    <x v="1"/>
  </r>
  <r>
    <n v="37504102684568"/>
    <x v="1995"/>
    <s v="Liens entre films animés, bandes dessinées et livres illustrés / Jérôme Dutel"/>
    <s v="Paris : l'Harmattan, 2022"/>
    <s v="Dutel, Jérôme 1976-.... 651"/>
    <n v="2022"/>
    <s v="TROI"/>
    <s v="CN"/>
    <n v="1"/>
    <x v="1"/>
  </r>
  <r>
    <n v="37504102692850"/>
    <x v="1996"/>
    <s v="Rita Hayworth / Gaël Lépingle"/>
    <s v="Montreuil : Les éditions de l'Oeil, DL 2022"/>
    <s v="Lépingle, Gaël 1972-.... 070"/>
    <n v="2022"/>
    <s v="TROI"/>
    <s v="CN"/>
    <n v="1"/>
    <x v="1"/>
  </r>
  <r>
    <n v="37504102704002"/>
    <x v="480"/>
    <s v="Delon : en large &amp; en travers / Sofilm ; préface de Thierry Frémaux"/>
    <s v="[Vanves] : Marabout, DL 2022"/>
    <s v="Sofilm Périodique) 070"/>
    <n v="2022"/>
    <s v="TROI"/>
    <s v="CN"/>
    <n v="1"/>
    <x v="1"/>
  </r>
  <r>
    <n v="37504102704069"/>
    <x v="1997"/>
    <s v="La nouvelle vague / par Raymond Cauchetier ; [préface de Philippe Garner ; traduit de l'anglais par Laurent Bury]"/>
    <s v="Paris : Hugo Image, 2022"/>
    <s v="Cauchetier, Raymond 1920-2021 070 440"/>
    <n v="2022"/>
    <s v="TROI"/>
    <s v="CN"/>
    <n v="1"/>
    <x v="0"/>
  </r>
  <r>
    <n v="37504102707526"/>
    <x v="1998"/>
    <s v="Habiter la ville, faire territoire : le cinéma brésilien, 2009-2018 / Vitor Zan ; préface de Mateus Araújo"/>
    <s v="Paris : l'Harmattan, impr. 2023"/>
    <s v="Zan, Vitor"/>
    <n v="2023"/>
    <s v="TROI"/>
    <s v="CN"/>
    <n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A059D10-73A7-4C31-AD05-A2DCA487E75F}" name="Tableau croisé dynamique1" cacheId="17" applyNumberFormats="0" applyBorderFormats="0" applyFontFormats="0" applyPatternFormats="0" applyAlignmentFormats="0" applyWidthHeightFormats="1" dataCaption="Valeurs" updatedVersion="8" minRefreshableVersion="3" useAutoFormatting="1" itemPrintTitles="1" createdVersion="5" indent="0" outline="1" outlineData="1" multipleFieldFilters="0" rowHeaderCaption="Cote">
  <location ref="A3:B2009" firstHeaderRow="1" firstDataRow="1" firstDataCol="1"/>
  <pivotFields count="10">
    <pivotField numFmtId="1" showAll="0"/>
    <pivotField axis="axisRow" showAll="0">
      <items count="2000">
        <item x="1901"/>
        <item x="1842"/>
        <item x="1212"/>
        <item x="1925"/>
        <item x="766"/>
        <item x="1148"/>
        <item x="348"/>
        <item x="318"/>
        <item x="194"/>
        <item x="1038"/>
        <item x="544"/>
        <item x="1281"/>
        <item x="1454"/>
        <item x="614"/>
        <item x="1579"/>
        <item x="1942"/>
        <item x="1197"/>
        <item x="25"/>
        <item x="512"/>
        <item x="1250"/>
        <item x="748"/>
        <item x="1981"/>
        <item x="840"/>
        <item x="314"/>
        <item x="958"/>
        <item x="234"/>
        <item x="466"/>
        <item x="491"/>
        <item x="1532"/>
        <item x="1362"/>
        <item x="1328"/>
        <item x="1260"/>
        <item x="1382"/>
        <item x="222"/>
        <item x="1880"/>
        <item x="1300"/>
        <item x="1700"/>
        <item x="1524"/>
        <item x="62"/>
        <item x="677"/>
        <item x="453"/>
        <item x="806"/>
        <item x="287"/>
        <item x="632"/>
        <item x="1026"/>
        <item x="1090"/>
        <item x="1615"/>
        <item x="827"/>
        <item x="848"/>
        <item x="1304"/>
        <item x="1306"/>
        <item x="1426"/>
        <item x="913"/>
        <item x="168"/>
        <item x="5"/>
        <item x="712"/>
        <item x="1793"/>
        <item x="702"/>
        <item x="1126"/>
        <item x="1671"/>
        <item x="459"/>
        <item x="1342"/>
        <item x="389"/>
        <item x="11"/>
        <item x="1291"/>
        <item x="1261"/>
        <item x="1021"/>
        <item x="487"/>
        <item x="1670"/>
        <item x="597"/>
        <item x="40"/>
        <item x="564"/>
        <item x="128"/>
        <item x="379"/>
        <item x="1968"/>
        <item x="370"/>
        <item x="1500"/>
        <item x="911"/>
        <item x="472"/>
        <item x="276"/>
        <item x="38"/>
        <item x="1106"/>
        <item x="105"/>
        <item x="385"/>
        <item x="1320"/>
        <item x="952"/>
        <item x="1535"/>
        <item x="918"/>
        <item x="1556"/>
        <item x="1669"/>
        <item x="1318"/>
        <item x="1485"/>
        <item x="1578"/>
        <item x="946"/>
        <item x="853"/>
        <item x="1340"/>
        <item x="1616"/>
        <item x="1381"/>
        <item x="1322"/>
        <item x="620"/>
        <item x="942"/>
        <item x="1544"/>
        <item x="846"/>
        <item x="1436"/>
        <item x="1930"/>
        <item x="372"/>
        <item x="1723"/>
        <item x="943"/>
        <item x="648"/>
        <item x="1237"/>
        <item x="559"/>
        <item x="150"/>
        <item x="666"/>
        <item x="1554"/>
        <item x="12"/>
        <item x="464"/>
        <item x="147"/>
        <item x="1486"/>
        <item x="266"/>
        <item x="1649"/>
        <item x="1102"/>
        <item x="1299"/>
        <item x="1046"/>
        <item x="1645"/>
        <item x="602"/>
        <item x="299"/>
        <item x="978"/>
        <item x="908"/>
        <item x="631"/>
        <item x="415"/>
        <item x="430"/>
        <item x="1530"/>
        <item x="545"/>
        <item x="1277"/>
        <item x="1846"/>
        <item x="1487"/>
        <item x="1837"/>
        <item x="427"/>
        <item x="1997"/>
        <item x="1771"/>
        <item x="1478"/>
        <item x="1684"/>
        <item x="323"/>
        <item x="628"/>
        <item x="724"/>
        <item x="1504"/>
        <item x="158"/>
        <item x="267"/>
        <item x="1576"/>
        <item x="19"/>
        <item x="423"/>
        <item x="1071"/>
        <item x="1028"/>
        <item x="819"/>
        <item x="742"/>
        <item x="746"/>
        <item x="971"/>
        <item x="1039"/>
        <item x="292"/>
        <item x="465"/>
        <item x="476"/>
        <item x="844"/>
        <item x="1014"/>
        <item x="1737"/>
        <item x="1363"/>
        <item x="1110"/>
        <item x="340"/>
        <item x="608"/>
        <item x="257"/>
        <item x="1358"/>
        <item x="725"/>
        <item x="280"/>
        <item x="1041"/>
        <item x="934"/>
        <item x="857"/>
        <item x="1767"/>
        <item x="711"/>
        <item x="664"/>
        <item x="467"/>
        <item x="1984"/>
        <item x="263"/>
        <item x="450"/>
        <item x="104"/>
        <item x="1392"/>
        <item x="1025"/>
        <item x="1572"/>
        <item x="1760"/>
        <item x="1348"/>
        <item x="1987"/>
        <item x="1297"/>
        <item x="1792"/>
        <item x="0"/>
        <item x="874"/>
        <item x="683"/>
        <item x="1569"/>
        <item x="1726"/>
        <item x="1563"/>
        <item x="56"/>
        <item x="1677"/>
        <item x="1546"/>
        <item x="1096"/>
        <item x="1608"/>
        <item x="51"/>
        <item x="1629"/>
        <item x="160"/>
        <item x="1377"/>
        <item x="1567"/>
        <item x="1290"/>
        <item x="1276"/>
        <item x="1716"/>
        <item x="1750"/>
        <item x="976"/>
        <item x="1335"/>
        <item x="1718"/>
        <item x="331"/>
        <item x="1205"/>
        <item x="605"/>
        <item x="743"/>
        <item x="1835"/>
        <item x="233"/>
        <item x="609"/>
        <item x="1334"/>
        <item x="237"/>
        <item x="1050"/>
        <item x="126"/>
        <item x="246"/>
        <item x="1294"/>
        <item x="1345"/>
        <item x="570"/>
        <item x="876"/>
        <item x="843"/>
        <item x="169"/>
        <item x="675"/>
        <item x="313"/>
        <item x="186"/>
        <item x="201"/>
        <item x="1302"/>
        <item x="486"/>
        <item x="634"/>
        <item x="1479"/>
        <item x="1289"/>
        <item x="1593"/>
        <item x="1018"/>
        <item x="378"/>
        <item x="1399"/>
        <item x="1233"/>
        <item x="1540"/>
        <item x="196"/>
        <item x="547"/>
        <item x="159"/>
        <item x="1738"/>
        <item x="1274"/>
        <item x="1279"/>
        <item x="540"/>
        <item x="610"/>
        <item x="1311"/>
        <item x="1056"/>
        <item x="1020"/>
        <item x="1481"/>
        <item x="972"/>
        <item x="1480"/>
        <item x="551"/>
        <item x="1448"/>
        <item x="936"/>
        <item x="1332"/>
        <item x="1555"/>
        <item x="1310"/>
        <item x="1722"/>
        <item x="939"/>
        <item x="970"/>
        <item x="685"/>
        <item x="937"/>
        <item x="1330"/>
        <item x="935"/>
        <item x="374"/>
        <item x="938"/>
        <item x="65"/>
        <item x="39"/>
        <item x="832"/>
        <item x="1746"/>
        <item x="416"/>
        <item x="166"/>
        <item x="699"/>
        <item x="1570"/>
        <item x="1022"/>
        <item x="152"/>
        <item x="1190"/>
        <item x="684"/>
        <item x="182"/>
        <item x="588"/>
        <item x="1923"/>
        <item x="306"/>
        <item x="405"/>
        <item x="598"/>
        <item x="565"/>
        <item x="1686"/>
        <item x="190"/>
        <item x="558"/>
        <item x="391"/>
        <item x="188"/>
        <item x="265"/>
        <item x="1124"/>
        <item x="319"/>
        <item x="681"/>
        <item x="811"/>
        <item x="363"/>
        <item x="1905"/>
        <item x="947"/>
        <item x="1411"/>
        <item x="824"/>
        <item x="478"/>
        <item x="1497"/>
        <item x="1637"/>
        <item x="1631"/>
        <item x="1270"/>
        <item x="441"/>
        <item x="136"/>
        <item x="1066"/>
        <item x="94"/>
        <item x="981"/>
        <item x="627"/>
        <item x="1027"/>
        <item x="86"/>
        <item x="23"/>
        <item x="899"/>
        <item x="1876"/>
        <item x="1811"/>
        <item x="1496"/>
        <item x="831"/>
        <item x="1410"/>
        <item x="1601"/>
        <item x="998"/>
        <item x="705"/>
        <item x="1303"/>
        <item x="1339"/>
        <item x="1588"/>
        <item x="1055"/>
        <item x="1653"/>
        <item x="1431"/>
        <item x="1529"/>
        <item x="1349"/>
        <item x="1952"/>
        <item x="253"/>
        <item x="175"/>
        <item x="713"/>
        <item x="1962"/>
        <item x="842"/>
        <item x="1059"/>
        <item x="1057"/>
        <item x="247"/>
        <item x="541"/>
        <item x="834"/>
        <item x="1495"/>
        <item x="548"/>
        <item x="1807"/>
        <item x="1865"/>
        <item x="471"/>
        <item x="1049"/>
        <item x="1397"/>
        <item x="1590"/>
        <item x="1561"/>
        <item x="1505"/>
        <item x="1740"/>
        <item x="762"/>
        <item x="1894"/>
        <item x="1030"/>
        <item x="1875"/>
        <item x="1830"/>
        <item x="1077"/>
        <item x="490"/>
        <item x="822"/>
        <item x="469"/>
        <item x="1858"/>
        <item x="1788"/>
        <item x="585"/>
        <item x="1739"/>
        <item x="809"/>
        <item x="1494"/>
        <item x="383"/>
        <item x="704"/>
        <item x="709"/>
        <item x="710"/>
        <item x="241"/>
        <item x="859"/>
        <item x="808"/>
        <item x="1882"/>
        <item x="1323"/>
        <item x="375"/>
        <item x="1091"/>
        <item x="944"/>
        <item x="1553"/>
        <item x="1531"/>
        <item x="1975"/>
        <item x="671"/>
        <item x="1491"/>
        <item x="1803"/>
        <item x="1490"/>
        <item x="1489"/>
        <item x="1278"/>
        <item x="884"/>
        <item x="1941"/>
        <item x="1493"/>
        <item x="1432"/>
        <item x="269"/>
        <item x="1492"/>
        <item x="945"/>
        <item x="1387"/>
        <item x="549"/>
        <item x="669"/>
        <item x="1352"/>
        <item x="1867"/>
        <item x="1884"/>
        <item x="1864"/>
        <item x="1711"/>
        <item x="940"/>
        <item x="611"/>
        <item x="949"/>
        <item x="1326"/>
        <item x="984"/>
        <item x="1839"/>
        <item x="640"/>
        <item x="1130"/>
        <item x="1453"/>
        <item x="468"/>
        <item x="1051"/>
        <item x="1263"/>
        <item x="381"/>
        <item x="1537"/>
        <item x="662"/>
        <item x="728"/>
        <item x="961"/>
        <item x="1138"/>
        <item x="1356"/>
        <item x="61"/>
        <item x="117"/>
        <item x="494"/>
        <item x="980"/>
        <item x="1398"/>
        <item x="64"/>
        <item x="1309"/>
        <item x="1359"/>
        <item x="555"/>
        <item x="1052"/>
        <item x="300"/>
        <item x="1832"/>
        <item x="1275"/>
        <item x="1539"/>
        <item x="309"/>
        <item x="446"/>
        <item x="590"/>
        <item x="1092"/>
        <item x="393"/>
        <item x="619"/>
        <item x="1646"/>
        <item x="1314"/>
        <item x="974"/>
        <item x="885"/>
        <item x="600"/>
        <item x="1401"/>
        <item x="1084"/>
        <item x="1425"/>
        <item x="1672"/>
        <item x="1709"/>
        <item x="818"/>
        <item x="1566"/>
        <item x="781"/>
        <item x="1557"/>
        <item x="896"/>
        <item x="458"/>
        <item x="1758"/>
        <item x="1599"/>
        <item x="404"/>
        <item x="1388"/>
        <item x="173"/>
        <item x="454"/>
        <item x="994"/>
        <item x="1338"/>
        <item x="1074"/>
        <item x="1946"/>
        <item x="148"/>
        <item x="1824"/>
        <item x="1360"/>
        <item x="1605"/>
        <item x="1816"/>
        <item x="1482"/>
        <item x="380"/>
        <item x="1414"/>
        <item x="963"/>
        <item x="1253"/>
        <item x="1284"/>
        <item x="9"/>
        <item x="672"/>
        <item x="1838"/>
        <item x="115"/>
        <item x="377"/>
        <item x="1828"/>
        <item x="517"/>
        <item x="1023"/>
        <item x="583"/>
        <item x="460"/>
        <item x="1483"/>
        <item x="1747"/>
        <item x="1032"/>
        <item x="1373"/>
        <item x="1650"/>
        <item x="1094"/>
        <item x="1696"/>
        <item x="572"/>
        <item x="413"/>
        <item x="738"/>
        <item x="324"/>
        <item x="366"/>
        <item x="574"/>
        <item x="833"/>
        <item x="178"/>
        <item x="284"/>
        <item x="428"/>
        <item x="676"/>
        <item x="1499"/>
        <item x="1185"/>
        <item x="557"/>
        <item x="1655"/>
        <item x="1998"/>
        <item x="303"/>
        <item x="474"/>
        <item x="1308"/>
        <item x="698"/>
        <item x="1331"/>
        <item x="1885"/>
        <item x="1826"/>
        <item x="431"/>
        <item x="718"/>
        <item x="43"/>
        <item x="1269"/>
        <item x="162"/>
        <item x="694"/>
        <item x="1076"/>
        <item x="129"/>
        <item x="112"/>
        <item x="293"/>
        <item x="230"/>
        <item x="1585"/>
        <item x="650"/>
        <item x="2"/>
        <item x="1078"/>
        <item x="325"/>
        <item x="959"/>
        <item x="357"/>
        <item x="1488"/>
        <item x="1265"/>
        <item x="1361"/>
        <item x="621"/>
        <item x="149"/>
        <item x="985"/>
        <item x="187"/>
        <item x="1861"/>
        <item x="68"/>
        <item x="868"/>
        <item x="312"/>
        <item x="1313"/>
        <item x="516"/>
        <item x="1845"/>
        <item x="860"/>
        <item x="294"/>
        <item x="776"/>
        <item x="259"/>
        <item x="110"/>
        <item x="1214"/>
        <item x="184"/>
        <item x="879"/>
        <item x="387"/>
        <item x="191"/>
        <item x="770"/>
        <item x="688"/>
        <item x="204"/>
        <item x="706"/>
        <item x="1787"/>
        <item x="95"/>
        <item x="1896"/>
        <item x="242"/>
        <item x="579"/>
        <item x="871"/>
        <item x="397"/>
        <item x="76"/>
        <item x="1075"/>
        <item x="1668"/>
        <item x="365"/>
        <item x="1690"/>
        <item x="232"/>
        <item x="315"/>
        <item x="1586"/>
        <item x="1081"/>
        <item x="1187"/>
        <item x="739"/>
        <item x="22"/>
        <item x="207"/>
        <item x="18"/>
        <item x="498"/>
        <item x="106"/>
        <item x="1862"/>
        <item x="1120"/>
        <item x="1926"/>
        <item x="127"/>
        <item x="1215"/>
        <item x="1252"/>
        <item x="200"/>
        <item x="1957"/>
        <item x="130"/>
        <item x="1009"/>
        <item x="890"/>
        <item x="492"/>
        <item x="1408"/>
        <item x="658"/>
        <item x="1204"/>
        <item x="394"/>
        <item x="217"/>
        <item x="1639"/>
        <item x="238"/>
        <item x="1225"/>
        <item x="161"/>
        <item x="1774"/>
        <item x="696"/>
        <item x="114"/>
        <item x="966"/>
        <item x="1242"/>
        <item x="417"/>
        <item x="1973"/>
        <item x="1638"/>
        <item x="820"/>
        <item x="203"/>
        <item x="1618"/>
        <item x="288"/>
        <item x="1031"/>
        <item x="741"/>
        <item x="779"/>
        <item x="1548"/>
        <item x="791"/>
        <item x="46"/>
        <item x="1390"/>
        <item x="151"/>
        <item x="421"/>
        <item x="1974"/>
        <item x="917"/>
        <item x="274"/>
        <item x="1934"/>
        <item x="1624"/>
        <item x="1004"/>
        <item x="1609"/>
        <item x="170"/>
        <item x="1852"/>
        <item x="652"/>
        <item x="435"/>
        <item x="815"/>
        <item x="447"/>
        <item x="426"/>
        <item x="320"/>
        <item x="613"/>
        <item x="1058"/>
        <item x="57"/>
        <item x="1109"/>
        <item x="29"/>
        <item x="802"/>
        <item x="1562"/>
        <item x="700"/>
        <item x="1611"/>
        <item x="1592"/>
        <item x="1702"/>
        <item x="782"/>
        <item x="691"/>
        <item x="244"/>
        <item x="797"/>
        <item x="226"/>
        <item x="59"/>
        <item x="1223"/>
        <item x="83"/>
        <item x="401"/>
        <item x="332"/>
        <item x="1822"/>
        <item x="1005"/>
        <item x="54"/>
        <item x="307"/>
        <item x="338"/>
        <item x="1271"/>
        <item x="462"/>
        <item x="52"/>
        <item x="1104"/>
        <item x="1108"/>
        <item x="13"/>
        <item x="1819"/>
        <item x="657"/>
        <item x="1044"/>
        <item x="1111"/>
        <item x="42"/>
        <item x="419"/>
        <item x="1040"/>
        <item x="1199"/>
        <item x="1437"/>
        <item x="1142"/>
        <item x="996"/>
        <item x="654"/>
        <item x="636"/>
        <item x="21"/>
        <item x="898"/>
        <item x="761"/>
        <item x="950"/>
        <item x="593"/>
        <item x="1256"/>
        <item x="714"/>
        <item x="674"/>
        <item x="1434"/>
        <item x="443"/>
        <item x="261"/>
        <item x="916"/>
        <item x="321"/>
        <item x="1961"/>
        <item x="1844"/>
        <item x="1267"/>
        <item x="1404"/>
        <item x="1010"/>
        <item x="1446"/>
        <item x="1536"/>
        <item x="1062"/>
        <item x="1371"/>
        <item x="1089"/>
        <item x="660"/>
        <item x="27"/>
        <item x="1117"/>
        <item x="941"/>
        <item x="569"/>
        <item x="273"/>
        <item x="1762"/>
        <item x="967"/>
        <item x="550"/>
        <item x="692"/>
        <item x="870"/>
        <item x="28"/>
        <item x="145"/>
        <item x="1917"/>
        <item x="964"/>
        <item x="977"/>
        <item x="1656"/>
        <item x="1573"/>
        <item x="1164"/>
        <item x="1617"/>
        <item x="1685"/>
        <item x="1796"/>
        <item x="1914"/>
        <item x="1902"/>
        <item x="1993"/>
        <item x="1421"/>
        <item x="1687"/>
        <item x="1409"/>
        <item x="1367"/>
        <item x="1510"/>
        <item x="753"/>
        <item x="530"/>
        <item x="1741"/>
        <item x="1955"/>
        <item x="604"/>
        <item x="1916"/>
        <item x="73"/>
        <item x="1604"/>
        <item x="1402"/>
        <item x="1166"/>
        <item x="1129"/>
        <item x="514"/>
        <item x="141"/>
        <item x="347"/>
        <item x="1209"/>
        <item x="1526"/>
        <item x="1054"/>
        <item x="212"/>
        <item x="1948"/>
        <item x="1805"/>
        <item x="1765"/>
        <item x="1759"/>
        <item x="140"/>
        <item x="529"/>
        <item x="1595"/>
        <item x="858"/>
        <item x="1628"/>
        <item x="102"/>
        <item x="1983"/>
        <item x="1951"/>
        <item x="1907"/>
        <item x="489"/>
        <item x="339"/>
        <item x="70"/>
        <item x="1772"/>
        <item x="1869"/>
        <item x="1642"/>
        <item x="554"/>
        <item x="1756"/>
        <item x="1731"/>
        <item x="1286"/>
        <item x="653"/>
        <item x="955"/>
        <item x="1857"/>
        <item x="317"/>
        <item x="1365"/>
        <item x="537"/>
        <item x="839"/>
        <item x="719"/>
        <item x="1015"/>
        <item x="1441"/>
        <item x="1748"/>
        <item x="198"/>
        <item x="1808"/>
        <item x="1577"/>
        <item x="1514"/>
        <item x="373"/>
        <item x="371"/>
        <item x="1886"/>
        <item x="1648"/>
        <item x="661"/>
        <item x="1287"/>
        <item x="1890"/>
        <item x="1234"/>
        <item x="989"/>
        <item x="667"/>
        <item x="589"/>
        <item x="1623"/>
        <item x="889"/>
        <item x="914"/>
        <item x="1002"/>
        <item x="1695"/>
        <item x="496"/>
        <item x="617"/>
        <item x="1915"/>
        <item x="1029"/>
        <item x="1440"/>
        <item x="701"/>
        <item x="1854"/>
        <item x="915"/>
        <item x="888"/>
        <item x="1714"/>
        <item x="838"/>
        <item x="707"/>
        <item x="1143"/>
        <item x="1675"/>
        <item x="1900"/>
        <item x="388"/>
        <item x="571"/>
        <item x="444"/>
        <item x="268"/>
        <item x="862"/>
        <item x="297"/>
        <item x="900"/>
        <item x="1079"/>
        <item x="310"/>
        <item x="1749"/>
        <item x="1019"/>
        <item x="1515"/>
        <item x="1391"/>
        <item x="886"/>
        <item x="759"/>
        <item x="703"/>
        <item x="1802"/>
        <item x="353"/>
        <item x="1097"/>
        <item x="716"/>
        <item x="463"/>
        <item x="852"/>
        <item x="1859"/>
        <item x="1513"/>
        <item x="1680"/>
        <item x="1632"/>
        <item x="1442"/>
        <item x="1512"/>
        <item x="1612"/>
        <item x="513"/>
        <item x="1191"/>
        <item x="747"/>
        <item x="1418"/>
        <item x="986"/>
        <item x="849"/>
        <item x="679"/>
        <item x="44"/>
        <item x="798"/>
        <item x="407"/>
        <item x="1266"/>
        <item x="1333"/>
        <item x="88"/>
        <item x="731"/>
        <item x="1651"/>
        <item x="1228"/>
        <item x="1224"/>
        <item x="408"/>
        <item x="1227"/>
        <item x="1247"/>
        <item x="1158"/>
        <item x="1881"/>
        <item x="805"/>
        <item x="774"/>
        <item x="346"/>
        <item x="581"/>
        <item x="1222"/>
        <item x="1034"/>
        <item x="951"/>
        <item x="493"/>
        <item x="633"/>
        <item x="1100"/>
        <item x="107"/>
        <item x="1416"/>
        <item x="912"/>
        <item x="483"/>
        <item x="1067"/>
        <item x="979"/>
        <item x="954"/>
        <item x="1743"/>
        <item x="1692"/>
        <item x="1394"/>
        <item x="1789"/>
        <item x="507"/>
        <item x="289"/>
        <item x="322"/>
        <item x="1786"/>
        <item x="1580"/>
        <item x="740"/>
        <item x="221"/>
        <item x="1511"/>
        <item x="1128"/>
        <item x="586"/>
        <item x="1603"/>
        <item x="1542"/>
        <item x="220"/>
        <item x="260"/>
        <item x="733"/>
        <item x="358"/>
        <item x="1625"/>
        <item x="77"/>
        <item x="1848"/>
        <item x="418"/>
        <item x="1992"/>
        <item x="439"/>
        <item x="735"/>
        <item x="1103"/>
        <item x="1855"/>
        <item x="599"/>
        <item x="1258"/>
        <item x="1135"/>
        <item x="1151"/>
        <item x="763"/>
        <item x="1137"/>
        <item x="1011"/>
        <item x="72"/>
        <item x="787"/>
        <item x="1295"/>
        <item x="623"/>
        <item x="968"/>
        <item x="1897"/>
        <item x="1924"/>
        <item x="1870"/>
        <item x="1936"/>
        <item x="1149"/>
        <item x="1964"/>
        <item x="1241"/>
        <item x="1"/>
        <item x="1264"/>
        <item x="1157"/>
        <item x="461"/>
        <item x="1376"/>
        <item x="1341"/>
        <item x="750"/>
        <item x="693"/>
        <item x="1734"/>
        <item x="1060"/>
        <item x="449"/>
        <item x="1533"/>
        <item x="1144"/>
        <item x="1791"/>
        <item x="181"/>
        <item x="792"/>
        <item x="164"/>
        <item x="758"/>
        <item x="1814"/>
        <item x="1159"/>
        <item x="1654"/>
        <item x="924"/>
        <item x="1460"/>
        <item x="1132"/>
        <item x="1101"/>
        <item x="1181"/>
        <item x="122"/>
        <item x="1795"/>
        <item x="1559"/>
        <item x="481"/>
        <item x="437"/>
        <item x="1461"/>
        <item x="1017"/>
        <item x="1152"/>
        <item x="1804"/>
        <item x="1114"/>
        <item x="1174"/>
        <item x="1007"/>
        <item x="1251"/>
        <item x="224"/>
        <item x="1354"/>
        <item x="591"/>
        <item x="1965"/>
        <item x="734"/>
        <item x="410"/>
        <item x="1219"/>
        <item x="720"/>
        <item x="1950"/>
        <item x="327"/>
        <item x="1082"/>
        <item x="17"/>
        <item x="1125"/>
        <item x="717"/>
        <item x="14"/>
        <item x="118"/>
        <item x="982"/>
        <item x="764"/>
        <item x="1589"/>
        <item x="1806"/>
        <item x="1438"/>
        <item x="1944"/>
        <item x="1889"/>
        <item x="744"/>
        <item x="41"/>
        <item x="1435"/>
        <item x="1691"/>
        <item x="756"/>
        <item x="258"/>
        <item x="1872"/>
        <item x="1706"/>
        <item x="1115"/>
        <item x="807"/>
        <item x="295"/>
        <item x="1971"/>
        <item x="349"/>
        <item x="1502"/>
        <item x="615"/>
        <item x="1374"/>
        <item x="359"/>
        <item x="863"/>
        <item x="1196"/>
        <item x="880"/>
        <item x="1840"/>
        <item x="1582"/>
        <item x="1568"/>
        <item x="922"/>
        <item x="643"/>
        <item x="1619"/>
        <item x="1764"/>
        <item x="647"/>
        <item x="1107"/>
        <item x="923"/>
        <item x="32"/>
        <item x="722"/>
        <item x="1153"/>
        <item x="1823"/>
        <item x="1697"/>
        <item x="124"/>
        <item x="119"/>
        <item x="882"/>
        <item x="873"/>
        <item x="1053"/>
        <item x="892"/>
        <item x="1525"/>
        <item x="690"/>
        <item x="1042"/>
        <item x="167"/>
        <item x="1676"/>
        <item x="360"/>
        <item x="783"/>
        <item x="1921"/>
        <item x="723"/>
        <item x="850"/>
        <item x="183"/>
        <item x="1689"/>
        <item x="330"/>
        <item x="1088"/>
        <item x="143"/>
        <item x="350"/>
        <item x="727"/>
        <item x="1818"/>
        <item x="1315"/>
        <item x="1459"/>
        <item x="1856"/>
        <item x="1001"/>
        <item x="823"/>
        <item x="352"/>
        <item x="1198"/>
        <item x="1236"/>
        <item x="1312"/>
        <item x="1790"/>
        <item x="1995"/>
        <item x="335"/>
        <item x="1355"/>
        <item x="225"/>
        <item x="485"/>
        <item x="866"/>
        <item x="1693"/>
        <item x="1146"/>
        <item x="60"/>
        <item x="785"/>
        <item x="1986"/>
        <item x="997"/>
        <item x="1744"/>
        <item x="334"/>
        <item x="528"/>
        <item x="878"/>
        <item x="1721"/>
        <item x="1959"/>
        <item x="1678"/>
        <item x="1069"/>
        <item x="678"/>
        <item x="223"/>
        <item x="1829"/>
        <item x="1958"/>
        <item x="1780"/>
        <item x="1239"/>
        <item x="1048"/>
        <item x="646"/>
        <item x="53"/>
        <item x="144"/>
        <item x="1249"/>
        <item x="1834"/>
        <item x="457"/>
        <item x="1420"/>
        <item x="887"/>
        <item x="424"/>
        <item x="1317"/>
        <item x="163"/>
        <item x="836"/>
        <item x="1794"/>
        <item x="635"/>
        <item x="255"/>
        <item x="1366"/>
        <item x="1255"/>
        <item x="488"/>
        <item x="953"/>
        <item x="1664"/>
        <item x="193"/>
        <item x="536"/>
        <item x="1133"/>
        <item x="1259"/>
        <item x="146"/>
        <item x="133"/>
        <item x="1939"/>
        <item x="277"/>
        <item x="603"/>
        <item x="522"/>
        <item x="560"/>
        <item x="881"/>
        <item x="861"/>
        <item x="1245"/>
        <item x="1179"/>
        <item x="883"/>
        <item x="1682"/>
        <item x="10"/>
        <item x="1213"/>
        <item x="629"/>
        <item x="85"/>
        <item x="795"/>
        <item x="376"/>
        <item x="227"/>
        <item x="1195"/>
        <item x="793"/>
        <item x="1415"/>
        <item x="291"/>
        <item x="624"/>
        <item x="1462"/>
        <item x="1254"/>
        <item x="800"/>
        <item x="1873"/>
        <item x="361"/>
        <item x="113"/>
        <item x="1666"/>
        <item x="670"/>
        <item x="655"/>
        <item x="406"/>
        <item x="1904"/>
        <item x="525"/>
        <item x="639"/>
        <item x="656"/>
        <item x="595"/>
        <item x="1150"/>
        <item x="523"/>
        <item x="355"/>
        <item x="1528"/>
        <item x="906"/>
        <item x="1863"/>
        <item x="412"/>
        <item x="736"/>
        <item x="1732"/>
        <item x="197"/>
        <item x="1966"/>
        <item x="1636"/>
        <item x="1301"/>
        <item x="1978"/>
        <item x="308"/>
        <item x="452"/>
        <item x="333"/>
        <item x="108"/>
        <item x="606"/>
        <item x="1268"/>
        <item x="1206"/>
        <item x="1173"/>
        <item x="641"/>
        <item x="1248"/>
        <item x="1380"/>
        <item x="174"/>
        <item x="1229"/>
        <item x="1674"/>
        <item x="1116"/>
        <item x="26"/>
        <item x="1622"/>
        <item x="1217"/>
        <item x="1045"/>
        <item x="796"/>
        <item x="1208"/>
        <item x="1207"/>
        <item x="1606"/>
        <item x="1246"/>
        <item x="1063"/>
        <item x="592"/>
        <item x="568"/>
        <item x="1736"/>
        <item x="804"/>
        <item x="576"/>
        <item x="542"/>
        <item x="192"/>
        <item x="1288"/>
        <item x="403"/>
        <item x="1127"/>
        <item x="137"/>
        <item x="1895"/>
        <item x="1439"/>
        <item x="847"/>
        <item x="1235"/>
        <item x="1545"/>
        <item x="495"/>
        <item x="216"/>
        <item x="803"/>
        <item x="341"/>
        <item x="1218"/>
        <item x="479"/>
        <item x="1226"/>
        <item x="532"/>
        <item x="1211"/>
        <item x="794"/>
        <item x="1231"/>
        <item x="270"/>
        <item x="171"/>
        <item x="135"/>
        <item x="1257"/>
        <item x="1735"/>
        <item x="526"/>
        <item x="477"/>
        <item x="251"/>
        <item x="254"/>
        <item x="344"/>
        <item x="543"/>
        <item x="729"/>
        <item x="1123"/>
        <item x="649"/>
        <item x="904"/>
        <item x="990"/>
        <item x="138"/>
        <item x="1594"/>
        <item x="84"/>
        <item x="1933"/>
        <item x="1940"/>
        <item x="235"/>
        <item x="907"/>
        <item x="760"/>
        <item x="721"/>
        <item x="1176"/>
        <item x="902"/>
        <item x="1982"/>
        <item x="501"/>
        <item x="275"/>
        <item x="784"/>
        <item x="411"/>
        <item x="1182"/>
        <item x="1610"/>
        <item x="891"/>
        <item x="78"/>
        <item x="282"/>
        <item x="1969"/>
        <item x="903"/>
        <item x="100"/>
        <item x="897"/>
        <item x="1113"/>
        <item x="79"/>
        <item x="1587"/>
        <item x="153"/>
        <item x="801"/>
        <item x="1989"/>
        <item x="7"/>
        <item x="101"/>
        <item x="155"/>
        <item x="328"/>
        <item x="199"/>
        <item x="1161"/>
        <item x="1868"/>
        <item x="392"/>
        <item x="612"/>
        <item x="1405"/>
        <item x="1560"/>
        <item x="1099"/>
        <item x="1717"/>
        <item x="1694"/>
        <item x="948"/>
        <item x="1719"/>
        <item x="1976"/>
        <item x="518"/>
        <item x="1953"/>
        <item x="511"/>
        <item x="1351"/>
        <item x="566"/>
        <item x="1216"/>
        <item x="1775"/>
        <item x="229"/>
        <item x="245"/>
        <item x="515"/>
        <item x="1456"/>
        <item x="202"/>
        <item x="209"/>
        <item x="4"/>
        <item x="1798"/>
        <item x="1665"/>
        <item x="1484"/>
        <item x="1141"/>
        <item x="1324"/>
        <item x="1430"/>
        <item x="470"/>
        <item x="708"/>
        <item x="1122"/>
        <item x="919"/>
        <item x="1552"/>
        <item x="1139"/>
        <item x="278"/>
        <item x="24"/>
        <item x="754"/>
        <item x="1296"/>
        <item x="1527"/>
        <item x="1661"/>
        <item x="1140"/>
        <item x="1072"/>
        <item x="775"/>
        <item x="1821"/>
        <item x="506"/>
        <item x="1887"/>
        <item x="1620"/>
        <item x="390"/>
        <item x="715"/>
        <item x="1385"/>
        <item x="1112"/>
        <item x="362"/>
        <item x="1012"/>
        <item x="616"/>
        <item x="206"/>
        <item x="1154"/>
        <item x="6"/>
        <item x="567"/>
        <item x="30"/>
        <item x="281"/>
        <item x="205"/>
        <item x="502"/>
        <item x="1591"/>
        <item x="1991"/>
        <item x="1417"/>
        <item x="1262"/>
        <item x="1210"/>
        <item x="521"/>
        <item x="1506"/>
        <item x="1008"/>
        <item x="503"/>
        <item x="799"/>
        <item x="326"/>
        <item x="786"/>
        <item x="1507"/>
        <item x="1584"/>
        <item x="1635"/>
        <item x="368"/>
        <item x="497"/>
        <item x="1357"/>
        <item x="1571"/>
        <item x="442"/>
        <item x="1093"/>
        <item x="638"/>
        <item x="283"/>
        <item x="1908"/>
        <item x="1337"/>
        <item x="855"/>
        <item x="1928"/>
        <item x="1733"/>
        <item x="1813"/>
        <item x="773"/>
        <item x="509"/>
        <item x="69"/>
        <item x="1810"/>
        <item x="957"/>
        <item x="877"/>
        <item x="767"/>
        <item x="1243"/>
        <item x="1501"/>
        <item x="1745"/>
        <item x="98"/>
        <item x="1662"/>
        <item x="872"/>
        <item x="1720"/>
        <item x="1521"/>
        <item x="845"/>
        <item x="673"/>
        <item x="1508"/>
        <item x="962"/>
        <item x="829"/>
        <item x="1909"/>
        <item x="1538"/>
        <item x="438"/>
        <item x="1412"/>
        <item x="1240"/>
        <item x="434"/>
        <item x="1574"/>
        <item x="1640"/>
        <item x="420"/>
        <item x="1319"/>
        <item x="1509"/>
        <item x="626"/>
        <item x="1761"/>
        <item x="1177"/>
        <item x="1147"/>
        <item x="745"/>
        <item x="1321"/>
        <item x="1522"/>
        <item x="1272"/>
        <item x="563"/>
        <item x="433"/>
        <item x="1927"/>
        <item x="36"/>
        <item x="82"/>
        <item x="1543"/>
        <item x="856"/>
        <item x="1013"/>
        <item x="790"/>
        <item x="1073"/>
        <item x="1607"/>
        <item x="1238"/>
        <item x="195"/>
        <item x="74"/>
        <item x="1043"/>
        <item x="630"/>
        <item x="351"/>
        <item x="1037"/>
        <item x="1874"/>
        <item x="66"/>
        <item x="1688"/>
        <item x="1658"/>
        <item x="185"/>
        <item x="3"/>
        <item x="103"/>
        <item x="243"/>
        <item x="96"/>
        <item x="582"/>
        <item x="1498"/>
        <item x="80"/>
        <item x="780"/>
        <item x="524"/>
        <item x="1329"/>
        <item x="189"/>
        <item x="1938"/>
        <item x="1773"/>
        <item x="1784"/>
        <item x="1201"/>
        <item x="1817"/>
        <item x="535"/>
        <item x="87"/>
        <item x="732"/>
        <item x="1768"/>
        <item x="1659"/>
        <item x="1085"/>
        <item x="1061"/>
        <item x="1683"/>
        <item x="749"/>
        <item x="1035"/>
        <item x="531"/>
        <item x="250"/>
        <item x="50"/>
        <item x="663"/>
        <item x="49"/>
        <item x="1712"/>
        <item x="894"/>
        <item x="1346"/>
        <item x="810"/>
        <item x="1853"/>
        <item x="1850"/>
        <item x="1847"/>
        <item x="1280"/>
        <item x="777"/>
        <item x="812"/>
        <item x="456"/>
        <item x="1336"/>
        <item x="1778"/>
        <item x="1703"/>
        <item x="400"/>
        <item x="396"/>
        <item x="116"/>
        <item x="31"/>
        <item x="987"/>
        <item x="131"/>
        <item x="1503"/>
        <item x="1715"/>
        <item x="575"/>
        <item x="562"/>
        <item x="1783"/>
        <item x="1293"/>
        <item x="644"/>
        <item x="63"/>
        <item x="751"/>
        <item x="1547"/>
        <item x="587"/>
        <item x="409"/>
        <item x="214"/>
        <item x="1016"/>
        <item x="601"/>
        <item x="1725"/>
        <item x="93"/>
        <item x="399"/>
        <item x="499"/>
        <item x="689"/>
        <item x="1713"/>
        <item x="1163"/>
        <item x="573"/>
        <item x="165"/>
        <item x="180"/>
        <item x="367"/>
        <item x="402"/>
        <item x="553"/>
        <item x="1167"/>
        <item x="1105"/>
        <item x="473"/>
        <item x="1292"/>
        <item x="1298"/>
        <item x="1455"/>
        <item x="921"/>
        <item x="510"/>
        <item x="336"/>
        <item x="296"/>
        <item x="828"/>
        <item x="580"/>
        <item x="869"/>
        <item x="1403"/>
        <item x="1447"/>
        <item x="252"/>
        <item x="1183"/>
        <item x="1378"/>
        <item x="1937"/>
        <item x="1878"/>
        <item x="1630"/>
        <item x="1565"/>
        <item x="1184"/>
        <item x="500"/>
        <item x="1520"/>
        <item x="1519"/>
        <item x="1633"/>
        <item x="1428"/>
        <item x="1457"/>
        <item x="342"/>
        <item x="1449"/>
        <item x="1935"/>
        <item x="1395"/>
        <item x="539"/>
        <item x="504"/>
        <item x="1033"/>
        <item x="1433"/>
        <item x="1644"/>
        <item x="1220"/>
        <item x="451"/>
        <item x="123"/>
        <item x="1564"/>
        <item x="239"/>
        <item x="817"/>
        <item x="546"/>
        <item x="830"/>
        <item x="1643"/>
        <item x="33"/>
        <item x="132"/>
        <item x="211"/>
        <item x="337"/>
        <item x="1119"/>
        <item x="1383"/>
        <item x="1186"/>
        <item x="1155"/>
        <item x="58"/>
        <item x="1583"/>
        <item x="1305"/>
        <item x="622"/>
        <item x="121"/>
        <item x="534"/>
        <item x="1597"/>
        <item x="1877"/>
        <item x="156"/>
        <item x="304"/>
        <item x="867"/>
        <item x="1396"/>
        <item x="285"/>
        <item x="1368"/>
        <item x="920"/>
        <item x="1779"/>
        <item x="1445"/>
        <item x="665"/>
        <item x="618"/>
        <item x="219"/>
        <item x="92"/>
        <item x="67"/>
        <item x="909"/>
        <item x="1777"/>
        <item x="1812"/>
        <item x="905"/>
        <item x="1518"/>
        <item x="1922"/>
        <item x="139"/>
        <item x="1086"/>
        <item x="1068"/>
        <item x="520"/>
        <item x="1990"/>
        <item x="825"/>
        <item x="975"/>
        <item x="1551"/>
        <item x="956"/>
        <item x="343"/>
        <item x="1516"/>
        <item x="1860"/>
        <item x="1162"/>
        <item x="1517"/>
        <item x="651"/>
        <item x="1836"/>
        <item x="240"/>
        <item x="1627"/>
        <item x="538"/>
        <item x="236"/>
        <item x="55"/>
        <item x="37"/>
        <item x="1203"/>
        <item x="578"/>
        <item x="177"/>
        <item x="1064"/>
        <item x="1095"/>
        <item x="425"/>
        <item x="835"/>
        <item x="1273"/>
        <item x="1370"/>
        <item x="1523"/>
        <item x="771"/>
        <item x="455"/>
        <item x="1906"/>
        <item x="1347"/>
        <item x="932"/>
        <item x="1232"/>
        <item x="45"/>
        <item x="1450"/>
        <item x="249"/>
        <item x="1827"/>
        <item x="414"/>
        <item x="928"/>
        <item x="1316"/>
        <item x="1698"/>
        <item x="1742"/>
        <item x="1145"/>
        <item x="508"/>
        <item x="157"/>
        <item x="1985"/>
        <item x="1730"/>
        <item x="1372"/>
        <item x="851"/>
        <item x="395"/>
        <item x="875"/>
        <item x="432"/>
        <item x="637"/>
        <item x="179"/>
        <item x="1634"/>
        <item x="1994"/>
        <item x="1598"/>
        <item x="436"/>
        <item x="311"/>
        <item x="1893"/>
        <item x="1797"/>
        <item x="1193"/>
        <item x="1406"/>
        <item x="1911"/>
        <item x="1134"/>
        <item x="556"/>
        <item x="1657"/>
        <item x="645"/>
        <item x="1165"/>
        <item x="865"/>
        <item x="90"/>
        <item x="1467"/>
        <item x="925"/>
        <item x="1851"/>
        <item x="1466"/>
        <item x="1947"/>
        <item x="1070"/>
        <item x="422"/>
        <item x="120"/>
        <item x="286"/>
        <item x="1444"/>
        <item x="48"/>
        <item x="134"/>
        <item x="1386"/>
        <item x="837"/>
        <item x="176"/>
        <item x="1364"/>
        <item x="1118"/>
        <item x="625"/>
        <item x="519"/>
        <item x="687"/>
        <item x="1754"/>
        <item x="97"/>
        <item x="1600"/>
        <item x="1541"/>
        <item x="384"/>
        <item x="8"/>
        <item x="15"/>
        <item x="1888"/>
        <item x="789"/>
        <item x="929"/>
        <item x="930"/>
        <item x="1468"/>
        <item x="1469"/>
        <item x="1389"/>
        <item x="1667"/>
        <item x="1369"/>
        <item x="1463"/>
        <item x="596"/>
        <item x="99"/>
        <item x="290"/>
        <item x="1413"/>
        <item x="1724"/>
        <item x="1871"/>
        <item x="1282"/>
        <item x="448"/>
        <item x="47"/>
        <item x="1596"/>
        <item x="71"/>
        <item x="584"/>
        <item x="695"/>
        <item x="1194"/>
        <item x="1970"/>
        <item x="35"/>
        <item x="1230"/>
        <item x="826"/>
        <item x="1977"/>
        <item x="1172"/>
        <item x="382"/>
        <item x="142"/>
        <item x="1422"/>
        <item x="1006"/>
        <item x="1098"/>
        <item x="1477"/>
        <item x="1343"/>
        <item x="1065"/>
        <item x="765"/>
        <item x="329"/>
        <item x="1558"/>
        <item x="301"/>
        <item x="1189"/>
        <item x="1419"/>
        <item x="1283"/>
        <item x="1980"/>
        <item x="271"/>
        <item x="1954"/>
        <item x="1307"/>
        <item x="969"/>
        <item x="1621"/>
        <item x="1919"/>
        <item x="1800"/>
        <item x="1825"/>
        <item x="1679"/>
        <item x="1755"/>
        <item x="1350"/>
        <item x="680"/>
        <item x="864"/>
        <item x="1136"/>
        <item x="480"/>
        <item x="1400"/>
        <item x="659"/>
        <item x="607"/>
        <item x="210"/>
        <item x="305"/>
        <item x="1169"/>
        <item x="1168"/>
        <item x="16"/>
        <item x="1781"/>
        <item x="398"/>
        <item x="1801"/>
        <item x="1244"/>
        <item x="248"/>
        <item x="228"/>
        <item x="1156"/>
        <item x="813"/>
        <item x="1575"/>
        <item x="910"/>
        <item x="1920"/>
        <item x="1757"/>
        <item x="262"/>
        <item x="172"/>
        <item x="1471"/>
        <item x="1910"/>
        <item x="686"/>
        <item x="279"/>
        <item x="816"/>
        <item x="893"/>
        <item x="1472"/>
        <item x="1641"/>
        <item x="505"/>
        <item x="1424"/>
        <item x="901"/>
        <item x="1473"/>
        <item x="1931"/>
        <item x="991"/>
        <item x="1763"/>
        <item x="1121"/>
        <item x="1613"/>
        <item x="1474"/>
        <item x="1180"/>
        <item x="1899"/>
        <item x="1996"/>
        <item x="854"/>
        <item x="1470"/>
        <item x="256"/>
        <item x="965"/>
        <item x="369"/>
        <item x="1833"/>
        <item x="1912"/>
        <item x="642"/>
        <item x="1160"/>
        <item x="89"/>
        <item x="125"/>
        <item x="931"/>
        <item x="552"/>
        <item x="1379"/>
        <item x="1903"/>
        <item x="755"/>
        <item x="895"/>
        <item x="1465"/>
        <item x="668"/>
        <item x="788"/>
        <item x="1393"/>
        <item x="1452"/>
        <item x="272"/>
        <item x="1458"/>
        <item x="1892"/>
        <item x="316"/>
        <item x="1175"/>
        <item x="926"/>
        <item x="927"/>
        <item x="1327"/>
        <item x="757"/>
        <item x="482"/>
        <item x="1443"/>
        <item x="1375"/>
        <item x="1464"/>
        <item x="1188"/>
        <item x="1581"/>
        <item x="91"/>
        <item x="386"/>
        <item x="34"/>
        <item x="1170"/>
        <item x="1710"/>
        <item x="1429"/>
        <item x="992"/>
        <item x="1820"/>
        <item x="429"/>
        <item x="1681"/>
        <item x="594"/>
        <item x="1036"/>
        <item x="1475"/>
        <item x="1384"/>
        <item x="1476"/>
        <item x="752"/>
        <item x="345"/>
        <item x="302"/>
        <item x="75"/>
        <item x="298"/>
        <item x="1003"/>
        <item x="933"/>
        <item x="577"/>
        <item x="1701"/>
        <item x="1221"/>
        <item x="213"/>
        <item x="154"/>
        <item x="1178"/>
        <item x="1550"/>
        <item x="1047"/>
        <item x="682"/>
        <item x="841"/>
        <item x="730"/>
        <item x="533"/>
        <item x="1699"/>
        <item x="484"/>
        <item x="778"/>
        <item x="109"/>
        <item x="993"/>
        <item x="821"/>
        <item x="561"/>
        <item x="1753"/>
        <item x="527"/>
        <item x="1325"/>
        <item x="81"/>
        <item x="1353"/>
        <item x="1024"/>
        <item x="1602"/>
        <item x="1883"/>
        <item x="1943"/>
        <item x="1979"/>
        <item x="264"/>
        <item x="1729"/>
        <item x="1534"/>
        <item x="1728"/>
        <item x="1614"/>
        <item x="218"/>
        <item x="1704"/>
        <item x="1673"/>
        <item x="768"/>
        <item x="1200"/>
        <item x="1891"/>
        <item x="1960"/>
        <item x="1963"/>
        <item x="1913"/>
        <item x="1929"/>
        <item x="1898"/>
        <item x="1879"/>
        <item x="1708"/>
        <item x="769"/>
        <item x="1815"/>
        <item x="231"/>
        <item x="1956"/>
        <item x="697"/>
        <item x="208"/>
        <item x="215"/>
        <item x="1192"/>
        <item x="1866"/>
        <item x="1427"/>
        <item x="1171"/>
        <item x="356"/>
        <item x="1988"/>
        <item x="1131"/>
        <item x="1949"/>
        <item x="1945"/>
        <item x="1972"/>
        <item x="1769"/>
        <item x="1831"/>
        <item x="354"/>
        <item x="1549"/>
        <item x="1918"/>
        <item x="1932"/>
        <item x="364"/>
        <item x="1751"/>
        <item x="1423"/>
        <item x="111"/>
        <item x="440"/>
        <item x="737"/>
        <item x="1967"/>
        <item x="995"/>
        <item x="475"/>
        <item x="726"/>
        <item x="1776"/>
        <item x="814"/>
        <item x="1083"/>
        <item x="1841"/>
        <item x="1799"/>
        <item x="1707"/>
        <item x="1782"/>
        <item x="1705"/>
        <item x="1087"/>
        <item x="20"/>
        <item x="1770"/>
        <item x="983"/>
        <item x="973"/>
        <item x="1647"/>
        <item x="999"/>
        <item x="1849"/>
        <item x="988"/>
        <item x="1202"/>
        <item x="1285"/>
        <item x="1407"/>
        <item x="1660"/>
        <item x="1809"/>
        <item x="1766"/>
        <item x="772"/>
        <item x="1752"/>
        <item x="1652"/>
        <item x="1080"/>
        <item x="960"/>
        <item x="1344"/>
        <item x="1626"/>
        <item x="1663"/>
        <item x="1785"/>
        <item x="1451"/>
        <item x="1000"/>
        <item x="445"/>
        <item x="1727"/>
        <item x="1843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axis="axisRow" showAll="0">
      <items count="8">
        <item m="1" x="6"/>
        <item x="3"/>
        <item x="0"/>
        <item x="4"/>
        <item x="5"/>
        <item x="2"/>
        <item x="1"/>
        <item t="default"/>
      </items>
    </pivotField>
  </pivotFields>
  <rowFields count="2">
    <field x="9"/>
    <field x="1"/>
  </rowFields>
  <rowItems count="2006">
    <i>
      <x v="1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>
      <x v="2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0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0"/>
    </i>
    <i r="1">
      <x v="151"/>
    </i>
    <i r="1">
      <x v="152"/>
    </i>
    <i r="1">
      <x v="153"/>
    </i>
    <i r="1">
      <x v="154"/>
    </i>
    <i r="1">
      <x v="155"/>
    </i>
    <i r="1">
      <x v="156"/>
    </i>
    <i r="1">
      <x v="157"/>
    </i>
    <i r="1">
      <x v="158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6"/>
    </i>
    <i r="1">
      <x v="167"/>
    </i>
    <i r="1">
      <x v="168"/>
    </i>
    <i r="1">
      <x v="169"/>
    </i>
    <i r="1">
      <x v="170"/>
    </i>
    <i r="1">
      <x v="171"/>
    </i>
    <i r="1">
      <x v="172"/>
    </i>
    <i r="1">
      <x v="173"/>
    </i>
    <i r="1">
      <x v="174"/>
    </i>
    <i r="1">
      <x v="175"/>
    </i>
    <i r="1">
      <x v="176"/>
    </i>
    <i r="1">
      <x v="177"/>
    </i>
    <i r="1">
      <x v="178"/>
    </i>
    <i r="1">
      <x v="179"/>
    </i>
    <i r="1">
      <x v="180"/>
    </i>
    <i r="1">
      <x v="181"/>
    </i>
    <i r="1">
      <x v="182"/>
    </i>
    <i r="1">
      <x v="183"/>
    </i>
    <i r="1">
      <x v="184"/>
    </i>
    <i r="1">
      <x v="185"/>
    </i>
    <i r="1">
      <x v="186"/>
    </i>
    <i r="1">
      <x v="187"/>
    </i>
    <i r="1">
      <x v="188"/>
    </i>
    <i r="1">
      <x v="189"/>
    </i>
    <i r="1">
      <x v="190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 r="1">
      <x v="204"/>
    </i>
    <i>
      <x v="3"/>
    </i>
    <i r="1">
      <x v="205"/>
    </i>
    <i r="1">
      <x v="206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 r="1">
      <x v="219"/>
    </i>
    <i r="1">
      <x v="220"/>
    </i>
    <i r="1">
      <x v="221"/>
    </i>
    <i r="1">
      <x v="222"/>
    </i>
    <i r="1">
      <x v="223"/>
    </i>
    <i r="1">
      <x v="224"/>
    </i>
    <i r="1">
      <x v="225"/>
    </i>
    <i r="1">
      <x v="226"/>
    </i>
    <i r="1">
      <x v="227"/>
    </i>
    <i r="1">
      <x v="228"/>
    </i>
    <i r="1">
      <x v="229"/>
    </i>
    <i>
      <x v="4"/>
    </i>
    <i r="1">
      <x v="358"/>
    </i>
    <i r="1">
      <x v="359"/>
    </i>
    <i r="1">
      <x v="360"/>
    </i>
    <i r="1">
      <x v="361"/>
    </i>
    <i r="1">
      <x v="362"/>
    </i>
    <i r="1">
      <x v="363"/>
    </i>
    <i r="1">
      <x v="364"/>
    </i>
    <i r="1">
      <x v="365"/>
    </i>
    <i r="1">
      <x v="366"/>
    </i>
    <i r="1">
      <x v="367"/>
    </i>
    <i r="1">
      <x v="368"/>
    </i>
    <i r="1">
      <x v="369"/>
    </i>
    <i>
      <x v="5"/>
    </i>
    <i r="1">
      <x v="529"/>
    </i>
    <i r="1">
      <x v="530"/>
    </i>
    <i r="1">
      <x v="531"/>
    </i>
    <i r="1">
      <x v="532"/>
    </i>
    <i r="1">
      <x v="533"/>
    </i>
    <i r="1">
      <x v="534"/>
    </i>
    <i r="1">
      <x v="535"/>
    </i>
    <i r="1">
      <x v="536"/>
    </i>
    <i r="1">
      <x v="537"/>
    </i>
    <i r="1">
      <x v="538"/>
    </i>
    <i r="1">
      <x v="539"/>
    </i>
    <i r="1">
      <x v="540"/>
    </i>
    <i r="1">
      <x v="541"/>
    </i>
    <i r="1">
      <x v="542"/>
    </i>
    <i r="1">
      <x v="543"/>
    </i>
    <i r="1">
      <x v="544"/>
    </i>
    <i r="1">
      <x v="545"/>
    </i>
    <i r="1">
      <x v="546"/>
    </i>
    <i r="1">
      <x v="547"/>
    </i>
    <i r="1">
      <x v="548"/>
    </i>
    <i r="1">
      <x v="549"/>
    </i>
    <i r="1">
      <x v="550"/>
    </i>
    <i r="1">
      <x v="551"/>
    </i>
    <i r="1">
      <x v="552"/>
    </i>
    <i r="1">
      <x v="553"/>
    </i>
    <i r="1">
      <x v="554"/>
    </i>
    <i r="1">
      <x v="555"/>
    </i>
    <i r="1">
      <x v="556"/>
    </i>
    <i r="1">
      <x v="557"/>
    </i>
    <i r="1">
      <x v="558"/>
    </i>
    <i r="1">
      <x v="559"/>
    </i>
    <i r="1">
      <x v="560"/>
    </i>
    <i r="1">
      <x v="561"/>
    </i>
    <i r="1">
      <x v="562"/>
    </i>
    <i r="1">
      <x v="563"/>
    </i>
    <i r="1">
      <x v="564"/>
    </i>
    <i r="1">
      <x v="565"/>
    </i>
    <i r="1">
      <x v="566"/>
    </i>
    <i r="1">
      <x v="567"/>
    </i>
    <i r="1">
      <x v="568"/>
    </i>
    <i r="1">
      <x v="569"/>
    </i>
    <i r="1">
      <x v="570"/>
    </i>
    <i r="1">
      <x v="571"/>
    </i>
    <i r="1">
      <x v="572"/>
    </i>
    <i r="1">
      <x v="573"/>
    </i>
    <i r="1">
      <x v="574"/>
    </i>
    <i r="1">
      <x v="575"/>
    </i>
    <i r="1">
      <x v="576"/>
    </i>
    <i r="1">
      <x v="577"/>
    </i>
    <i r="1">
      <x v="578"/>
    </i>
    <i r="1">
      <x v="579"/>
    </i>
    <i r="1">
      <x v="580"/>
    </i>
    <i r="1">
      <x v="581"/>
    </i>
    <i r="1">
      <x v="582"/>
    </i>
    <i r="1">
      <x v="583"/>
    </i>
    <i r="1">
      <x v="584"/>
    </i>
    <i r="1">
      <x v="585"/>
    </i>
    <i r="1">
      <x v="586"/>
    </i>
    <i r="1">
      <x v="587"/>
    </i>
    <i r="1">
      <x v="588"/>
    </i>
    <i r="1">
      <x v="589"/>
    </i>
    <i r="1">
      <x v="590"/>
    </i>
    <i r="1">
      <x v="591"/>
    </i>
    <i r="1">
      <x v="592"/>
    </i>
    <i r="1">
      <x v="593"/>
    </i>
    <i r="1">
      <x v="594"/>
    </i>
    <i r="1">
      <x v="595"/>
    </i>
    <i r="1">
      <x v="596"/>
    </i>
    <i r="1">
      <x v="597"/>
    </i>
    <i r="1">
      <x v="598"/>
    </i>
    <i r="1">
      <x v="599"/>
    </i>
    <i r="1">
      <x v="600"/>
    </i>
    <i r="1">
      <x v="601"/>
    </i>
    <i r="1">
      <x v="602"/>
    </i>
    <i r="1">
      <x v="603"/>
    </i>
    <i r="1">
      <x v="604"/>
    </i>
    <i r="1">
      <x v="605"/>
    </i>
    <i r="1">
      <x v="606"/>
    </i>
    <i r="1">
      <x v="607"/>
    </i>
    <i r="1">
      <x v="608"/>
    </i>
    <i r="1">
      <x v="609"/>
    </i>
    <i r="1">
      <x v="610"/>
    </i>
    <i r="1">
      <x v="611"/>
    </i>
    <i r="1">
      <x v="612"/>
    </i>
    <i r="1">
      <x v="613"/>
    </i>
    <i r="1">
      <x v="614"/>
    </i>
    <i r="1">
      <x v="615"/>
    </i>
    <i r="1">
      <x v="616"/>
    </i>
    <i r="1">
      <x v="617"/>
    </i>
    <i r="1">
      <x v="618"/>
    </i>
    <i r="1">
      <x v="619"/>
    </i>
    <i r="1">
      <x v="620"/>
    </i>
    <i r="1">
      <x v="621"/>
    </i>
    <i r="1">
      <x v="622"/>
    </i>
    <i r="1">
      <x v="623"/>
    </i>
    <i r="1">
      <x v="624"/>
    </i>
    <i r="1">
      <x v="625"/>
    </i>
    <i r="1">
      <x v="626"/>
    </i>
    <i r="1">
      <x v="627"/>
    </i>
    <i r="1">
      <x v="628"/>
    </i>
    <i r="1">
      <x v="629"/>
    </i>
    <i r="1">
      <x v="630"/>
    </i>
    <i r="1">
      <x v="631"/>
    </i>
    <i r="1">
      <x v="632"/>
    </i>
    <i r="1">
      <x v="633"/>
    </i>
    <i r="1">
      <x v="634"/>
    </i>
    <i r="1">
      <x v="635"/>
    </i>
    <i r="1">
      <x v="636"/>
    </i>
    <i r="1">
      <x v="637"/>
    </i>
    <i r="1">
      <x v="638"/>
    </i>
    <i r="1">
      <x v="639"/>
    </i>
    <i r="1">
      <x v="640"/>
    </i>
    <i r="1">
      <x v="641"/>
    </i>
    <i r="1">
      <x v="642"/>
    </i>
    <i r="1">
      <x v="643"/>
    </i>
    <i r="1">
      <x v="644"/>
    </i>
    <i r="1">
      <x v="645"/>
    </i>
    <i r="1">
      <x v="646"/>
    </i>
    <i r="1">
      <x v="647"/>
    </i>
    <i r="1">
      <x v="648"/>
    </i>
    <i r="1">
      <x v="649"/>
    </i>
    <i r="1">
      <x v="650"/>
    </i>
    <i r="1">
      <x v="651"/>
    </i>
    <i r="1">
      <x v="652"/>
    </i>
    <i r="1">
      <x v="653"/>
    </i>
    <i r="1">
      <x v="654"/>
    </i>
    <i r="1">
      <x v="655"/>
    </i>
    <i r="1">
      <x v="656"/>
    </i>
    <i r="1">
      <x v="657"/>
    </i>
    <i r="1">
      <x v="658"/>
    </i>
    <i r="1">
      <x v="659"/>
    </i>
    <i r="1">
      <x v="660"/>
    </i>
    <i r="1">
      <x v="661"/>
    </i>
    <i r="1">
      <x v="662"/>
    </i>
    <i r="1">
      <x v="663"/>
    </i>
    <i r="1">
      <x v="664"/>
    </i>
    <i r="1">
      <x v="665"/>
    </i>
    <i r="1">
      <x v="666"/>
    </i>
    <i r="1">
      <x v="667"/>
    </i>
    <i r="1">
      <x v="668"/>
    </i>
    <i r="1">
      <x v="669"/>
    </i>
    <i r="1">
      <x v="670"/>
    </i>
    <i r="1">
      <x v="671"/>
    </i>
    <i r="1">
      <x v="672"/>
    </i>
    <i r="1">
      <x v="673"/>
    </i>
    <i r="1">
      <x v="674"/>
    </i>
    <i r="1">
      <x v="675"/>
    </i>
    <i r="1">
      <x v="676"/>
    </i>
    <i r="1">
      <x v="677"/>
    </i>
    <i r="1">
      <x v="678"/>
    </i>
    <i r="1">
      <x v="679"/>
    </i>
    <i r="1">
      <x v="680"/>
    </i>
    <i r="1">
      <x v="681"/>
    </i>
    <i r="1">
      <x v="682"/>
    </i>
    <i r="1">
      <x v="683"/>
    </i>
    <i r="1">
      <x v="684"/>
    </i>
    <i r="1">
      <x v="685"/>
    </i>
    <i r="1">
      <x v="686"/>
    </i>
    <i r="1">
      <x v="687"/>
    </i>
    <i r="1">
      <x v="688"/>
    </i>
    <i r="1">
      <x v="689"/>
    </i>
    <i r="1">
      <x v="690"/>
    </i>
    <i r="1">
      <x v="691"/>
    </i>
    <i r="1">
      <x v="692"/>
    </i>
    <i r="1">
      <x v="693"/>
    </i>
    <i r="1">
      <x v="694"/>
    </i>
    <i r="1">
      <x v="695"/>
    </i>
    <i r="1">
      <x v="696"/>
    </i>
    <i r="1">
      <x v="697"/>
    </i>
    <i r="1">
      <x v="698"/>
    </i>
    <i r="1">
      <x v="699"/>
    </i>
    <i r="1">
      <x v="700"/>
    </i>
    <i r="1">
      <x v="701"/>
    </i>
    <i r="1">
      <x v="702"/>
    </i>
    <i r="1">
      <x v="703"/>
    </i>
    <i r="1">
      <x v="704"/>
    </i>
    <i r="1">
      <x v="705"/>
    </i>
    <i r="1">
      <x v="706"/>
    </i>
    <i r="1">
      <x v="707"/>
    </i>
    <i r="1">
      <x v="708"/>
    </i>
    <i r="1">
      <x v="709"/>
    </i>
    <i r="1">
      <x v="710"/>
    </i>
    <i r="1">
      <x v="711"/>
    </i>
    <i r="1">
      <x v="712"/>
    </i>
    <i r="1">
      <x v="713"/>
    </i>
    <i r="1">
      <x v="714"/>
    </i>
    <i r="1">
      <x v="715"/>
    </i>
    <i r="1">
      <x v="716"/>
    </i>
    <i r="1">
      <x v="717"/>
    </i>
    <i r="1">
      <x v="718"/>
    </i>
    <i r="1">
      <x v="719"/>
    </i>
    <i r="1">
      <x v="720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 r="1">
      <x v="119"/>
    </i>
    <i r="1">
      <x v="120"/>
    </i>
    <i r="1">
      <x v="121"/>
    </i>
    <i r="1">
      <x v="230"/>
    </i>
    <i r="1">
      <x v="231"/>
    </i>
    <i r="1">
      <x v="232"/>
    </i>
    <i r="1">
      <x v="233"/>
    </i>
    <i r="1">
      <x v="234"/>
    </i>
    <i r="1">
      <x v="235"/>
    </i>
    <i r="1">
      <x v="236"/>
    </i>
    <i r="1">
      <x v="237"/>
    </i>
    <i r="1">
      <x v="238"/>
    </i>
    <i r="1">
      <x v="239"/>
    </i>
    <i r="1">
      <x v="240"/>
    </i>
    <i r="1">
      <x v="241"/>
    </i>
    <i r="1">
      <x v="242"/>
    </i>
    <i r="1">
      <x v="243"/>
    </i>
    <i r="1">
      <x v="244"/>
    </i>
    <i r="1">
      <x v="245"/>
    </i>
    <i r="1">
      <x v="246"/>
    </i>
    <i r="1">
      <x v="247"/>
    </i>
    <i r="1">
      <x v="248"/>
    </i>
    <i r="1">
      <x v="249"/>
    </i>
    <i r="1">
      <x v="250"/>
    </i>
    <i r="1">
      <x v="251"/>
    </i>
    <i r="1">
      <x v="252"/>
    </i>
    <i r="1">
      <x v="253"/>
    </i>
    <i r="1">
      <x v="254"/>
    </i>
    <i r="1">
      <x v="255"/>
    </i>
    <i r="1">
      <x v="256"/>
    </i>
    <i r="1">
      <x v="25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72"/>
    </i>
    <i r="1">
      <x v="273"/>
    </i>
    <i r="1">
      <x v="274"/>
    </i>
    <i r="1">
      <x v="275"/>
    </i>
    <i r="1">
      <x v="276"/>
    </i>
    <i r="1">
      <x v="277"/>
    </i>
    <i r="1">
      <x v="278"/>
    </i>
    <i r="1">
      <x v="279"/>
    </i>
    <i r="1">
      <x v="280"/>
    </i>
    <i r="1">
      <x v="281"/>
    </i>
    <i r="1">
      <x v="282"/>
    </i>
    <i r="1">
      <x v="283"/>
    </i>
    <i r="1">
      <x v="284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293"/>
    </i>
    <i r="1">
      <x v="294"/>
    </i>
    <i r="1">
      <x v="295"/>
    </i>
    <i r="1">
      <x v="296"/>
    </i>
    <i r="1">
      <x v="297"/>
    </i>
    <i r="1">
      <x v="298"/>
    </i>
    <i r="1">
      <x v="299"/>
    </i>
    <i r="1">
      <x v="300"/>
    </i>
    <i r="1">
      <x v="301"/>
    </i>
    <i r="1">
      <x v="302"/>
    </i>
    <i r="1">
      <x v="303"/>
    </i>
    <i r="1">
      <x v="304"/>
    </i>
    <i r="1">
      <x v="305"/>
    </i>
    <i r="1">
      <x v="306"/>
    </i>
    <i r="1">
      <x v="307"/>
    </i>
    <i r="1">
      <x v="308"/>
    </i>
    <i r="1">
      <x v="309"/>
    </i>
    <i r="1">
      <x v="310"/>
    </i>
    <i r="1">
      <x v="311"/>
    </i>
    <i r="1">
      <x v="312"/>
    </i>
    <i r="1">
      <x v="313"/>
    </i>
    <i r="1">
      <x v="314"/>
    </i>
    <i r="1">
      <x v="315"/>
    </i>
    <i r="1">
      <x v="316"/>
    </i>
    <i r="1">
      <x v="317"/>
    </i>
    <i r="1">
      <x v="318"/>
    </i>
    <i r="1">
      <x v="319"/>
    </i>
    <i r="1">
      <x v="320"/>
    </i>
    <i r="1">
      <x v="321"/>
    </i>
    <i r="1">
      <x v="322"/>
    </i>
    <i r="1">
      <x v="323"/>
    </i>
    <i r="1">
      <x v="324"/>
    </i>
    <i r="1">
      <x v="325"/>
    </i>
    <i r="1">
      <x v="326"/>
    </i>
    <i r="1">
      <x v="327"/>
    </i>
    <i r="1">
      <x v="328"/>
    </i>
    <i r="1">
      <x v="329"/>
    </i>
    <i r="1">
      <x v="330"/>
    </i>
    <i r="1">
      <x v="331"/>
    </i>
    <i r="1">
      <x v="332"/>
    </i>
    <i r="1">
      <x v="333"/>
    </i>
    <i r="1">
      <x v="334"/>
    </i>
    <i r="1">
      <x v="335"/>
    </i>
    <i r="1">
      <x v="336"/>
    </i>
    <i r="1">
      <x v="337"/>
    </i>
    <i r="1">
      <x v="338"/>
    </i>
    <i r="1">
      <x v="339"/>
    </i>
    <i r="1">
      <x v="340"/>
    </i>
    <i r="1">
      <x v="341"/>
    </i>
    <i r="1">
      <x v="342"/>
    </i>
    <i r="1">
      <x v="343"/>
    </i>
    <i r="1">
      <x v="344"/>
    </i>
    <i r="1">
      <x v="345"/>
    </i>
    <i r="1">
      <x v="346"/>
    </i>
    <i r="1">
      <x v="347"/>
    </i>
    <i r="1">
      <x v="348"/>
    </i>
    <i r="1">
      <x v="349"/>
    </i>
    <i r="1">
      <x v="350"/>
    </i>
    <i r="1">
      <x v="351"/>
    </i>
    <i r="1">
      <x v="352"/>
    </i>
    <i r="1">
      <x v="353"/>
    </i>
    <i r="1">
      <x v="354"/>
    </i>
    <i r="1">
      <x v="355"/>
    </i>
    <i r="1">
      <x v="356"/>
    </i>
    <i r="1">
      <x v="357"/>
    </i>
    <i r="1">
      <x v="370"/>
    </i>
    <i r="1">
      <x v="371"/>
    </i>
    <i r="1">
      <x v="372"/>
    </i>
    <i r="1">
      <x v="373"/>
    </i>
    <i r="1">
      <x v="374"/>
    </i>
    <i r="1">
      <x v="375"/>
    </i>
    <i r="1">
      <x v="376"/>
    </i>
    <i r="1">
      <x v="377"/>
    </i>
    <i r="1">
      <x v="378"/>
    </i>
    <i r="1">
      <x v="379"/>
    </i>
    <i r="1">
      <x v="380"/>
    </i>
    <i r="1">
      <x v="381"/>
    </i>
    <i r="1">
      <x v="382"/>
    </i>
    <i r="1">
      <x v="383"/>
    </i>
    <i r="1">
      <x v="384"/>
    </i>
    <i r="1">
      <x v="385"/>
    </i>
    <i r="1">
      <x v="386"/>
    </i>
    <i r="1">
      <x v="387"/>
    </i>
    <i r="1">
      <x v="388"/>
    </i>
    <i r="1">
      <x v="389"/>
    </i>
    <i r="1">
      <x v="390"/>
    </i>
    <i r="1">
      <x v="391"/>
    </i>
    <i r="1">
      <x v="392"/>
    </i>
    <i r="1">
      <x v="393"/>
    </i>
    <i r="1">
      <x v="394"/>
    </i>
    <i r="1">
      <x v="395"/>
    </i>
    <i r="1">
      <x v="396"/>
    </i>
    <i r="1">
      <x v="397"/>
    </i>
    <i r="1">
      <x v="398"/>
    </i>
    <i r="1">
      <x v="399"/>
    </i>
    <i r="1">
      <x v="400"/>
    </i>
    <i r="1">
      <x v="401"/>
    </i>
    <i r="1">
      <x v="402"/>
    </i>
    <i r="1">
      <x v="403"/>
    </i>
    <i r="1">
      <x v="404"/>
    </i>
    <i r="1">
      <x v="405"/>
    </i>
    <i r="1">
      <x v="406"/>
    </i>
    <i r="1">
      <x v="407"/>
    </i>
    <i r="1">
      <x v="408"/>
    </i>
    <i r="1">
      <x v="409"/>
    </i>
    <i r="1">
      <x v="410"/>
    </i>
    <i r="1">
      <x v="411"/>
    </i>
    <i r="1">
      <x v="412"/>
    </i>
    <i r="1">
      <x v="413"/>
    </i>
    <i r="1">
      <x v="414"/>
    </i>
    <i r="1">
      <x v="415"/>
    </i>
    <i r="1">
      <x v="416"/>
    </i>
    <i r="1">
      <x v="417"/>
    </i>
    <i r="1">
      <x v="418"/>
    </i>
    <i r="1">
      <x v="419"/>
    </i>
    <i r="1">
      <x v="420"/>
    </i>
    <i r="1">
      <x v="421"/>
    </i>
    <i r="1">
      <x v="422"/>
    </i>
    <i r="1">
      <x v="423"/>
    </i>
    <i r="1">
      <x v="424"/>
    </i>
    <i r="1">
      <x v="425"/>
    </i>
    <i r="1">
      <x v="426"/>
    </i>
    <i r="1">
      <x v="427"/>
    </i>
    <i r="1">
      <x v="428"/>
    </i>
    <i r="1">
      <x v="429"/>
    </i>
    <i r="1">
      <x v="430"/>
    </i>
    <i r="1">
      <x v="431"/>
    </i>
    <i r="1">
      <x v="432"/>
    </i>
    <i r="1">
      <x v="433"/>
    </i>
    <i r="1">
      <x v="434"/>
    </i>
    <i r="1">
      <x v="435"/>
    </i>
    <i r="1">
      <x v="436"/>
    </i>
    <i r="1">
      <x v="437"/>
    </i>
    <i r="1">
      <x v="438"/>
    </i>
    <i r="1">
      <x v="439"/>
    </i>
    <i r="1">
      <x v="440"/>
    </i>
    <i r="1">
      <x v="441"/>
    </i>
    <i r="1">
      <x v="442"/>
    </i>
    <i r="1">
      <x v="443"/>
    </i>
    <i r="1">
      <x v="444"/>
    </i>
    <i r="1">
      <x v="445"/>
    </i>
    <i r="1">
      <x v="446"/>
    </i>
    <i r="1">
      <x v="447"/>
    </i>
    <i r="1">
      <x v="448"/>
    </i>
    <i r="1">
      <x v="449"/>
    </i>
    <i r="1">
      <x v="450"/>
    </i>
    <i r="1">
      <x v="451"/>
    </i>
    <i r="1">
      <x v="452"/>
    </i>
    <i r="1">
      <x v="453"/>
    </i>
    <i r="1">
      <x v="454"/>
    </i>
    <i r="1">
      <x v="455"/>
    </i>
    <i r="1">
      <x v="456"/>
    </i>
    <i r="1">
      <x v="457"/>
    </i>
    <i r="1">
      <x v="458"/>
    </i>
    <i r="1">
      <x v="459"/>
    </i>
    <i r="1">
      <x v="460"/>
    </i>
    <i r="1">
      <x v="461"/>
    </i>
    <i r="1">
      <x v="462"/>
    </i>
    <i r="1">
      <x v="463"/>
    </i>
    <i r="1">
      <x v="464"/>
    </i>
    <i r="1">
      <x v="465"/>
    </i>
    <i r="1">
      <x v="466"/>
    </i>
    <i r="1">
      <x v="467"/>
    </i>
    <i r="1">
      <x v="468"/>
    </i>
    <i r="1">
      <x v="469"/>
    </i>
    <i r="1">
      <x v="470"/>
    </i>
    <i r="1">
      <x v="471"/>
    </i>
    <i r="1">
      <x v="472"/>
    </i>
    <i r="1">
      <x v="473"/>
    </i>
    <i r="1">
      <x v="474"/>
    </i>
    <i r="1">
      <x v="475"/>
    </i>
    <i r="1">
      <x v="476"/>
    </i>
    <i r="1">
      <x v="477"/>
    </i>
    <i r="1">
      <x v="478"/>
    </i>
    <i r="1">
      <x v="479"/>
    </i>
    <i r="1">
      <x v="480"/>
    </i>
    <i r="1">
      <x v="481"/>
    </i>
    <i r="1">
      <x v="482"/>
    </i>
    <i r="1">
      <x v="483"/>
    </i>
    <i r="1">
      <x v="484"/>
    </i>
    <i r="1">
      <x v="485"/>
    </i>
    <i r="1">
      <x v="486"/>
    </i>
    <i r="1">
      <x v="487"/>
    </i>
    <i r="1">
      <x v="488"/>
    </i>
    <i r="1">
      <x v="489"/>
    </i>
    <i r="1">
      <x v="490"/>
    </i>
    <i r="1">
      <x v="491"/>
    </i>
    <i r="1">
      <x v="492"/>
    </i>
    <i r="1">
      <x v="493"/>
    </i>
    <i r="1">
      <x v="494"/>
    </i>
    <i r="1">
      <x v="495"/>
    </i>
    <i r="1">
      <x v="496"/>
    </i>
    <i r="1">
      <x v="497"/>
    </i>
    <i r="1">
      <x v="498"/>
    </i>
    <i r="1">
      <x v="499"/>
    </i>
    <i r="1">
      <x v="500"/>
    </i>
    <i r="1">
      <x v="501"/>
    </i>
    <i r="1">
      <x v="502"/>
    </i>
    <i r="1">
      <x v="503"/>
    </i>
    <i r="1">
      <x v="504"/>
    </i>
    <i r="1">
      <x v="505"/>
    </i>
    <i r="1">
      <x v="506"/>
    </i>
    <i r="1">
      <x v="507"/>
    </i>
    <i r="1">
      <x v="508"/>
    </i>
    <i r="1">
      <x v="509"/>
    </i>
    <i r="1">
      <x v="510"/>
    </i>
    <i r="1">
      <x v="511"/>
    </i>
    <i r="1">
      <x v="512"/>
    </i>
    <i r="1">
      <x v="513"/>
    </i>
    <i r="1">
      <x v="514"/>
    </i>
    <i r="1">
      <x v="515"/>
    </i>
    <i r="1">
      <x v="516"/>
    </i>
    <i r="1">
      <x v="517"/>
    </i>
    <i r="1">
      <x v="518"/>
    </i>
    <i r="1">
      <x v="519"/>
    </i>
    <i r="1">
      <x v="520"/>
    </i>
    <i r="1">
      <x v="521"/>
    </i>
    <i r="1">
      <x v="522"/>
    </i>
    <i r="1">
      <x v="523"/>
    </i>
    <i r="1">
      <x v="524"/>
    </i>
    <i r="1">
      <x v="525"/>
    </i>
    <i r="1">
      <x v="526"/>
    </i>
    <i r="1">
      <x v="527"/>
    </i>
    <i r="1">
      <x v="528"/>
    </i>
    <i r="1">
      <x v="721"/>
    </i>
    <i r="1">
      <x v="722"/>
    </i>
    <i r="1">
      <x v="723"/>
    </i>
    <i r="1">
      <x v="724"/>
    </i>
    <i r="1">
      <x v="725"/>
    </i>
    <i r="1">
      <x v="726"/>
    </i>
    <i r="1">
      <x v="727"/>
    </i>
    <i r="1">
      <x v="728"/>
    </i>
    <i r="1">
      <x v="729"/>
    </i>
    <i r="1">
      <x v="730"/>
    </i>
    <i r="1">
      <x v="731"/>
    </i>
    <i r="1">
      <x v="732"/>
    </i>
    <i r="1">
      <x v="733"/>
    </i>
    <i r="1">
      <x v="734"/>
    </i>
    <i r="1">
      <x v="735"/>
    </i>
    <i r="1">
      <x v="736"/>
    </i>
    <i r="1">
      <x v="737"/>
    </i>
    <i r="1">
      <x v="738"/>
    </i>
    <i r="1">
      <x v="739"/>
    </i>
    <i r="1">
      <x v="740"/>
    </i>
    <i r="1">
      <x v="741"/>
    </i>
    <i r="1">
      <x v="742"/>
    </i>
    <i r="1">
      <x v="743"/>
    </i>
    <i r="1">
      <x v="744"/>
    </i>
    <i r="1">
      <x v="745"/>
    </i>
    <i r="1">
      <x v="746"/>
    </i>
    <i r="1">
      <x v="747"/>
    </i>
    <i r="1">
      <x v="748"/>
    </i>
    <i r="1">
      <x v="749"/>
    </i>
    <i r="1">
      <x v="750"/>
    </i>
    <i r="1">
      <x v="751"/>
    </i>
    <i r="1">
      <x v="752"/>
    </i>
    <i r="1">
      <x v="753"/>
    </i>
    <i r="1">
      <x v="754"/>
    </i>
    <i r="1">
      <x v="755"/>
    </i>
    <i r="1">
      <x v="756"/>
    </i>
    <i r="1">
      <x v="757"/>
    </i>
    <i r="1">
      <x v="758"/>
    </i>
    <i r="1">
      <x v="759"/>
    </i>
    <i r="1">
      <x v="760"/>
    </i>
    <i r="1">
      <x v="761"/>
    </i>
    <i r="1">
      <x v="762"/>
    </i>
    <i r="1">
      <x v="763"/>
    </i>
    <i r="1">
      <x v="764"/>
    </i>
    <i r="1">
      <x v="765"/>
    </i>
    <i r="1">
      <x v="766"/>
    </i>
    <i r="1">
      <x v="767"/>
    </i>
    <i r="1">
      <x v="768"/>
    </i>
    <i r="1">
      <x v="769"/>
    </i>
    <i r="1">
      <x v="770"/>
    </i>
    <i r="1">
      <x v="771"/>
    </i>
    <i r="1">
      <x v="772"/>
    </i>
    <i r="1">
      <x v="773"/>
    </i>
    <i r="1">
      <x v="774"/>
    </i>
    <i r="1">
      <x v="775"/>
    </i>
    <i r="1">
      <x v="776"/>
    </i>
    <i r="1">
      <x v="777"/>
    </i>
    <i r="1">
      <x v="778"/>
    </i>
    <i r="1">
      <x v="779"/>
    </i>
    <i r="1">
      <x v="780"/>
    </i>
    <i r="1">
      <x v="781"/>
    </i>
    <i r="1">
      <x v="782"/>
    </i>
    <i r="1">
      <x v="783"/>
    </i>
    <i r="1">
      <x v="784"/>
    </i>
    <i r="1">
      <x v="785"/>
    </i>
    <i r="1">
      <x v="786"/>
    </i>
    <i r="1">
      <x v="787"/>
    </i>
    <i r="1">
      <x v="788"/>
    </i>
    <i r="1">
      <x v="789"/>
    </i>
    <i r="1">
      <x v="790"/>
    </i>
    <i r="1">
      <x v="791"/>
    </i>
    <i r="1">
      <x v="792"/>
    </i>
    <i r="1">
      <x v="793"/>
    </i>
    <i r="1">
      <x v="794"/>
    </i>
    <i r="1">
      <x v="795"/>
    </i>
    <i r="1">
      <x v="796"/>
    </i>
    <i r="1">
      <x v="797"/>
    </i>
    <i r="1">
      <x v="798"/>
    </i>
    <i r="1">
      <x v="799"/>
    </i>
    <i r="1">
      <x v="800"/>
    </i>
    <i r="1">
      <x v="801"/>
    </i>
    <i r="1">
      <x v="802"/>
    </i>
    <i r="1">
      <x v="803"/>
    </i>
    <i r="1">
      <x v="804"/>
    </i>
    <i r="1">
      <x v="805"/>
    </i>
    <i r="1">
      <x v="806"/>
    </i>
    <i r="1">
      <x v="807"/>
    </i>
    <i r="1">
      <x v="808"/>
    </i>
    <i r="1">
      <x v="809"/>
    </i>
    <i r="1">
      <x v="810"/>
    </i>
    <i r="1">
      <x v="811"/>
    </i>
    <i r="1">
      <x v="812"/>
    </i>
    <i r="1">
      <x v="813"/>
    </i>
    <i r="1">
      <x v="814"/>
    </i>
    <i r="1">
      <x v="815"/>
    </i>
    <i r="1">
      <x v="816"/>
    </i>
    <i r="1">
      <x v="817"/>
    </i>
    <i r="1">
      <x v="818"/>
    </i>
    <i r="1">
      <x v="819"/>
    </i>
    <i r="1">
      <x v="820"/>
    </i>
    <i r="1">
      <x v="821"/>
    </i>
    <i r="1">
      <x v="822"/>
    </i>
    <i r="1">
      <x v="823"/>
    </i>
    <i r="1">
      <x v="824"/>
    </i>
    <i r="1">
      <x v="825"/>
    </i>
    <i r="1">
      <x v="826"/>
    </i>
    <i r="1">
      <x v="827"/>
    </i>
    <i r="1">
      <x v="828"/>
    </i>
    <i r="1">
      <x v="829"/>
    </i>
    <i r="1">
      <x v="830"/>
    </i>
    <i r="1">
      <x v="831"/>
    </i>
    <i r="1">
      <x v="832"/>
    </i>
    <i r="1">
      <x v="833"/>
    </i>
    <i r="1">
      <x v="834"/>
    </i>
    <i r="1">
      <x v="835"/>
    </i>
    <i r="1">
      <x v="836"/>
    </i>
    <i r="1">
      <x v="837"/>
    </i>
    <i r="1">
      <x v="838"/>
    </i>
    <i r="1">
      <x v="839"/>
    </i>
    <i r="1">
      <x v="840"/>
    </i>
    <i r="1">
      <x v="841"/>
    </i>
    <i r="1">
      <x v="842"/>
    </i>
    <i r="1">
      <x v="843"/>
    </i>
    <i r="1">
      <x v="844"/>
    </i>
    <i r="1">
      <x v="845"/>
    </i>
    <i r="1">
      <x v="846"/>
    </i>
    <i r="1">
      <x v="847"/>
    </i>
    <i r="1">
      <x v="848"/>
    </i>
    <i r="1">
      <x v="849"/>
    </i>
    <i r="1">
      <x v="850"/>
    </i>
    <i r="1">
      <x v="851"/>
    </i>
    <i r="1">
      <x v="852"/>
    </i>
    <i r="1">
      <x v="853"/>
    </i>
    <i r="1">
      <x v="854"/>
    </i>
    <i r="1">
      <x v="855"/>
    </i>
    <i r="1">
      <x v="856"/>
    </i>
    <i r="1">
      <x v="857"/>
    </i>
    <i r="1">
      <x v="858"/>
    </i>
    <i r="1">
      <x v="859"/>
    </i>
    <i r="1">
      <x v="860"/>
    </i>
    <i r="1">
      <x v="861"/>
    </i>
    <i r="1">
      <x v="862"/>
    </i>
    <i r="1">
      <x v="863"/>
    </i>
    <i r="1">
      <x v="864"/>
    </i>
    <i r="1">
      <x v="865"/>
    </i>
    <i r="1">
      <x v="866"/>
    </i>
    <i r="1">
      <x v="867"/>
    </i>
    <i r="1">
      <x v="868"/>
    </i>
    <i r="1">
      <x v="869"/>
    </i>
    <i r="1">
      <x v="870"/>
    </i>
    <i r="1">
      <x v="871"/>
    </i>
    <i r="1">
      <x v="872"/>
    </i>
    <i r="1">
      <x v="873"/>
    </i>
    <i r="1">
      <x v="874"/>
    </i>
    <i r="1">
      <x v="875"/>
    </i>
    <i r="1">
      <x v="876"/>
    </i>
    <i r="1">
      <x v="877"/>
    </i>
    <i r="1">
      <x v="878"/>
    </i>
    <i r="1">
      <x v="879"/>
    </i>
    <i r="1">
      <x v="880"/>
    </i>
    <i r="1">
      <x v="881"/>
    </i>
    <i r="1">
      <x v="882"/>
    </i>
    <i r="1">
      <x v="883"/>
    </i>
    <i r="1">
      <x v="884"/>
    </i>
    <i r="1">
      <x v="885"/>
    </i>
    <i r="1">
      <x v="886"/>
    </i>
    <i r="1">
      <x v="887"/>
    </i>
    <i r="1">
      <x v="888"/>
    </i>
    <i r="1">
      <x v="889"/>
    </i>
    <i r="1">
      <x v="890"/>
    </i>
    <i r="1">
      <x v="891"/>
    </i>
    <i r="1">
      <x v="892"/>
    </i>
    <i r="1">
      <x v="893"/>
    </i>
    <i r="1">
      <x v="894"/>
    </i>
    <i r="1">
      <x v="895"/>
    </i>
    <i r="1">
      <x v="896"/>
    </i>
    <i r="1">
      <x v="897"/>
    </i>
    <i r="1">
      <x v="898"/>
    </i>
    <i r="1">
      <x v="899"/>
    </i>
    <i r="1">
      <x v="900"/>
    </i>
    <i r="1">
      <x v="901"/>
    </i>
    <i r="1">
      <x v="902"/>
    </i>
    <i r="1">
      <x v="903"/>
    </i>
    <i r="1">
      <x v="904"/>
    </i>
    <i r="1">
      <x v="905"/>
    </i>
    <i r="1">
      <x v="906"/>
    </i>
    <i r="1">
      <x v="907"/>
    </i>
    <i r="1">
      <x v="908"/>
    </i>
    <i r="1">
      <x v="909"/>
    </i>
    <i r="1">
      <x v="910"/>
    </i>
    <i r="1">
      <x v="911"/>
    </i>
    <i r="1">
      <x v="912"/>
    </i>
    <i r="1">
      <x v="913"/>
    </i>
    <i r="1">
      <x v="914"/>
    </i>
    <i r="1">
      <x v="915"/>
    </i>
    <i r="1">
      <x v="916"/>
    </i>
    <i r="1">
      <x v="917"/>
    </i>
    <i r="1">
      <x v="918"/>
    </i>
    <i r="1">
      <x v="919"/>
    </i>
    <i r="1">
      <x v="920"/>
    </i>
    <i r="1">
      <x v="921"/>
    </i>
    <i r="1">
      <x v="922"/>
    </i>
    <i r="1">
      <x v="923"/>
    </i>
    <i r="1">
      <x v="924"/>
    </i>
    <i r="1">
      <x v="925"/>
    </i>
    <i r="1">
      <x v="926"/>
    </i>
    <i r="1">
      <x v="927"/>
    </i>
    <i r="1">
      <x v="928"/>
    </i>
    <i r="1">
      <x v="929"/>
    </i>
    <i r="1">
      <x v="930"/>
    </i>
    <i r="1">
      <x v="931"/>
    </i>
    <i r="1">
      <x v="932"/>
    </i>
    <i r="1">
      <x v="933"/>
    </i>
    <i r="1">
      <x v="934"/>
    </i>
    <i r="1">
      <x v="935"/>
    </i>
    <i r="1">
      <x v="936"/>
    </i>
    <i r="1">
      <x v="937"/>
    </i>
    <i r="1">
      <x v="938"/>
    </i>
    <i r="1">
      <x v="939"/>
    </i>
    <i r="1">
      <x v="940"/>
    </i>
    <i r="1">
      <x v="941"/>
    </i>
    <i r="1">
      <x v="942"/>
    </i>
    <i r="1">
      <x v="943"/>
    </i>
    <i r="1">
      <x v="944"/>
    </i>
    <i r="1">
      <x v="945"/>
    </i>
    <i r="1">
      <x v="946"/>
    </i>
    <i r="1">
      <x v="947"/>
    </i>
    <i r="1">
      <x v="948"/>
    </i>
    <i r="1">
      <x v="949"/>
    </i>
    <i r="1">
      <x v="950"/>
    </i>
    <i r="1">
      <x v="951"/>
    </i>
    <i r="1">
      <x v="952"/>
    </i>
    <i r="1">
      <x v="953"/>
    </i>
    <i r="1">
      <x v="954"/>
    </i>
    <i r="1">
      <x v="955"/>
    </i>
    <i r="1">
      <x v="956"/>
    </i>
    <i r="1">
      <x v="957"/>
    </i>
    <i r="1">
      <x v="958"/>
    </i>
    <i r="1">
      <x v="959"/>
    </i>
    <i r="1">
      <x v="960"/>
    </i>
    <i r="1">
      <x v="961"/>
    </i>
    <i r="1">
      <x v="962"/>
    </i>
    <i r="1">
      <x v="963"/>
    </i>
    <i r="1">
      <x v="964"/>
    </i>
    <i r="1">
      <x v="965"/>
    </i>
    <i r="1">
      <x v="966"/>
    </i>
    <i r="1">
      <x v="967"/>
    </i>
    <i r="1">
      <x v="968"/>
    </i>
    <i r="1">
      <x v="969"/>
    </i>
    <i r="1">
      <x v="970"/>
    </i>
    <i r="1">
      <x v="971"/>
    </i>
    <i r="1">
      <x v="972"/>
    </i>
    <i r="1">
      <x v="973"/>
    </i>
    <i r="1">
      <x v="974"/>
    </i>
    <i r="1">
      <x v="975"/>
    </i>
    <i r="1">
      <x v="976"/>
    </i>
    <i r="1">
      <x v="977"/>
    </i>
    <i r="1">
      <x v="978"/>
    </i>
    <i r="1">
      <x v="979"/>
    </i>
    <i r="1">
      <x v="980"/>
    </i>
    <i r="1">
      <x v="981"/>
    </i>
    <i r="1">
      <x v="982"/>
    </i>
    <i r="1">
      <x v="983"/>
    </i>
    <i r="1">
      <x v="984"/>
    </i>
    <i r="1">
      <x v="985"/>
    </i>
    <i r="1">
      <x v="986"/>
    </i>
    <i r="1">
      <x v="987"/>
    </i>
    <i r="1">
      <x v="988"/>
    </i>
    <i r="1">
      <x v="989"/>
    </i>
    <i r="1">
      <x v="990"/>
    </i>
    <i r="1">
      <x v="991"/>
    </i>
    <i r="1">
      <x v="992"/>
    </i>
    <i r="1">
      <x v="993"/>
    </i>
    <i r="1">
      <x v="994"/>
    </i>
    <i r="1">
      <x v="995"/>
    </i>
    <i r="1">
      <x v="996"/>
    </i>
    <i r="1">
      <x v="997"/>
    </i>
    <i r="1">
      <x v="998"/>
    </i>
    <i r="1">
      <x v="999"/>
    </i>
    <i r="1">
      <x v="1000"/>
    </i>
    <i r="1">
      <x v="1001"/>
    </i>
    <i r="1">
      <x v="1002"/>
    </i>
    <i r="1">
      <x v="1003"/>
    </i>
    <i r="1">
      <x v="1004"/>
    </i>
    <i r="1">
      <x v="1005"/>
    </i>
    <i r="1">
      <x v="1006"/>
    </i>
    <i r="1">
      <x v="1007"/>
    </i>
    <i r="1">
      <x v="1008"/>
    </i>
    <i r="1">
      <x v="1009"/>
    </i>
    <i r="1">
      <x v="1010"/>
    </i>
    <i r="1">
      <x v="1011"/>
    </i>
    <i r="1">
      <x v="1012"/>
    </i>
    <i r="1">
      <x v="1013"/>
    </i>
    <i r="1">
      <x v="1014"/>
    </i>
    <i r="1">
      <x v="1015"/>
    </i>
    <i r="1">
      <x v="1016"/>
    </i>
    <i r="1">
      <x v="1017"/>
    </i>
    <i r="1">
      <x v="1018"/>
    </i>
    <i r="1">
      <x v="1019"/>
    </i>
    <i r="1">
      <x v="1020"/>
    </i>
    <i r="1">
      <x v="1021"/>
    </i>
    <i r="1">
      <x v="1022"/>
    </i>
    <i r="1">
      <x v="1023"/>
    </i>
    <i r="1">
      <x v="1024"/>
    </i>
    <i r="1">
      <x v="1025"/>
    </i>
    <i r="1">
      <x v="1026"/>
    </i>
    <i r="1">
      <x v="1027"/>
    </i>
    <i r="1">
      <x v="1028"/>
    </i>
    <i r="1">
      <x v="1029"/>
    </i>
    <i r="1">
      <x v="1030"/>
    </i>
    <i r="1">
      <x v="1031"/>
    </i>
    <i r="1">
      <x v="1032"/>
    </i>
    <i r="1">
      <x v="1033"/>
    </i>
    <i r="1">
      <x v="1034"/>
    </i>
    <i r="1">
      <x v="1035"/>
    </i>
    <i r="1">
      <x v="1036"/>
    </i>
    <i r="1">
      <x v="1037"/>
    </i>
    <i r="1">
      <x v="1038"/>
    </i>
    <i r="1">
      <x v="1039"/>
    </i>
    <i r="1">
      <x v="1040"/>
    </i>
    <i r="1">
      <x v="1041"/>
    </i>
    <i r="1">
      <x v="1042"/>
    </i>
    <i r="1">
      <x v="1043"/>
    </i>
    <i r="1">
      <x v="1044"/>
    </i>
    <i r="1">
      <x v="1045"/>
    </i>
    <i r="1">
      <x v="1046"/>
    </i>
    <i r="1">
      <x v="1047"/>
    </i>
    <i r="1">
      <x v="1048"/>
    </i>
    <i r="1">
      <x v="1049"/>
    </i>
    <i r="1">
      <x v="1050"/>
    </i>
    <i r="1">
      <x v="1051"/>
    </i>
    <i r="1">
      <x v="1052"/>
    </i>
    <i r="1">
      <x v="1053"/>
    </i>
    <i r="1">
      <x v="1054"/>
    </i>
    <i r="1">
      <x v="1055"/>
    </i>
    <i r="1">
      <x v="1056"/>
    </i>
    <i r="1">
      <x v="1057"/>
    </i>
    <i r="1">
      <x v="1058"/>
    </i>
    <i r="1">
      <x v="1059"/>
    </i>
    <i r="1">
      <x v="1060"/>
    </i>
    <i r="1">
      <x v="1061"/>
    </i>
    <i r="1">
      <x v="1062"/>
    </i>
    <i r="1">
      <x v="1063"/>
    </i>
    <i r="1">
      <x v="1064"/>
    </i>
    <i r="1">
      <x v="1065"/>
    </i>
    <i r="1">
      <x v="1066"/>
    </i>
    <i r="1">
      <x v="1067"/>
    </i>
    <i r="1">
      <x v="1068"/>
    </i>
    <i r="1">
      <x v="1069"/>
    </i>
    <i r="1">
      <x v="1070"/>
    </i>
    <i r="1">
      <x v="1071"/>
    </i>
    <i r="1">
      <x v="1072"/>
    </i>
    <i r="1">
      <x v="1073"/>
    </i>
    <i r="1">
      <x v="1074"/>
    </i>
    <i r="1">
      <x v="1075"/>
    </i>
    <i r="1">
      <x v="1076"/>
    </i>
    <i r="1">
      <x v="1077"/>
    </i>
    <i r="1">
      <x v="1078"/>
    </i>
    <i r="1">
      <x v="1079"/>
    </i>
    <i r="1">
      <x v="1080"/>
    </i>
    <i r="1">
      <x v="1081"/>
    </i>
    <i r="1">
      <x v="1082"/>
    </i>
    <i r="1">
      <x v="1083"/>
    </i>
    <i r="1">
      <x v="1084"/>
    </i>
    <i r="1">
      <x v="1085"/>
    </i>
    <i r="1">
      <x v="1086"/>
    </i>
    <i r="1">
      <x v="1087"/>
    </i>
    <i r="1">
      <x v="1088"/>
    </i>
    <i r="1">
      <x v="1089"/>
    </i>
    <i r="1">
      <x v="1090"/>
    </i>
    <i r="1">
      <x v="1091"/>
    </i>
    <i r="1">
      <x v="1092"/>
    </i>
    <i r="1">
      <x v="1093"/>
    </i>
    <i r="1">
      <x v="1094"/>
    </i>
    <i r="1">
      <x v="1095"/>
    </i>
    <i r="1">
      <x v="1096"/>
    </i>
    <i r="1">
      <x v="1097"/>
    </i>
    <i r="1">
      <x v="1098"/>
    </i>
    <i r="1">
      <x v="1099"/>
    </i>
    <i r="1">
      <x v="1100"/>
    </i>
    <i r="1">
      <x v="1101"/>
    </i>
    <i r="1">
      <x v="1102"/>
    </i>
    <i r="1">
      <x v="1103"/>
    </i>
    <i r="1">
      <x v="1104"/>
    </i>
    <i r="1">
      <x v="1105"/>
    </i>
    <i r="1">
      <x v="1106"/>
    </i>
    <i r="1">
      <x v="1107"/>
    </i>
    <i r="1">
      <x v="1108"/>
    </i>
    <i r="1">
      <x v="1109"/>
    </i>
    <i r="1">
      <x v="1110"/>
    </i>
    <i r="1">
      <x v="1111"/>
    </i>
    <i r="1">
      <x v="1112"/>
    </i>
    <i r="1">
      <x v="1113"/>
    </i>
    <i r="1">
      <x v="1114"/>
    </i>
    <i r="1">
      <x v="1115"/>
    </i>
    <i r="1">
      <x v="1116"/>
    </i>
    <i r="1">
      <x v="1117"/>
    </i>
    <i r="1">
      <x v="1118"/>
    </i>
    <i r="1">
      <x v="1119"/>
    </i>
    <i r="1">
      <x v="1120"/>
    </i>
    <i r="1">
      <x v="1121"/>
    </i>
    <i r="1">
      <x v="1122"/>
    </i>
    <i r="1">
      <x v="1123"/>
    </i>
    <i r="1">
      <x v="1124"/>
    </i>
    <i r="1">
      <x v="1125"/>
    </i>
    <i r="1">
      <x v="1126"/>
    </i>
    <i r="1">
      <x v="1127"/>
    </i>
    <i r="1">
      <x v="1128"/>
    </i>
    <i r="1">
      <x v="1129"/>
    </i>
    <i r="1">
      <x v="1130"/>
    </i>
    <i r="1">
      <x v="1131"/>
    </i>
    <i r="1">
      <x v="1132"/>
    </i>
    <i r="1">
      <x v="1133"/>
    </i>
    <i r="1">
      <x v="1134"/>
    </i>
    <i r="1">
      <x v="1135"/>
    </i>
    <i r="1">
      <x v="1136"/>
    </i>
    <i r="1">
      <x v="1137"/>
    </i>
    <i r="1">
      <x v="1138"/>
    </i>
    <i r="1">
      <x v="1139"/>
    </i>
    <i r="1">
      <x v="1140"/>
    </i>
    <i r="1">
      <x v="1141"/>
    </i>
    <i r="1">
      <x v="1142"/>
    </i>
    <i r="1">
      <x v="1143"/>
    </i>
    <i r="1">
      <x v="1144"/>
    </i>
    <i r="1">
      <x v="1145"/>
    </i>
    <i r="1">
      <x v="1146"/>
    </i>
    <i r="1">
      <x v="1147"/>
    </i>
    <i r="1">
      <x v="1148"/>
    </i>
    <i r="1">
      <x v="1149"/>
    </i>
    <i r="1">
      <x v="1150"/>
    </i>
    <i r="1">
      <x v="1151"/>
    </i>
    <i r="1">
      <x v="1152"/>
    </i>
    <i r="1">
      <x v="1153"/>
    </i>
    <i r="1">
      <x v="1154"/>
    </i>
    <i r="1">
      <x v="1155"/>
    </i>
    <i r="1">
      <x v="1156"/>
    </i>
    <i r="1">
      <x v="1157"/>
    </i>
    <i r="1">
      <x v="1158"/>
    </i>
    <i r="1">
      <x v="1159"/>
    </i>
    <i r="1">
      <x v="1160"/>
    </i>
    <i r="1">
      <x v="1161"/>
    </i>
    <i r="1">
      <x v="1162"/>
    </i>
    <i r="1">
      <x v="1163"/>
    </i>
    <i r="1">
      <x v="1164"/>
    </i>
    <i r="1">
      <x v="1165"/>
    </i>
    <i r="1">
      <x v="1166"/>
    </i>
    <i r="1">
      <x v="1167"/>
    </i>
    <i r="1">
      <x v="1168"/>
    </i>
    <i r="1">
      <x v="1169"/>
    </i>
    <i r="1">
      <x v="1170"/>
    </i>
    <i r="1">
      <x v="1171"/>
    </i>
    <i r="1">
      <x v="1172"/>
    </i>
    <i r="1">
      <x v="1173"/>
    </i>
    <i r="1">
      <x v="1174"/>
    </i>
    <i r="1">
      <x v="1175"/>
    </i>
    <i r="1">
      <x v="1176"/>
    </i>
    <i r="1">
      <x v="1177"/>
    </i>
    <i r="1">
      <x v="1178"/>
    </i>
    <i r="1">
      <x v="1179"/>
    </i>
    <i r="1">
      <x v="1180"/>
    </i>
    <i r="1">
      <x v="1181"/>
    </i>
    <i r="1">
      <x v="1182"/>
    </i>
    <i r="1">
      <x v="1183"/>
    </i>
    <i r="1">
      <x v="1184"/>
    </i>
    <i r="1">
      <x v="1185"/>
    </i>
    <i r="1">
      <x v="1186"/>
    </i>
    <i r="1">
      <x v="1187"/>
    </i>
    <i r="1">
      <x v="1188"/>
    </i>
    <i r="1">
      <x v="1189"/>
    </i>
    <i r="1">
      <x v="1190"/>
    </i>
    <i r="1">
      <x v="1191"/>
    </i>
    <i r="1">
      <x v="1192"/>
    </i>
    <i r="1">
      <x v="1193"/>
    </i>
    <i r="1">
      <x v="1194"/>
    </i>
    <i r="1">
      <x v="1195"/>
    </i>
    <i r="1">
      <x v="1196"/>
    </i>
    <i r="1">
      <x v="1197"/>
    </i>
    <i r="1">
      <x v="1198"/>
    </i>
    <i r="1">
      <x v="1199"/>
    </i>
    <i r="1">
      <x v="1200"/>
    </i>
    <i r="1">
      <x v="1201"/>
    </i>
    <i r="1">
      <x v="1202"/>
    </i>
    <i r="1">
      <x v="1203"/>
    </i>
    <i r="1">
      <x v="1204"/>
    </i>
    <i r="1">
      <x v="1205"/>
    </i>
    <i r="1">
      <x v="1206"/>
    </i>
    <i r="1">
      <x v="1207"/>
    </i>
    <i r="1">
      <x v="1208"/>
    </i>
    <i r="1">
      <x v="1209"/>
    </i>
    <i r="1">
      <x v="1210"/>
    </i>
    <i r="1">
      <x v="1211"/>
    </i>
    <i r="1">
      <x v="1212"/>
    </i>
    <i r="1">
      <x v="1213"/>
    </i>
    <i r="1">
      <x v="1214"/>
    </i>
    <i r="1">
      <x v="1215"/>
    </i>
    <i r="1">
      <x v="1216"/>
    </i>
    <i r="1">
      <x v="1217"/>
    </i>
    <i r="1">
      <x v="1218"/>
    </i>
    <i r="1">
      <x v="1219"/>
    </i>
    <i r="1">
      <x v="1220"/>
    </i>
    <i r="1">
      <x v="1221"/>
    </i>
    <i r="1">
      <x v="1222"/>
    </i>
    <i r="1">
      <x v="1223"/>
    </i>
    <i r="1">
      <x v="1224"/>
    </i>
    <i r="1">
      <x v="1225"/>
    </i>
    <i r="1">
      <x v="1226"/>
    </i>
    <i r="1">
      <x v="1227"/>
    </i>
    <i r="1">
      <x v="1228"/>
    </i>
    <i r="1">
      <x v="1229"/>
    </i>
    <i r="1">
      <x v="1230"/>
    </i>
    <i r="1">
      <x v="1231"/>
    </i>
    <i r="1">
      <x v="1232"/>
    </i>
    <i r="1">
      <x v="1233"/>
    </i>
    <i r="1">
      <x v="1234"/>
    </i>
    <i r="1">
      <x v="1235"/>
    </i>
    <i r="1">
      <x v="1236"/>
    </i>
    <i r="1">
      <x v="1237"/>
    </i>
    <i r="1">
      <x v="1238"/>
    </i>
    <i r="1">
      <x v="1239"/>
    </i>
    <i r="1">
      <x v="1240"/>
    </i>
    <i r="1">
      <x v="1241"/>
    </i>
    <i r="1">
      <x v="1242"/>
    </i>
    <i r="1">
      <x v="1243"/>
    </i>
    <i r="1">
      <x v="1244"/>
    </i>
    <i r="1">
      <x v="1245"/>
    </i>
    <i r="1">
      <x v="1246"/>
    </i>
    <i r="1">
      <x v="1247"/>
    </i>
    <i r="1">
      <x v="1248"/>
    </i>
    <i r="1">
      <x v="1249"/>
    </i>
    <i r="1">
      <x v="1250"/>
    </i>
    <i r="1">
      <x v="1251"/>
    </i>
    <i r="1">
      <x v="1252"/>
    </i>
    <i r="1">
      <x v="1253"/>
    </i>
    <i r="1">
      <x v="1254"/>
    </i>
    <i r="1">
      <x v="1255"/>
    </i>
    <i r="1">
      <x v="1256"/>
    </i>
    <i r="1">
      <x v="1257"/>
    </i>
    <i r="1">
      <x v="1258"/>
    </i>
    <i r="1">
      <x v="1259"/>
    </i>
    <i r="1">
      <x v="1260"/>
    </i>
    <i r="1">
      <x v="1261"/>
    </i>
    <i r="1">
      <x v="1262"/>
    </i>
    <i r="1">
      <x v="1263"/>
    </i>
    <i r="1">
      <x v="1264"/>
    </i>
    <i r="1">
      <x v="1265"/>
    </i>
    <i r="1">
      <x v="1266"/>
    </i>
    <i r="1">
      <x v="1267"/>
    </i>
    <i r="1">
      <x v="1268"/>
    </i>
    <i r="1">
      <x v="1269"/>
    </i>
    <i r="1">
      <x v="1270"/>
    </i>
    <i r="1">
      <x v="1271"/>
    </i>
    <i r="1">
      <x v="1272"/>
    </i>
    <i r="1">
      <x v="1273"/>
    </i>
    <i r="1">
      <x v="1274"/>
    </i>
    <i r="1">
      <x v="1275"/>
    </i>
    <i r="1">
      <x v="1276"/>
    </i>
    <i r="1">
      <x v="1277"/>
    </i>
    <i r="1">
      <x v="1278"/>
    </i>
    <i r="1">
      <x v="1279"/>
    </i>
    <i r="1">
      <x v="1280"/>
    </i>
    <i r="1">
      <x v="1281"/>
    </i>
    <i r="1">
      <x v="1282"/>
    </i>
    <i r="1">
      <x v="1283"/>
    </i>
    <i r="1">
      <x v="1284"/>
    </i>
    <i r="1">
      <x v="1285"/>
    </i>
    <i r="1">
      <x v="1286"/>
    </i>
    <i r="1">
      <x v="1287"/>
    </i>
    <i r="1">
      <x v="1288"/>
    </i>
    <i r="1">
      <x v="1289"/>
    </i>
    <i r="1">
      <x v="1290"/>
    </i>
    <i r="1">
      <x v="1291"/>
    </i>
    <i r="1">
      <x v="1292"/>
    </i>
    <i r="1">
      <x v="1293"/>
    </i>
    <i r="1">
      <x v="1294"/>
    </i>
    <i r="1">
      <x v="1295"/>
    </i>
    <i r="1">
      <x v="1296"/>
    </i>
    <i r="1">
      <x v="1297"/>
    </i>
    <i r="1">
      <x v="1298"/>
    </i>
    <i r="1">
      <x v="1299"/>
    </i>
    <i r="1">
      <x v="1300"/>
    </i>
    <i r="1">
      <x v="1301"/>
    </i>
    <i r="1">
      <x v="1302"/>
    </i>
    <i r="1">
      <x v="1303"/>
    </i>
    <i r="1">
      <x v="1304"/>
    </i>
    <i r="1">
      <x v="1305"/>
    </i>
    <i r="1">
      <x v="1306"/>
    </i>
    <i r="1">
      <x v="1307"/>
    </i>
    <i r="1">
      <x v="1308"/>
    </i>
    <i r="1">
      <x v="1309"/>
    </i>
    <i r="1">
      <x v="1310"/>
    </i>
    <i r="1">
      <x v="1311"/>
    </i>
    <i r="1">
      <x v="1312"/>
    </i>
    <i r="1">
      <x v="1313"/>
    </i>
    <i r="1">
      <x v="1314"/>
    </i>
    <i r="1">
      <x v="1315"/>
    </i>
    <i r="1">
      <x v="1316"/>
    </i>
    <i r="1">
      <x v="1317"/>
    </i>
    <i r="1">
      <x v="1318"/>
    </i>
    <i r="1">
      <x v="1319"/>
    </i>
    <i r="1">
      <x v="1320"/>
    </i>
    <i r="1">
      <x v="1321"/>
    </i>
    <i r="1">
      <x v="1322"/>
    </i>
    <i r="1">
      <x v="1323"/>
    </i>
    <i r="1">
      <x v="1324"/>
    </i>
    <i r="1">
      <x v="1325"/>
    </i>
    <i r="1">
      <x v="1326"/>
    </i>
    <i r="1">
      <x v="1327"/>
    </i>
    <i r="1">
      <x v="1328"/>
    </i>
    <i r="1">
      <x v="1329"/>
    </i>
    <i r="1">
      <x v="1330"/>
    </i>
    <i r="1">
      <x v="1331"/>
    </i>
    <i r="1">
      <x v="1332"/>
    </i>
    <i r="1">
      <x v="1333"/>
    </i>
    <i r="1">
      <x v="1334"/>
    </i>
    <i r="1">
      <x v="1335"/>
    </i>
    <i r="1">
      <x v="1336"/>
    </i>
    <i r="1">
      <x v="1337"/>
    </i>
    <i r="1">
      <x v="1338"/>
    </i>
    <i r="1">
      <x v="1339"/>
    </i>
    <i r="1">
      <x v="1340"/>
    </i>
    <i r="1">
      <x v="1341"/>
    </i>
    <i r="1">
      <x v="1342"/>
    </i>
    <i r="1">
      <x v="1343"/>
    </i>
    <i r="1">
      <x v="1344"/>
    </i>
    <i r="1">
      <x v="1345"/>
    </i>
    <i r="1">
      <x v="1346"/>
    </i>
    <i r="1">
      <x v="1347"/>
    </i>
    <i r="1">
      <x v="1348"/>
    </i>
    <i r="1">
      <x v="1349"/>
    </i>
    <i r="1">
      <x v="1350"/>
    </i>
    <i r="1">
      <x v="1351"/>
    </i>
    <i r="1">
      <x v="1352"/>
    </i>
    <i r="1">
      <x v="1353"/>
    </i>
    <i r="1">
      <x v="1354"/>
    </i>
    <i r="1">
      <x v="1355"/>
    </i>
    <i r="1">
      <x v="1356"/>
    </i>
    <i r="1">
      <x v="1357"/>
    </i>
    <i r="1">
      <x v="1358"/>
    </i>
    <i r="1">
      <x v="1359"/>
    </i>
    <i r="1">
      <x v="1360"/>
    </i>
    <i r="1">
      <x v="1361"/>
    </i>
    <i r="1">
      <x v="1362"/>
    </i>
    <i r="1">
      <x v="1363"/>
    </i>
    <i r="1">
      <x v="1364"/>
    </i>
    <i r="1">
      <x v="1365"/>
    </i>
    <i r="1">
      <x v="1366"/>
    </i>
    <i r="1">
      <x v="1367"/>
    </i>
    <i r="1">
      <x v="1368"/>
    </i>
    <i r="1">
      <x v="1369"/>
    </i>
    <i r="1">
      <x v="1370"/>
    </i>
    <i r="1">
      <x v="1371"/>
    </i>
    <i r="1">
      <x v="1372"/>
    </i>
    <i r="1">
      <x v="1373"/>
    </i>
    <i r="1">
      <x v="1374"/>
    </i>
    <i r="1">
      <x v="1375"/>
    </i>
    <i r="1">
      <x v="1376"/>
    </i>
    <i r="1">
      <x v="1377"/>
    </i>
    <i r="1">
      <x v="1378"/>
    </i>
    <i r="1">
      <x v="1379"/>
    </i>
    <i r="1">
      <x v="1380"/>
    </i>
    <i r="1">
      <x v="1381"/>
    </i>
    <i r="1">
      <x v="1382"/>
    </i>
    <i r="1">
      <x v="1383"/>
    </i>
    <i r="1">
      <x v="1384"/>
    </i>
    <i r="1">
      <x v="1385"/>
    </i>
    <i r="1">
      <x v="1386"/>
    </i>
    <i r="1">
      <x v="1387"/>
    </i>
    <i r="1">
      <x v="1388"/>
    </i>
    <i r="1">
      <x v="1389"/>
    </i>
    <i r="1">
      <x v="1390"/>
    </i>
    <i r="1">
      <x v="1391"/>
    </i>
    <i r="1">
      <x v="1392"/>
    </i>
    <i r="1">
      <x v="1393"/>
    </i>
    <i r="1">
      <x v="1394"/>
    </i>
    <i r="1">
      <x v="1395"/>
    </i>
    <i r="1">
      <x v="1396"/>
    </i>
    <i r="1">
      <x v="1397"/>
    </i>
    <i r="1">
      <x v="1398"/>
    </i>
    <i r="1">
      <x v="1399"/>
    </i>
    <i r="1">
      <x v="1400"/>
    </i>
    <i r="1">
      <x v="1401"/>
    </i>
    <i r="1">
      <x v="1402"/>
    </i>
    <i r="1">
      <x v="1403"/>
    </i>
    <i r="1">
      <x v="1404"/>
    </i>
    <i r="1">
      <x v="1405"/>
    </i>
    <i r="1">
      <x v="1406"/>
    </i>
    <i r="1">
      <x v="1407"/>
    </i>
    <i r="1">
      <x v="1408"/>
    </i>
    <i r="1">
      <x v="1409"/>
    </i>
    <i r="1">
      <x v="1410"/>
    </i>
    <i r="1">
      <x v="1411"/>
    </i>
    <i r="1">
      <x v="1412"/>
    </i>
    <i r="1">
      <x v="1413"/>
    </i>
    <i r="1">
      <x v="1414"/>
    </i>
    <i r="1">
      <x v="1415"/>
    </i>
    <i r="1">
      <x v="1416"/>
    </i>
    <i r="1">
      <x v="1417"/>
    </i>
    <i r="1">
      <x v="1418"/>
    </i>
    <i r="1">
      <x v="1419"/>
    </i>
    <i r="1">
      <x v="1420"/>
    </i>
    <i r="1">
      <x v="1421"/>
    </i>
    <i r="1">
      <x v="1422"/>
    </i>
    <i r="1">
      <x v="1423"/>
    </i>
    <i r="1">
      <x v="1424"/>
    </i>
    <i r="1">
      <x v="1425"/>
    </i>
    <i r="1">
      <x v="1426"/>
    </i>
    <i r="1">
      <x v="1427"/>
    </i>
    <i r="1">
      <x v="1428"/>
    </i>
    <i r="1">
      <x v="1429"/>
    </i>
    <i r="1">
      <x v="1430"/>
    </i>
    <i r="1">
      <x v="1431"/>
    </i>
    <i r="1">
      <x v="1432"/>
    </i>
    <i r="1">
      <x v="1433"/>
    </i>
    <i r="1">
      <x v="1434"/>
    </i>
    <i r="1">
      <x v="1435"/>
    </i>
    <i r="1">
      <x v="1436"/>
    </i>
    <i r="1">
      <x v="1437"/>
    </i>
    <i r="1">
      <x v="1438"/>
    </i>
    <i r="1">
      <x v="1439"/>
    </i>
    <i r="1">
      <x v="1440"/>
    </i>
    <i r="1">
      <x v="1441"/>
    </i>
    <i r="1">
      <x v="1442"/>
    </i>
    <i r="1">
      <x v="1443"/>
    </i>
    <i r="1">
      <x v="1444"/>
    </i>
    <i r="1">
      <x v="1445"/>
    </i>
    <i r="1">
      <x v="1446"/>
    </i>
    <i r="1">
      <x v="1447"/>
    </i>
    <i r="1">
      <x v="1448"/>
    </i>
    <i r="1">
      <x v="1449"/>
    </i>
    <i r="1">
      <x v="1450"/>
    </i>
    <i r="1">
      <x v="1451"/>
    </i>
    <i r="1">
      <x v="1452"/>
    </i>
    <i r="1">
      <x v="1453"/>
    </i>
    <i r="1">
      <x v="1454"/>
    </i>
    <i r="1">
      <x v="1455"/>
    </i>
    <i r="1">
      <x v="1456"/>
    </i>
    <i r="1">
      <x v="1457"/>
    </i>
    <i r="1">
      <x v="1458"/>
    </i>
    <i r="1">
      <x v="1459"/>
    </i>
    <i r="1">
      <x v="1460"/>
    </i>
    <i r="1">
      <x v="1461"/>
    </i>
    <i r="1">
      <x v="1462"/>
    </i>
    <i r="1">
      <x v="1463"/>
    </i>
    <i r="1">
      <x v="1464"/>
    </i>
    <i r="1">
      <x v="1465"/>
    </i>
    <i r="1">
      <x v="1466"/>
    </i>
    <i r="1">
      <x v="1467"/>
    </i>
    <i r="1">
      <x v="1468"/>
    </i>
    <i r="1">
      <x v="1469"/>
    </i>
    <i r="1">
      <x v="1470"/>
    </i>
    <i r="1">
      <x v="1471"/>
    </i>
    <i r="1">
      <x v="1472"/>
    </i>
    <i r="1">
      <x v="1473"/>
    </i>
    <i r="1">
      <x v="1474"/>
    </i>
    <i r="1">
      <x v="1475"/>
    </i>
    <i r="1">
      <x v="1476"/>
    </i>
    <i r="1">
      <x v="1477"/>
    </i>
    <i r="1">
      <x v="1478"/>
    </i>
    <i r="1">
      <x v="1479"/>
    </i>
    <i r="1">
      <x v="1480"/>
    </i>
    <i r="1">
      <x v="1481"/>
    </i>
    <i r="1">
      <x v="1482"/>
    </i>
    <i r="1">
      <x v="1483"/>
    </i>
    <i r="1">
      <x v="1484"/>
    </i>
    <i r="1">
      <x v="1485"/>
    </i>
    <i r="1">
      <x v="1486"/>
    </i>
    <i r="1">
      <x v="1487"/>
    </i>
    <i r="1">
      <x v="1488"/>
    </i>
    <i r="1">
      <x v="1489"/>
    </i>
    <i r="1">
      <x v="1490"/>
    </i>
    <i r="1">
      <x v="1491"/>
    </i>
    <i r="1">
      <x v="1492"/>
    </i>
    <i r="1">
      <x v="1493"/>
    </i>
    <i r="1">
      <x v="1494"/>
    </i>
    <i r="1">
      <x v="1495"/>
    </i>
    <i r="1">
      <x v="1496"/>
    </i>
    <i r="1">
      <x v="1497"/>
    </i>
    <i r="1">
      <x v="1498"/>
    </i>
    <i r="1">
      <x v="1499"/>
    </i>
    <i r="1">
      <x v="1500"/>
    </i>
    <i r="1">
      <x v="1501"/>
    </i>
    <i r="1">
      <x v="1502"/>
    </i>
    <i r="1">
      <x v="1503"/>
    </i>
    <i r="1">
      <x v="1504"/>
    </i>
    <i r="1">
      <x v="1505"/>
    </i>
    <i r="1">
      <x v="1506"/>
    </i>
    <i r="1">
      <x v="1507"/>
    </i>
    <i r="1">
      <x v="1508"/>
    </i>
    <i r="1">
      <x v="1509"/>
    </i>
    <i r="1">
      <x v="1510"/>
    </i>
    <i r="1">
      <x v="1511"/>
    </i>
    <i r="1">
      <x v="1512"/>
    </i>
    <i r="1">
      <x v="1513"/>
    </i>
    <i r="1">
      <x v="1514"/>
    </i>
    <i r="1">
      <x v="1515"/>
    </i>
    <i r="1">
      <x v="1516"/>
    </i>
    <i r="1">
      <x v="1517"/>
    </i>
    <i r="1">
      <x v="1518"/>
    </i>
    <i r="1">
      <x v="1519"/>
    </i>
    <i r="1">
      <x v="1520"/>
    </i>
    <i r="1">
      <x v="1521"/>
    </i>
    <i r="1">
      <x v="1522"/>
    </i>
    <i r="1">
      <x v="1523"/>
    </i>
    <i r="1">
      <x v="1524"/>
    </i>
    <i r="1">
      <x v="1525"/>
    </i>
    <i r="1">
      <x v="1526"/>
    </i>
    <i r="1">
      <x v="1527"/>
    </i>
    <i r="1">
      <x v="1528"/>
    </i>
    <i r="1">
      <x v="1529"/>
    </i>
    <i r="1">
      <x v="1530"/>
    </i>
    <i r="1">
      <x v="1531"/>
    </i>
    <i r="1">
      <x v="1532"/>
    </i>
    <i r="1">
      <x v="1533"/>
    </i>
    <i r="1">
      <x v="1534"/>
    </i>
    <i r="1">
      <x v="1535"/>
    </i>
    <i r="1">
      <x v="1536"/>
    </i>
    <i r="1">
      <x v="1537"/>
    </i>
    <i r="1">
      <x v="1538"/>
    </i>
    <i r="1">
      <x v="1539"/>
    </i>
    <i r="1">
      <x v="1540"/>
    </i>
    <i r="1">
      <x v="1541"/>
    </i>
    <i r="1">
      <x v="1542"/>
    </i>
    <i r="1">
      <x v="1543"/>
    </i>
    <i r="1">
      <x v="1544"/>
    </i>
    <i r="1">
      <x v="1545"/>
    </i>
    <i r="1">
      <x v="1546"/>
    </i>
    <i r="1">
      <x v="1547"/>
    </i>
    <i r="1">
      <x v="1548"/>
    </i>
    <i r="1">
      <x v="1549"/>
    </i>
    <i r="1">
      <x v="1550"/>
    </i>
    <i r="1">
      <x v="1551"/>
    </i>
    <i r="1">
      <x v="1552"/>
    </i>
    <i r="1">
      <x v="1553"/>
    </i>
    <i r="1">
      <x v="1554"/>
    </i>
    <i r="1">
      <x v="1555"/>
    </i>
    <i r="1">
      <x v="1556"/>
    </i>
    <i r="1">
      <x v="1557"/>
    </i>
    <i r="1">
      <x v="1558"/>
    </i>
    <i r="1">
      <x v="1559"/>
    </i>
    <i r="1">
      <x v="1560"/>
    </i>
    <i r="1">
      <x v="1561"/>
    </i>
    <i r="1">
      <x v="1562"/>
    </i>
    <i r="1">
      <x v="1563"/>
    </i>
    <i r="1">
      <x v="1564"/>
    </i>
    <i r="1">
      <x v="1565"/>
    </i>
    <i r="1">
      <x v="1566"/>
    </i>
    <i r="1">
      <x v="1567"/>
    </i>
    <i r="1">
      <x v="1568"/>
    </i>
    <i r="1">
      <x v="1569"/>
    </i>
    <i r="1">
      <x v="1570"/>
    </i>
    <i r="1">
      <x v="1571"/>
    </i>
    <i r="1">
      <x v="1572"/>
    </i>
    <i r="1">
      <x v="1573"/>
    </i>
    <i r="1">
      <x v="1574"/>
    </i>
    <i r="1">
      <x v="1575"/>
    </i>
    <i r="1">
      <x v="1576"/>
    </i>
    <i r="1">
      <x v="1577"/>
    </i>
    <i r="1">
      <x v="1578"/>
    </i>
    <i r="1">
      <x v="1579"/>
    </i>
    <i r="1">
      <x v="1580"/>
    </i>
    <i r="1">
      <x v="1581"/>
    </i>
    <i r="1">
      <x v="1582"/>
    </i>
    <i r="1">
      <x v="1583"/>
    </i>
    <i r="1">
      <x v="1584"/>
    </i>
    <i r="1">
      <x v="1585"/>
    </i>
    <i r="1">
      <x v="1586"/>
    </i>
    <i r="1">
      <x v="1587"/>
    </i>
    <i r="1">
      <x v="1588"/>
    </i>
    <i r="1">
      <x v="1589"/>
    </i>
    <i r="1">
      <x v="1590"/>
    </i>
    <i r="1">
      <x v="1591"/>
    </i>
    <i r="1">
      <x v="1592"/>
    </i>
    <i r="1">
      <x v="1593"/>
    </i>
    <i r="1">
      <x v="1594"/>
    </i>
    <i r="1">
      <x v="1595"/>
    </i>
    <i r="1">
      <x v="1596"/>
    </i>
    <i r="1">
      <x v="1597"/>
    </i>
    <i r="1">
      <x v="1598"/>
    </i>
    <i r="1">
      <x v="1599"/>
    </i>
    <i r="1">
      <x v="1600"/>
    </i>
    <i r="1">
      <x v="1601"/>
    </i>
    <i r="1">
      <x v="1602"/>
    </i>
    <i r="1">
      <x v="1603"/>
    </i>
    <i r="1">
      <x v="1604"/>
    </i>
    <i r="1">
      <x v="1605"/>
    </i>
    <i r="1">
      <x v="1606"/>
    </i>
    <i r="1">
      <x v="1607"/>
    </i>
    <i r="1">
      <x v="1608"/>
    </i>
    <i r="1">
      <x v="1609"/>
    </i>
    <i r="1">
      <x v="1610"/>
    </i>
    <i r="1">
      <x v="1611"/>
    </i>
    <i r="1">
      <x v="1612"/>
    </i>
    <i r="1">
      <x v="1613"/>
    </i>
    <i r="1">
      <x v="1614"/>
    </i>
    <i r="1">
      <x v="1615"/>
    </i>
    <i r="1">
      <x v="1616"/>
    </i>
    <i r="1">
      <x v="1617"/>
    </i>
    <i r="1">
      <x v="1618"/>
    </i>
    <i r="1">
      <x v="1619"/>
    </i>
    <i r="1">
      <x v="1620"/>
    </i>
    <i r="1">
      <x v="1621"/>
    </i>
    <i r="1">
      <x v="1622"/>
    </i>
    <i r="1">
      <x v="1623"/>
    </i>
    <i r="1">
      <x v="1624"/>
    </i>
    <i r="1">
      <x v="1625"/>
    </i>
    <i r="1">
      <x v="1626"/>
    </i>
    <i r="1">
      <x v="1627"/>
    </i>
    <i r="1">
      <x v="1628"/>
    </i>
    <i r="1">
      <x v="1629"/>
    </i>
    <i r="1">
      <x v="1630"/>
    </i>
    <i r="1">
      <x v="1631"/>
    </i>
    <i r="1">
      <x v="1632"/>
    </i>
    <i r="1">
      <x v="1633"/>
    </i>
    <i r="1">
      <x v="1634"/>
    </i>
    <i r="1">
      <x v="1635"/>
    </i>
    <i r="1">
      <x v="1636"/>
    </i>
    <i r="1">
      <x v="1637"/>
    </i>
    <i r="1">
      <x v="1638"/>
    </i>
    <i r="1">
      <x v="1639"/>
    </i>
    <i r="1">
      <x v="1640"/>
    </i>
    <i r="1">
      <x v="1641"/>
    </i>
    <i r="1">
      <x v="1642"/>
    </i>
    <i r="1">
      <x v="1643"/>
    </i>
    <i r="1">
      <x v="1644"/>
    </i>
    <i r="1">
      <x v="1645"/>
    </i>
    <i r="1">
      <x v="1646"/>
    </i>
    <i r="1">
      <x v="1647"/>
    </i>
    <i r="1">
      <x v="1648"/>
    </i>
    <i r="1">
      <x v="1649"/>
    </i>
    <i r="1">
      <x v="1650"/>
    </i>
    <i r="1">
      <x v="1651"/>
    </i>
    <i r="1">
      <x v="1652"/>
    </i>
    <i r="1">
      <x v="1653"/>
    </i>
    <i r="1">
      <x v="1654"/>
    </i>
    <i r="1">
      <x v="1655"/>
    </i>
    <i r="1">
      <x v="1656"/>
    </i>
    <i r="1">
      <x v="1657"/>
    </i>
    <i r="1">
      <x v="1658"/>
    </i>
    <i r="1">
      <x v="1659"/>
    </i>
    <i r="1">
      <x v="1660"/>
    </i>
    <i r="1">
      <x v="1661"/>
    </i>
    <i r="1">
      <x v="1662"/>
    </i>
    <i r="1">
      <x v="1663"/>
    </i>
    <i r="1">
      <x v="1664"/>
    </i>
    <i r="1">
      <x v="1665"/>
    </i>
    <i r="1">
      <x v="1666"/>
    </i>
    <i r="1">
      <x v="1667"/>
    </i>
    <i r="1">
      <x v="1668"/>
    </i>
    <i r="1">
      <x v="1669"/>
    </i>
    <i r="1">
      <x v="1670"/>
    </i>
    <i r="1">
      <x v="1671"/>
    </i>
    <i r="1">
      <x v="1672"/>
    </i>
    <i r="1">
      <x v="1673"/>
    </i>
    <i r="1">
      <x v="1674"/>
    </i>
    <i r="1">
      <x v="1675"/>
    </i>
    <i r="1">
      <x v="1676"/>
    </i>
    <i r="1">
      <x v="1677"/>
    </i>
    <i r="1">
      <x v="1678"/>
    </i>
    <i r="1">
      <x v="1679"/>
    </i>
    <i r="1">
      <x v="1680"/>
    </i>
    <i r="1">
      <x v="1681"/>
    </i>
    <i r="1">
      <x v="1682"/>
    </i>
    <i r="1">
      <x v="1683"/>
    </i>
    <i r="1">
      <x v="1684"/>
    </i>
    <i r="1">
      <x v="1685"/>
    </i>
    <i r="1">
      <x v="1686"/>
    </i>
    <i r="1">
      <x v="1687"/>
    </i>
    <i r="1">
      <x v="1688"/>
    </i>
    <i r="1">
      <x v="1689"/>
    </i>
    <i r="1">
      <x v="1690"/>
    </i>
    <i r="1">
      <x v="1691"/>
    </i>
    <i r="1">
      <x v="1692"/>
    </i>
    <i r="1">
      <x v="1693"/>
    </i>
    <i r="1">
      <x v="1694"/>
    </i>
    <i r="1">
      <x v="1695"/>
    </i>
    <i r="1">
      <x v="1696"/>
    </i>
    <i r="1">
      <x v="1697"/>
    </i>
    <i r="1">
      <x v="1698"/>
    </i>
    <i r="1">
      <x v="1699"/>
    </i>
    <i r="1">
      <x v="1700"/>
    </i>
    <i r="1">
      <x v="1701"/>
    </i>
    <i r="1">
      <x v="1702"/>
    </i>
    <i r="1">
      <x v="1703"/>
    </i>
    <i r="1">
      <x v="1704"/>
    </i>
    <i r="1">
      <x v="1705"/>
    </i>
    <i r="1">
      <x v="1706"/>
    </i>
    <i r="1">
      <x v="1707"/>
    </i>
    <i r="1">
      <x v="1708"/>
    </i>
    <i r="1">
      <x v="1709"/>
    </i>
    <i r="1">
      <x v="1710"/>
    </i>
    <i r="1">
      <x v="1711"/>
    </i>
    <i r="1">
      <x v="1712"/>
    </i>
    <i r="1">
      <x v="1713"/>
    </i>
    <i r="1">
      <x v="1714"/>
    </i>
    <i r="1">
      <x v="1715"/>
    </i>
    <i r="1">
      <x v="1716"/>
    </i>
    <i r="1">
      <x v="1717"/>
    </i>
    <i r="1">
      <x v="1718"/>
    </i>
    <i r="1">
      <x v="1719"/>
    </i>
    <i r="1">
      <x v="1720"/>
    </i>
    <i r="1">
      <x v="1721"/>
    </i>
    <i r="1">
      <x v="1722"/>
    </i>
    <i r="1">
      <x v="1723"/>
    </i>
    <i r="1">
      <x v="1724"/>
    </i>
    <i r="1">
      <x v="1725"/>
    </i>
    <i r="1">
      <x v="1726"/>
    </i>
    <i r="1">
      <x v="1727"/>
    </i>
    <i r="1">
      <x v="1728"/>
    </i>
    <i r="1">
      <x v="1729"/>
    </i>
    <i r="1">
      <x v="1730"/>
    </i>
    <i r="1">
      <x v="1731"/>
    </i>
    <i r="1">
      <x v="1732"/>
    </i>
    <i r="1">
      <x v="1733"/>
    </i>
    <i r="1">
      <x v="1734"/>
    </i>
    <i r="1">
      <x v="1735"/>
    </i>
    <i r="1">
      <x v="1736"/>
    </i>
    <i r="1">
      <x v="1737"/>
    </i>
    <i r="1">
      <x v="1738"/>
    </i>
    <i r="1">
      <x v="1739"/>
    </i>
    <i r="1">
      <x v="1740"/>
    </i>
    <i r="1">
      <x v="1741"/>
    </i>
    <i r="1">
      <x v="1742"/>
    </i>
    <i r="1">
      <x v="1743"/>
    </i>
    <i r="1">
      <x v="1744"/>
    </i>
    <i r="1">
      <x v="1745"/>
    </i>
    <i r="1">
      <x v="1746"/>
    </i>
    <i r="1">
      <x v="1747"/>
    </i>
    <i r="1">
      <x v="1748"/>
    </i>
    <i r="1">
      <x v="1749"/>
    </i>
    <i r="1">
      <x v="1750"/>
    </i>
    <i r="1">
      <x v="1751"/>
    </i>
    <i r="1">
      <x v="1752"/>
    </i>
    <i r="1">
      <x v="1753"/>
    </i>
    <i r="1">
      <x v="1754"/>
    </i>
    <i r="1">
      <x v="1755"/>
    </i>
    <i r="1">
      <x v="1756"/>
    </i>
    <i r="1">
      <x v="1757"/>
    </i>
    <i r="1">
      <x v="1758"/>
    </i>
    <i r="1">
      <x v="1759"/>
    </i>
    <i r="1">
      <x v="1760"/>
    </i>
    <i r="1">
      <x v="1761"/>
    </i>
    <i r="1">
      <x v="1762"/>
    </i>
    <i r="1">
      <x v="1763"/>
    </i>
    <i r="1">
      <x v="1764"/>
    </i>
    <i r="1">
      <x v="1765"/>
    </i>
    <i r="1">
      <x v="1766"/>
    </i>
    <i r="1">
      <x v="1767"/>
    </i>
    <i r="1">
      <x v="1768"/>
    </i>
    <i r="1">
      <x v="1769"/>
    </i>
    <i r="1">
      <x v="1770"/>
    </i>
    <i r="1">
      <x v="1771"/>
    </i>
    <i r="1">
      <x v="1772"/>
    </i>
    <i r="1">
      <x v="1773"/>
    </i>
    <i r="1">
      <x v="1774"/>
    </i>
    <i r="1">
      <x v="1775"/>
    </i>
    <i r="1">
      <x v="1776"/>
    </i>
    <i r="1">
      <x v="1777"/>
    </i>
    <i r="1">
      <x v="1778"/>
    </i>
    <i r="1">
      <x v="1779"/>
    </i>
    <i r="1">
      <x v="1780"/>
    </i>
    <i r="1">
      <x v="1781"/>
    </i>
    <i r="1">
      <x v="1782"/>
    </i>
    <i r="1">
      <x v="1783"/>
    </i>
    <i r="1">
      <x v="1784"/>
    </i>
    <i r="1">
      <x v="1785"/>
    </i>
    <i r="1">
      <x v="1786"/>
    </i>
    <i r="1">
      <x v="1787"/>
    </i>
    <i r="1">
      <x v="1788"/>
    </i>
    <i r="1">
      <x v="1789"/>
    </i>
    <i r="1">
      <x v="1790"/>
    </i>
    <i r="1">
      <x v="1791"/>
    </i>
    <i r="1">
      <x v="1792"/>
    </i>
    <i r="1">
      <x v="1793"/>
    </i>
    <i r="1">
      <x v="1794"/>
    </i>
    <i r="1">
      <x v="1795"/>
    </i>
    <i r="1">
      <x v="1796"/>
    </i>
    <i r="1">
      <x v="1797"/>
    </i>
    <i r="1">
      <x v="1798"/>
    </i>
    <i r="1">
      <x v="1799"/>
    </i>
    <i r="1">
      <x v="1800"/>
    </i>
    <i r="1">
      <x v="1801"/>
    </i>
    <i r="1">
      <x v="1802"/>
    </i>
    <i r="1">
      <x v="1803"/>
    </i>
    <i r="1">
      <x v="1804"/>
    </i>
    <i r="1">
      <x v="1805"/>
    </i>
    <i r="1">
      <x v="1806"/>
    </i>
    <i r="1">
      <x v="1807"/>
    </i>
    <i r="1">
      <x v="1808"/>
    </i>
    <i r="1">
      <x v="1809"/>
    </i>
    <i r="1">
      <x v="1810"/>
    </i>
    <i r="1">
      <x v="1811"/>
    </i>
    <i r="1">
      <x v="1812"/>
    </i>
    <i r="1">
      <x v="1813"/>
    </i>
    <i r="1">
      <x v="1814"/>
    </i>
    <i r="1">
      <x v="1815"/>
    </i>
    <i r="1">
      <x v="1816"/>
    </i>
    <i r="1">
      <x v="1817"/>
    </i>
    <i r="1">
      <x v="1818"/>
    </i>
    <i r="1">
      <x v="1819"/>
    </i>
    <i r="1">
      <x v="1820"/>
    </i>
    <i r="1">
      <x v="1821"/>
    </i>
    <i r="1">
      <x v="1822"/>
    </i>
    <i r="1">
      <x v="1823"/>
    </i>
    <i r="1">
      <x v="1824"/>
    </i>
    <i r="1">
      <x v="1825"/>
    </i>
    <i r="1">
      <x v="1826"/>
    </i>
    <i r="1">
      <x v="1827"/>
    </i>
    <i r="1">
      <x v="1828"/>
    </i>
    <i r="1">
      <x v="1829"/>
    </i>
    <i r="1">
      <x v="1830"/>
    </i>
    <i r="1">
      <x v="1831"/>
    </i>
    <i r="1">
      <x v="1832"/>
    </i>
    <i r="1">
      <x v="1833"/>
    </i>
    <i r="1">
      <x v="1834"/>
    </i>
    <i r="1">
      <x v="1835"/>
    </i>
    <i r="1">
      <x v="1836"/>
    </i>
    <i r="1">
      <x v="1837"/>
    </i>
    <i r="1">
      <x v="1838"/>
    </i>
    <i r="1">
      <x v="1839"/>
    </i>
    <i r="1">
      <x v="1840"/>
    </i>
    <i r="1">
      <x v="1841"/>
    </i>
    <i r="1">
      <x v="1842"/>
    </i>
    <i r="1">
      <x v="1843"/>
    </i>
    <i r="1">
      <x v="1844"/>
    </i>
    <i r="1">
      <x v="1845"/>
    </i>
    <i r="1">
      <x v="1846"/>
    </i>
    <i r="1">
      <x v="1847"/>
    </i>
    <i r="1">
      <x v="1848"/>
    </i>
    <i r="1">
      <x v="1849"/>
    </i>
    <i r="1">
      <x v="1850"/>
    </i>
    <i r="1">
      <x v="1851"/>
    </i>
    <i r="1">
      <x v="1852"/>
    </i>
    <i r="1">
      <x v="1853"/>
    </i>
    <i r="1">
      <x v="1854"/>
    </i>
    <i r="1">
      <x v="1855"/>
    </i>
    <i r="1">
      <x v="1856"/>
    </i>
    <i r="1">
      <x v="1857"/>
    </i>
    <i r="1">
      <x v="1858"/>
    </i>
    <i r="1">
      <x v="1859"/>
    </i>
    <i r="1">
      <x v="1860"/>
    </i>
    <i r="1">
      <x v="1861"/>
    </i>
    <i r="1">
      <x v="1862"/>
    </i>
    <i r="1">
      <x v="1863"/>
    </i>
    <i r="1">
      <x v="1864"/>
    </i>
    <i r="1">
      <x v="1865"/>
    </i>
    <i r="1">
      <x v="1866"/>
    </i>
    <i r="1">
      <x v="1867"/>
    </i>
    <i r="1">
      <x v="1868"/>
    </i>
    <i r="1">
      <x v="1869"/>
    </i>
    <i r="1">
      <x v="1870"/>
    </i>
    <i r="1">
      <x v="1871"/>
    </i>
    <i r="1">
      <x v="1872"/>
    </i>
    <i r="1">
      <x v="1873"/>
    </i>
    <i r="1">
      <x v="1874"/>
    </i>
    <i r="1">
      <x v="1875"/>
    </i>
    <i r="1">
      <x v="1876"/>
    </i>
    <i r="1">
      <x v="1877"/>
    </i>
    <i r="1">
      <x v="1878"/>
    </i>
    <i r="1">
      <x v="1879"/>
    </i>
    <i r="1">
      <x v="1880"/>
    </i>
    <i r="1">
      <x v="1881"/>
    </i>
    <i r="1">
      <x v="1882"/>
    </i>
    <i r="1">
      <x v="1883"/>
    </i>
    <i r="1">
      <x v="1884"/>
    </i>
    <i r="1">
      <x v="1885"/>
    </i>
    <i r="1">
      <x v="1886"/>
    </i>
    <i r="1">
      <x v="1887"/>
    </i>
    <i r="1">
      <x v="1888"/>
    </i>
    <i r="1">
      <x v="1889"/>
    </i>
    <i r="1">
      <x v="1890"/>
    </i>
    <i r="1">
      <x v="1891"/>
    </i>
    <i r="1">
      <x v="1892"/>
    </i>
    <i r="1">
      <x v="1893"/>
    </i>
    <i r="1">
      <x v="1894"/>
    </i>
    <i r="1">
      <x v="1895"/>
    </i>
    <i r="1">
      <x v="1896"/>
    </i>
    <i r="1">
      <x v="1897"/>
    </i>
    <i r="1">
      <x v="1898"/>
    </i>
    <i r="1">
      <x v="1899"/>
    </i>
    <i r="1">
      <x v="1900"/>
    </i>
    <i r="1">
      <x v="1901"/>
    </i>
    <i r="1">
      <x v="1902"/>
    </i>
    <i r="1">
      <x v="1903"/>
    </i>
    <i r="1">
      <x v="1904"/>
    </i>
    <i r="1">
      <x v="1905"/>
    </i>
    <i r="1">
      <x v="1906"/>
    </i>
    <i r="1">
      <x v="1907"/>
    </i>
    <i r="1">
      <x v="1908"/>
    </i>
    <i r="1">
      <x v="1909"/>
    </i>
    <i r="1">
      <x v="1910"/>
    </i>
    <i r="1">
      <x v="1911"/>
    </i>
    <i r="1">
      <x v="1912"/>
    </i>
    <i r="1">
      <x v="1913"/>
    </i>
    <i r="1">
      <x v="1914"/>
    </i>
    <i r="1">
      <x v="1915"/>
    </i>
    <i r="1">
      <x v="1916"/>
    </i>
    <i r="1">
      <x v="1917"/>
    </i>
    <i r="1">
      <x v="1918"/>
    </i>
    <i r="1">
      <x v="1919"/>
    </i>
    <i r="1">
      <x v="1920"/>
    </i>
    <i r="1">
      <x v="1921"/>
    </i>
    <i r="1">
      <x v="1922"/>
    </i>
    <i r="1">
      <x v="1923"/>
    </i>
    <i r="1">
      <x v="1924"/>
    </i>
    <i r="1">
      <x v="1925"/>
    </i>
    <i r="1">
      <x v="1926"/>
    </i>
    <i r="1">
      <x v="1927"/>
    </i>
    <i r="1">
      <x v="1928"/>
    </i>
    <i r="1">
      <x v="1929"/>
    </i>
    <i r="1">
      <x v="1930"/>
    </i>
    <i r="1">
      <x v="1931"/>
    </i>
    <i r="1">
      <x v="1932"/>
    </i>
    <i r="1">
      <x v="1933"/>
    </i>
    <i r="1">
      <x v="1934"/>
    </i>
    <i r="1">
      <x v="1935"/>
    </i>
    <i r="1">
      <x v="1936"/>
    </i>
    <i r="1">
      <x v="1937"/>
    </i>
    <i r="1">
      <x v="1938"/>
    </i>
    <i r="1">
      <x v="1939"/>
    </i>
    <i r="1">
      <x v="1940"/>
    </i>
    <i r="1">
      <x v="1941"/>
    </i>
    <i r="1">
      <x v="1942"/>
    </i>
    <i r="1">
      <x v="1943"/>
    </i>
    <i r="1">
      <x v="1944"/>
    </i>
    <i r="1">
      <x v="1945"/>
    </i>
    <i r="1">
      <x v="1946"/>
    </i>
    <i r="1">
      <x v="1947"/>
    </i>
    <i r="1">
      <x v="1948"/>
    </i>
    <i r="1">
      <x v="1949"/>
    </i>
    <i r="1">
      <x v="1950"/>
    </i>
    <i r="1">
      <x v="1951"/>
    </i>
    <i r="1">
      <x v="1952"/>
    </i>
    <i r="1">
      <x v="1953"/>
    </i>
    <i r="1">
      <x v="1954"/>
    </i>
    <i r="1">
      <x v="1955"/>
    </i>
    <i r="1">
      <x v="1956"/>
    </i>
    <i r="1">
      <x v="1957"/>
    </i>
    <i r="1">
      <x v="1958"/>
    </i>
    <i r="1">
      <x v="1959"/>
    </i>
    <i r="1">
      <x v="1960"/>
    </i>
    <i r="1">
      <x v="1961"/>
    </i>
    <i r="1">
      <x v="1962"/>
    </i>
    <i r="1">
      <x v="1963"/>
    </i>
    <i r="1">
      <x v="1964"/>
    </i>
    <i r="1">
      <x v="1965"/>
    </i>
    <i r="1">
      <x v="1966"/>
    </i>
    <i r="1">
      <x v="1967"/>
    </i>
    <i r="1">
      <x v="1968"/>
    </i>
    <i r="1">
      <x v="1969"/>
    </i>
    <i r="1">
      <x v="1970"/>
    </i>
    <i r="1">
      <x v="1971"/>
    </i>
    <i r="1">
      <x v="1972"/>
    </i>
    <i r="1">
      <x v="1973"/>
    </i>
    <i r="1">
      <x v="1974"/>
    </i>
    <i r="1">
      <x v="1975"/>
    </i>
    <i r="1">
      <x v="1976"/>
    </i>
    <i r="1">
      <x v="1977"/>
    </i>
    <i r="1">
      <x v="1978"/>
    </i>
    <i r="1">
      <x v="1979"/>
    </i>
    <i r="1">
      <x v="1980"/>
    </i>
    <i r="1">
      <x v="1981"/>
    </i>
    <i r="1">
      <x v="1982"/>
    </i>
    <i r="1">
      <x v="1983"/>
    </i>
    <i r="1">
      <x v="1984"/>
    </i>
    <i r="1">
      <x v="1985"/>
    </i>
    <i r="1">
      <x v="1986"/>
    </i>
    <i r="1">
      <x v="1987"/>
    </i>
    <i r="1">
      <x v="1988"/>
    </i>
    <i r="1">
      <x v="1989"/>
    </i>
    <i r="1">
      <x v="1990"/>
    </i>
    <i r="1">
      <x v="1991"/>
    </i>
    <i r="1">
      <x v="1992"/>
    </i>
    <i r="1">
      <x v="1993"/>
    </i>
    <i r="1">
      <x v="1994"/>
    </i>
    <i r="1">
      <x v="1995"/>
    </i>
    <i r="1">
      <x v="1996"/>
    </i>
    <i r="1">
      <x v="1997"/>
    </i>
    <i r="1">
      <x v="1998"/>
    </i>
    <i t="grand">
      <x/>
    </i>
  </rowItems>
  <colItems count="1">
    <i/>
  </colItems>
  <dataFields count="1">
    <dataField name="Somme de Consult.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EF1E0E-6DEA-4EE4-8E82-A1043E2F8AF1}" name="Tableau1" displayName="Tableau1" ref="O1:O6" totalsRowShown="0" headerRowBorderDxfId="13" tableBorderDxfId="14" totalsRowBorderDxfId="12">
  <autoFilter ref="O1:O6" xr:uid="{F6EF1E0E-6DEA-4EE4-8E82-A1043E2F8AF1}"/>
  <tableColumns count="1">
    <tableColumn id="1" xr3:uid="{41A0379D-74C3-4F55-9AE8-82B808834EE3}" name="Cote" dataDxfId="1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7FD2FB8-FA6E-40AE-9DE5-E40847CE08F5}" name="Donnees" displayName="Donnees" ref="A1:J3085" totalsRowShown="0" dataDxfId="1">
  <autoFilter ref="A1:J3085" xr:uid="{77FD2FB8-FA6E-40AE-9DE5-E40847CE08F5}"/>
  <tableColumns count="10">
    <tableColumn id="1" xr3:uid="{8420A44E-A815-44D6-B1E6-569615A5C165}" name="Code barre" dataDxfId="10"/>
    <tableColumn id="2" xr3:uid="{4D4AA75D-BBA5-4BF4-938B-11B7928E93AC}" name="Cote" dataDxfId="9"/>
    <tableColumn id="3" xr3:uid="{38D2E95A-8FD8-4C31-9B5D-6D2EF35BA39E}" name="Titre" dataDxfId="8"/>
    <tableColumn id="4" xr3:uid="{482F78F2-197D-4561-8A07-D09FC5AAA4B9}" name="Editeur" dataDxfId="7"/>
    <tableColumn id="5" xr3:uid="{6601D0AC-2E4B-4F35-A102-D82F9645145B}" name="Auteur" dataDxfId="6"/>
    <tableColumn id="6" xr3:uid="{EB216ADE-1D8C-4FE8-8333-7AFD16ED49FF}" name="Date" dataDxfId="5"/>
    <tableColumn id="7" xr3:uid="{E8D38632-CA88-447B-9D6F-B1B5F7D7F628}" name="Niveau" dataDxfId="4"/>
    <tableColumn id="8" xr3:uid="{DC5777B9-BE1E-4656-B893-18D0292E0741}" name="Catégorie doc" dataDxfId="3"/>
    <tableColumn id="9" xr3:uid="{117E9048-4A08-4CB5-9490-30C61E606165}" name="Consult." dataDxfId="2"/>
    <tableColumn id="10" xr3:uid="{12075A27-5345-41F2-BB45-25C7790446E9}" name="Groupe" dataDxfId="0">
      <calculatedColumnFormula>IF(ISNUMBER(SEARCH("791(0*)*",Donnees[[#This Row],[Cote]])),"791(0*)",IFERROR(VLOOKUP(LEFT(B2,SEARCH(" ",B2)-1),Tableau1[Cote],1,0),"Autres"))</calculatedColumnFormula>
    </tableColumn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2009"/>
  <sheetViews>
    <sheetView tabSelected="1" workbookViewId="0">
      <selection activeCell="B9" sqref="B9"/>
    </sheetView>
  </sheetViews>
  <sheetFormatPr baseColWidth="10" defaultRowHeight="15" x14ac:dyDescent="0.25"/>
  <cols>
    <col min="1" max="1" width="19.42578125" bestFit="1" customWidth="1"/>
    <col min="2" max="2" width="18.28515625" bestFit="1" customWidth="1"/>
  </cols>
  <sheetData>
    <row r="3" spans="1:2" x14ac:dyDescent="0.25">
      <c r="A3" s="8" t="s">
        <v>9203</v>
      </c>
      <c r="B3" t="s">
        <v>9212</v>
      </c>
    </row>
    <row r="4" spans="1:2" x14ac:dyDescent="0.25">
      <c r="A4" s="9" t="s">
        <v>9213</v>
      </c>
      <c r="B4" s="13">
        <v>375</v>
      </c>
    </row>
    <row r="5" spans="1:2" x14ac:dyDescent="0.25">
      <c r="A5" s="14" t="s">
        <v>7288</v>
      </c>
      <c r="B5" s="13">
        <v>1</v>
      </c>
    </row>
    <row r="6" spans="1:2" x14ac:dyDescent="0.25">
      <c r="A6" s="14" t="s">
        <v>8911</v>
      </c>
      <c r="B6" s="13">
        <v>2</v>
      </c>
    </row>
    <row r="7" spans="1:2" x14ac:dyDescent="0.25">
      <c r="A7" s="14" t="s">
        <v>5422</v>
      </c>
      <c r="B7" s="13">
        <v>3</v>
      </c>
    </row>
    <row r="8" spans="1:2" x14ac:dyDescent="0.25">
      <c r="A8" s="14" t="s">
        <v>97</v>
      </c>
      <c r="B8" s="13">
        <v>14</v>
      </c>
    </row>
    <row r="9" spans="1:2" x14ac:dyDescent="0.25">
      <c r="A9" s="14" t="s">
        <v>2241</v>
      </c>
      <c r="B9" s="13">
        <v>4</v>
      </c>
    </row>
    <row r="10" spans="1:2" x14ac:dyDescent="0.25">
      <c r="A10" s="14" t="s">
        <v>5702</v>
      </c>
      <c r="B10" s="13">
        <v>11</v>
      </c>
    </row>
    <row r="11" spans="1:2" x14ac:dyDescent="0.25">
      <c r="A11" s="14" t="s">
        <v>3354</v>
      </c>
      <c r="B11" s="13">
        <v>3</v>
      </c>
    </row>
    <row r="12" spans="1:2" x14ac:dyDescent="0.25">
      <c r="A12" s="14" t="s">
        <v>9123</v>
      </c>
      <c r="B12" s="13">
        <v>1</v>
      </c>
    </row>
    <row r="13" spans="1:2" x14ac:dyDescent="0.25">
      <c r="A13" s="14" t="s">
        <v>3793</v>
      </c>
      <c r="B13" s="13">
        <v>2</v>
      </c>
    </row>
    <row r="14" spans="1:2" x14ac:dyDescent="0.25">
      <c r="A14" s="14" t="s">
        <v>1320</v>
      </c>
      <c r="B14" s="13">
        <v>5</v>
      </c>
    </row>
    <row r="15" spans="1:2" x14ac:dyDescent="0.25">
      <c r="A15" s="14" t="s">
        <v>4347</v>
      </c>
      <c r="B15" s="13">
        <v>2</v>
      </c>
    </row>
    <row r="16" spans="1:2" x14ac:dyDescent="0.25">
      <c r="A16" s="14" t="s">
        <v>955</v>
      </c>
      <c r="B16" s="13">
        <v>6</v>
      </c>
    </row>
    <row r="17" spans="1:2" x14ac:dyDescent="0.25">
      <c r="A17" s="14" t="s">
        <v>2048</v>
      </c>
      <c r="B17" s="13">
        <v>4</v>
      </c>
    </row>
    <row r="18" spans="1:2" x14ac:dyDescent="0.25">
      <c r="A18" s="14" t="s">
        <v>2167</v>
      </c>
      <c r="B18" s="13">
        <v>4</v>
      </c>
    </row>
    <row r="19" spans="1:2" x14ac:dyDescent="0.25">
      <c r="A19" s="14" t="s">
        <v>7054</v>
      </c>
      <c r="B19" s="13">
        <v>1</v>
      </c>
    </row>
    <row r="20" spans="1:2" x14ac:dyDescent="0.25">
      <c r="A20" s="14" t="s">
        <v>6225</v>
      </c>
      <c r="B20" s="13">
        <v>20</v>
      </c>
    </row>
    <row r="21" spans="1:2" x14ac:dyDescent="0.25">
      <c r="A21" s="14" t="s">
        <v>6081</v>
      </c>
      <c r="B21" s="13">
        <v>1</v>
      </c>
    </row>
    <row r="22" spans="1:2" x14ac:dyDescent="0.25">
      <c r="A22" s="14" t="s">
        <v>5738</v>
      </c>
      <c r="B22" s="13">
        <v>10</v>
      </c>
    </row>
    <row r="23" spans="1:2" x14ac:dyDescent="0.25">
      <c r="A23" s="14" t="s">
        <v>6331</v>
      </c>
      <c r="B23" s="13">
        <v>1</v>
      </c>
    </row>
    <row r="24" spans="1:2" x14ac:dyDescent="0.25">
      <c r="A24" s="14" t="s">
        <v>899</v>
      </c>
      <c r="B24" s="13">
        <v>6</v>
      </c>
    </row>
    <row r="25" spans="1:2" x14ac:dyDescent="0.25">
      <c r="A25" s="14" t="s">
        <v>8636</v>
      </c>
      <c r="B25" s="13">
        <v>1</v>
      </c>
    </row>
    <row r="26" spans="1:2" x14ac:dyDescent="0.25">
      <c r="A26" s="14" t="s">
        <v>5949</v>
      </c>
      <c r="B26" s="13">
        <v>1</v>
      </c>
    </row>
    <row r="27" spans="1:2" x14ac:dyDescent="0.25">
      <c r="A27" s="14" t="s">
        <v>7806</v>
      </c>
      <c r="B27" s="13">
        <v>1</v>
      </c>
    </row>
    <row r="28" spans="1:2" x14ac:dyDescent="0.25">
      <c r="A28" s="14" t="s">
        <v>6999</v>
      </c>
      <c r="B28" s="13">
        <v>1</v>
      </c>
    </row>
    <row r="29" spans="1:2" x14ac:dyDescent="0.25">
      <c r="A29" s="14" t="s">
        <v>239</v>
      </c>
      <c r="B29" s="13">
        <v>8</v>
      </c>
    </row>
    <row r="30" spans="1:2" x14ac:dyDescent="0.25">
      <c r="A30" s="14" t="s">
        <v>2999</v>
      </c>
      <c r="B30" s="13">
        <v>4</v>
      </c>
    </row>
    <row r="31" spans="1:2" x14ac:dyDescent="0.25">
      <c r="A31" s="14" t="s">
        <v>1985</v>
      </c>
      <c r="B31" s="13">
        <v>4</v>
      </c>
    </row>
    <row r="32" spans="1:2" x14ac:dyDescent="0.25">
      <c r="A32" s="14" t="s">
        <v>3637</v>
      </c>
      <c r="B32" s="13">
        <v>2</v>
      </c>
    </row>
    <row r="33" spans="1:2" x14ac:dyDescent="0.25">
      <c r="A33" s="14" t="s">
        <v>1202</v>
      </c>
      <c r="B33" s="13">
        <v>5</v>
      </c>
    </row>
    <row r="34" spans="1:2" x14ac:dyDescent="0.25">
      <c r="A34" s="14" t="s">
        <v>2801</v>
      </c>
      <c r="B34" s="13">
        <v>30</v>
      </c>
    </row>
    <row r="35" spans="1:2" x14ac:dyDescent="0.25">
      <c r="A35" s="14" t="s">
        <v>4670</v>
      </c>
      <c r="B35" s="13">
        <v>2</v>
      </c>
    </row>
    <row r="36" spans="1:2" x14ac:dyDescent="0.25">
      <c r="A36" s="14" t="s">
        <v>4949</v>
      </c>
      <c r="B36" s="13">
        <v>4</v>
      </c>
    </row>
    <row r="37" spans="1:2" x14ac:dyDescent="0.25">
      <c r="A37" s="14" t="s">
        <v>7438</v>
      </c>
      <c r="B37" s="13">
        <v>1</v>
      </c>
    </row>
    <row r="38" spans="1:2" x14ac:dyDescent="0.25">
      <c r="A38" s="14" t="s">
        <v>3730</v>
      </c>
      <c r="B38" s="13">
        <v>3</v>
      </c>
    </row>
    <row r="39" spans="1:2" x14ac:dyDescent="0.25">
      <c r="A39" s="14" t="s">
        <v>3841</v>
      </c>
      <c r="B39" s="13">
        <v>2</v>
      </c>
    </row>
    <row r="40" spans="1:2" x14ac:dyDescent="0.25">
      <c r="A40" s="14" t="s">
        <v>5964</v>
      </c>
      <c r="B40" s="13">
        <v>4</v>
      </c>
    </row>
    <row r="41" spans="1:2" x14ac:dyDescent="0.25">
      <c r="A41" s="14" t="s">
        <v>5979</v>
      </c>
      <c r="B41" s="13">
        <v>1</v>
      </c>
    </row>
    <row r="42" spans="1:2" x14ac:dyDescent="0.25">
      <c r="A42" s="14" t="s">
        <v>6550</v>
      </c>
      <c r="B42" s="13">
        <v>1</v>
      </c>
    </row>
    <row r="43" spans="1:2" x14ac:dyDescent="0.25">
      <c r="A43" s="14" t="s">
        <v>4128</v>
      </c>
      <c r="B43" s="13">
        <v>20</v>
      </c>
    </row>
    <row r="44" spans="1:2" x14ac:dyDescent="0.25">
      <c r="A44" s="14" t="s">
        <v>680</v>
      </c>
      <c r="B44" s="13">
        <v>6</v>
      </c>
    </row>
    <row r="45" spans="1:2" x14ac:dyDescent="0.25">
      <c r="A45" s="14" t="s">
        <v>21</v>
      </c>
      <c r="B45" s="13">
        <v>9</v>
      </c>
    </row>
    <row r="46" spans="1:2" x14ac:dyDescent="0.25">
      <c r="A46" s="14" t="s">
        <v>3177</v>
      </c>
      <c r="B46" s="13">
        <v>3</v>
      </c>
    </row>
    <row r="47" spans="1:2" x14ac:dyDescent="0.25">
      <c r="A47" s="14" t="s">
        <v>8238</v>
      </c>
      <c r="B47" s="13">
        <v>1</v>
      </c>
    </row>
    <row r="48" spans="1:2" x14ac:dyDescent="0.25">
      <c r="A48" s="14" t="s">
        <v>3129</v>
      </c>
      <c r="B48" s="13">
        <v>3</v>
      </c>
    </row>
    <row r="49" spans="1:2" x14ac:dyDescent="0.25">
      <c r="A49" s="14" t="s">
        <v>5110</v>
      </c>
      <c r="B49" s="13">
        <v>2</v>
      </c>
    </row>
    <row r="50" spans="1:2" x14ac:dyDescent="0.25">
      <c r="A50" s="14" t="s">
        <v>7677</v>
      </c>
      <c r="B50" s="13">
        <v>1</v>
      </c>
    </row>
    <row r="51" spans="1:2" x14ac:dyDescent="0.25">
      <c r="A51" s="14" t="s">
        <v>2017</v>
      </c>
      <c r="B51" s="13">
        <v>4</v>
      </c>
    </row>
    <row r="52" spans="1:2" x14ac:dyDescent="0.25">
      <c r="A52" s="14" t="s">
        <v>6134</v>
      </c>
      <c r="B52" s="13">
        <v>1</v>
      </c>
    </row>
    <row r="53" spans="1:2" x14ac:dyDescent="0.25">
      <c r="A53" s="14" t="s">
        <v>1671</v>
      </c>
      <c r="B53" s="13">
        <v>4</v>
      </c>
    </row>
    <row r="54" spans="1:2" x14ac:dyDescent="0.25">
      <c r="A54" s="14" t="s">
        <v>44</v>
      </c>
      <c r="B54" s="13">
        <v>9</v>
      </c>
    </row>
    <row r="55" spans="1:2" x14ac:dyDescent="0.25">
      <c r="A55" s="14" t="s">
        <v>5906</v>
      </c>
      <c r="B55" s="13">
        <v>1</v>
      </c>
    </row>
    <row r="56" spans="1:2" x14ac:dyDescent="0.25">
      <c r="A56" s="14" t="s">
        <v>5741</v>
      </c>
      <c r="B56" s="13">
        <v>10</v>
      </c>
    </row>
    <row r="57" spans="1:2" x14ac:dyDescent="0.25">
      <c r="A57" s="14" t="s">
        <v>4650</v>
      </c>
      <c r="B57" s="13">
        <v>2</v>
      </c>
    </row>
    <row r="58" spans="1:2" x14ac:dyDescent="0.25">
      <c r="A58" s="14" t="s">
        <v>2148</v>
      </c>
      <c r="B58" s="13">
        <v>4</v>
      </c>
    </row>
    <row r="59" spans="1:2" x14ac:dyDescent="0.25">
      <c r="A59" s="14" t="s">
        <v>7674</v>
      </c>
      <c r="B59" s="13">
        <v>1</v>
      </c>
    </row>
    <row r="60" spans="1:2" x14ac:dyDescent="0.25">
      <c r="A60" s="14" t="s">
        <v>2629</v>
      </c>
      <c r="B60" s="13">
        <v>3</v>
      </c>
    </row>
    <row r="61" spans="1:2" x14ac:dyDescent="0.25">
      <c r="A61" s="14" t="s">
        <v>153</v>
      </c>
      <c r="B61" s="13">
        <v>23</v>
      </c>
    </row>
    <row r="62" spans="1:2" x14ac:dyDescent="0.25">
      <c r="A62" s="14" t="s">
        <v>2478</v>
      </c>
      <c r="B62" s="13">
        <v>3</v>
      </c>
    </row>
    <row r="63" spans="1:2" x14ac:dyDescent="0.25">
      <c r="A63" s="14" t="s">
        <v>502</v>
      </c>
      <c r="B63" s="13">
        <v>8</v>
      </c>
    </row>
    <row r="64" spans="1:2" x14ac:dyDescent="0.25">
      <c r="A64" s="14" t="s">
        <v>1610</v>
      </c>
      <c r="B64" s="13">
        <v>11</v>
      </c>
    </row>
    <row r="65" spans="1:2" x14ac:dyDescent="0.25">
      <c r="A65" s="14" t="s">
        <v>9034</v>
      </c>
      <c r="B65" s="13">
        <v>1</v>
      </c>
    </row>
    <row r="66" spans="1:2" x14ac:dyDescent="0.25">
      <c r="A66" s="14" t="s">
        <v>1568</v>
      </c>
      <c r="B66" s="13">
        <v>4</v>
      </c>
    </row>
    <row r="67" spans="1:2" x14ac:dyDescent="0.25">
      <c r="A67" s="14" t="s">
        <v>6893</v>
      </c>
      <c r="B67" s="13">
        <v>1</v>
      </c>
    </row>
    <row r="68" spans="1:2" x14ac:dyDescent="0.25">
      <c r="A68" s="14" t="s">
        <v>4120</v>
      </c>
      <c r="B68" s="13">
        <v>2</v>
      </c>
    </row>
    <row r="69" spans="1:2" x14ac:dyDescent="0.25">
      <c r="A69" s="14" t="s">
        <v>2076</v>
      </c>
      <c r="B69" s="13">
        <v>4</v>
      </c>
    </row>
    <row r="70" spans="1:2" x14ac:dyDescent="0.25">
      <c r="A70" s="14" t="s">
        <v>1145</v>
      </c>
      <c r="B70" s="13">
        <v>32</v>
      </c>
    </row>
    <row r="71" spans="1:2" x14ac:dyDescent="0.25">
      <c r="A71" s="14" t="s">
        <v>146</v>
      </c>
      <c r="B71" s="13">
        <v>9</v>
      </c>
    </row>
    <row r="72" spans="1:2" x14ac:dyDescent="0.25">
      <c r="A72" s="14" t="s">
        <v>5027</v>
      </c>
      <c r="B72" s="13">
        <v>2</v>
      </c>
    </row>
    <row r="73" spans="1:2" x14ac:dyDescent="0.25">
      <c r="A73" s="14" t="s">
        <v>414</v>
      </c>
      <c r="B73" s="13">
        <v>7</v>
      </c>
    </row>
    <row r="74" spans="1:2" x14ac:dyDescent="0.25">
      <c r="A74" s="14" t="s">
        <v>1647</v>
      </c>
      <c r="B74" s="13">
        <v>4</v>
      </c>
    </row>
    <row r="75" spans="1:2" x14ac:dyDescent="0.25">
      <c r="A75" s="14" t="s">
        <v>6043</v>
      </c>
      <c r="B75" s="13">
        <v>1</v>
      </c>
    </row>
    <row r="76" spans="1:2" x14ac:dyDescent="0.25">
      <c r="A76" s="14" t="s">
        <v>4308</v>
      </c>
      <c r="B76" s="13">
        <v>3</v>
      </c>
    </row>
    <row r="77" spans="1:2" x14ac:dyDescent="0.25">
      <c r="A77" s="9" t="s">
        <v>9214</v>
      </c>
      <c r="B77" s="13">
        <v>322</v>
      </c>
    </row>
    <row r="78" spans="1:2" x14ac:dyDescent="0.25">
      <c r="A78" s="14" t="s">
        <v>4767</v>
      </c>
      <c r="B78" s="13">
        <v>2</v>
      </c>
    </row>
    <row r="79" spans="1:2" x14ac:dyDescent="0.25">
      <c r="A79" s="14" t="s">
        <v>7578</v>
      </c>
      <c r="B79" s="13">
        <v>1</v>
      </c>
    </row>
    <row r="80" spans="1:2" x14ac:dyDescent="0.25">
      <c r="A80" s="14" t="s">
        <v>2657</v>
      </c>
      <c r="B80" s="13">
        <v>3</v>
      </c>
    </row>
    <row r="81" spans="1:2" x14ac:dyDescent="0.25">
      <c r="A81" s="14" t="s">
        <v>1257</v>
      </c>
      <c r="B81" s="13">
        <v>5</v>
      </c>
    </row>
    <row r="82" spans="1:2" x14ac:dyDescent="0.25">
      <c r="A82" s="14" t="s">
        <v>4446</v>
      </c>
      <c r="B82" s="13">
        <v>2</v>
      </c>
    </row>
    <row r="83" spans="1:2" x14ac:dyDescent="0.25">
      <c r="A83" s="14" t="s">
        <v>4109</v>
      </c>
      <c r="B83" s="13">
        <v>2</v>
      </c>
    </row>
    <row r="84" spans="1:2" x14ac:dyDescent="0.25">
      <c r="A84" s="14" t="s">
        <v>2797</v>
      </c>
      <c r="B84" s="13">
        <v>3</v>
      </c>
    </row>
    <row r="85" spans="1:2" x14ac:dyDescent="0.25">
      <c r="A85" s="14" t="s">
        <v>1797</v>
      </c>
      <c r="B85" s="13">
        <v>7</v>
      </c>
    </row>
    <row r="86" spans="1:2" x14ac:dyDescent="0.25">
      <c r="A86" s="14" t="s">
        <v>1865</v>
      </c>
      <c r="B86" s="13">
        <v>9</v>
      </c>
    </row>
    <row r="87" spans="1:2" x14ac:dyDescent="0.25">
      <c r="A87" s="14" t="s">
        <v>7046</v>
      </c>
      <c r="B87" s="13">
        <v>1</v>
      </c>
    </row>
    <row r="88" spans="1:2" x14ac:dyDescent="0.25">
      <c r="A88" s="14" t="s">
        <v>2395</v>
      </c>
      <c r="B88" s="13">
        <v>3</v>
      </c>
    </row>
    <row r="89" spans="1:2" x14ac:dyDescent="0.25">
      <c r="A89" s="14" t="s">
        <v>5844</v>
      </c>
      <c r="B89" s="13">
        <v>1</v>
      </c>
    </row>
    <row r="90" spans="1:2" x14ac:dyDescent="0.25">
      <c r="A90" s="14" t="s">
        <v>8501</v>
      </c>
      <c r="B90" s="13">
        <v>1</v>
      </c>
    </row>
    <row r="91" spans="1:2" x14ac:dyDescent="0.25">
      <c r="A91" s="14" t="s">
        <v>6835</v>
      </c>
      <c r="B91" s="13">
        <v>2</v>
      </c>
    </row>
    <row r="92" spans="1:2" x14ac:dyDescent="0.25">
      <c r="A92" s="14" t="s">
        <v>8453</v>
      </c>
      <c r="B92" s="13">
        <v>1</v>
      </c>
    </row>
    <row r="93" spans="1:2" x14ac:dyDescent="0.25">
      <c r="A93" s="14" t="s">
        <v>1855</v>
      </c>
      <c r="B93" s="13">
        <v>4</v>
      </c>
    </row>
    <row r="94" spans="1:2" x14ac:dyDescent="0.25">
      <c r="A94" s="14" t="s">
        <v>9194</v>
      </c>
      <c r="B94" s="13">
        <v>1</v>
      </c>
    </row>
    <row r="95" spans="1:2" x14ac:dyDescent="0.25">
      <c r="A95" s="14" t="s">
        <v>8140</v>
      </c>
      <c r="B95" s="13">
        <v>1</v>
      </c>
    </row>
    <row r="96" spans="1:2" x14ac:dyDescent="0.25">
      <c r="A96" s="14" t="s">
        <v>6793</v>
      </c>
      <c r="B96" s="13">
        <v>2</v>
      </c>
    </row>
    <row r="97" spans="1:2" x14ac:dyDescent="0.25">
      <c r="A97" s="14" t="s">
        <v>7741</v>
      </c>
      <c r="B97" s="13">
        <v>1</v>
      </c>
    </row>
    <row r="98" spans="1:2" x14ac:dyDescent="0.25">
      <c r="A98" s="14" t="s">
        <v>1352</v>
      </c>
      <c r="B98" s="13">
        <v>5</v>
      </c>
    </row>
    <row r="99" spans="1:2" x14ac:dyDescent="0.25">
      <c r="A99" s="14" t="s">
        <v>2787</v>
      </c>
      <c r="B99" s="13">
        <v>7</v>
      </c>
    </row>
    <row r="100" spans="1:2" x14ac:dyDescent="0.25">
      <c r="A100" s="14" t="s">
        <v>3229</v>
      </c>
      <c r="B100" s="13">
        <v>3</v>
      </c>
    </row>
    <row r="101" spans="1:2" x14ac:dyDescent="0.25">
      <c r="A101" s="14" t="s">
        <v>6909</v>
      </c>
      <c r="B101" s="13">
        <v>1</v>
      </c>
    </row>
    <row r="102" spans="1:2" x14ac:dyDescent="0.25">
      <c r="A102" s="14" t="s">
        <v>631</v>
      </c>
      <c r="B102" s="13">
        <v>6</v>
      </c>
    </row>
    <row r="103" spans="1:2" x14ac:dyDescent="0.25">
      <c r="A103" s="14" t="s">
        <v>1110</v>
      </c>
      <c r="B103" s="13">
        <v>8</v>
      </c>
    </row>
    <row r="104" spans="1:2" x14ac:dyDescent="0.25">
      <c r="A104" s="14" t="s">
        <v>7272</v>
      </c>
      <c r="B104" s="13">
        <v>1</v>
      </c>
    </row>
    <row r="105" spans="1:2" x14ac:dyDescent="0.25">
      <c r="A105" s="14" t="s">
        <v>74</v>
      </c>
      <c r="B105" s="13">
        <v>9</v>
      </c>
    </row>
    <row r="106" spans="1:2" x14ac:dyDescent="0.25">
      <c r="A106" s="14" t="s">
        <v>1835</v>
      </c>
      <c r="B106" s="13">
        <v>6</v>
      </c>
    </row>
    <row r="107" spans="1:2" x14ac:dyDescent="0.25">
      <c r="A107" s="14" t="s">
        <v>4876</v>
      </c>
      <c r="B107" s="13">
        <v>2</v>
      </c>
    </row>
    <row r="108" spans="1:2" x14ac:dyDescent="0.25">
      <c r="A108" s="14" t="s">
        <v>4678</v>
      </c>
      <c r="B108" s="13">
        <v>2</v>
      </c>
    </row>
    <row r="109" spans="1:2" x14ac:dyDescent="0.25">
      <c r="A109" s="14" t="s">
        <v>3690</v>
      </c>
      <c r="B109" s="13">
        <v>2</v>
      </c>
    </row>
    <row r="110" spans="1:2" x14ac:dyDescent="0.25">
      <c r="A110" s="14" t="s">
        <v>3329</v>
      </c>
      <c r="B110" s="13">
        <v>3</v>
      </c>
    </row>
    <row r="111" spans="1:2" x14ac:dyDescent="0.25">
      <c r="A111" s="14" t="s">
        <v>3346</v>
      </c>
      <c r="B111" s="13">
        <v>3</v>
      </c>
    </row>
    <row r="112" spans="1:2" x14ac:dyDescent="0.25">
      <c r="A112" s="14" t="s">
        <v>4407</v>
      </c>
      <c r="B112" s="13">
        <v>2</v>
      </c>
    </row>
    <row r="113" spans="1:2" x14ac:dyDescent="0.25">
      <c r="A113" s="14" t="s">
        <v>4732</v>
      </c>
      <c r="B113" s="13">
        <v>2</v>
      </c>
    </row>
    <row r="114" spans="1:2" x14ac:dyDescent="0.25">
      <c r="A114" s="14" t="s">
        <v>1218</v>
      </c>
      <c r="B114" s="13">
        <v>8</v>
      </c>
    </row>
    <row r="115" spans="1:2" x14ac:dyDescent="0.25">
      <c r="A115" s="14" t="s">
        <v>2045</v>
      </c>
      <c r="B115" s="13">
        <v>4</v>
      </c>
    </row>
    <row r="116" spans="1:2" x14ac:dyDescent="0.25">
      <c r="A116" s="14" t="s">
        <v>2099</v>
      </c>
      <c r="B116" s="13">
        <v>8</v>
      </c>
    </row>
    <row r="117" spans="1:2" x14ac:dyDescent="0.25">
      <c r="A117" s="14" t="s">
        <v>3827</v>
      </c>
      <c r="B117" s="13">
        <v>2</v>
      </c>
    </row>
    <row r="118" spans="1:2" x14ac:dyDescent="0.25">
      <c r="A118" s="14" t="s">
        <v>4613</v>
      </c>
      <c r="B118" s="13">
        <v>2</v>
      </c>
    </row>
    <row r="119" spans="1:2" x14ac:dyDescent="0.25">
      <c r="A119" s="14" t="s">
        <v>7982</v>
      </c>
      <c r="B119" s="13">
        <v>1</v>
      </c>
    </row>
    <row r="120" spans="1:2" x14ac:dyDescent="0.25">
      <c r="A120" s="14" t="s">
        <v>6228</v>
      </c>
      <c r="B120" s="13">
        <v>3</v>
      </c>
    </row>
    <row r="121" spans="1:2" x14ac:dyDescent="0.25">
      <c r="A121" s="14" t="s">
        <v>5047</v>
      </c>
      <c r="B121" s="13">
        <v>2</v>
      </c>
    </row>
    <row r="122" spans="1:2" x14ac:dyDescent="0.25">
      <c r="A122" s="14" t="s">
        <v>1422</v>
      </c>
      <c r="B122" s="13">
        <v>5</v>
      </c>
    </row>
    <row r="123" spans="1:2" x14ac:dyDescent="0.25">
      <c r="A123" s="14" t="s">
        <v>2691</v>
      </c>
      <c r="B123" s="13">
        <v>3</v>
      </c>
    </row>
    <row r="124" spans="1:2" x14ac:dyDescent="0.25">
      <c r="A124" s="14" t="s">
        <v>1072</v>
      </c>
      <c r="B124" s="13">
        <v>26</v>
      </c>
    </row>
    <row r="125" spans="1:2" x14ac:dyDescent="0.25">
      <c r="A125" s="14" t="s">
        <v>6207</v>
      </c>
      <c r="B125" s="13">
        <v>1</v>
      </c>
    </row>
    <row r="126" spans="1:2" x14ac:dyDescent="0.25">
      <c r="A126" s="14" t="s">
        <v>3232</v>
      </c>
      <c r="B126" s="13">
        <v>3</v>
      </c>
    </row>
    <row r="127" spans="1:2" x14ac:dyDescent="0.25">
      <c r="A127" s="14" t="s">
        <v>1166</v>
      </c>
      <c r="B127" s="13">
        <v>27</v>
      </c>
    </row>
    <row r="128" spans="1:2" x14ac:dyDescent="0.25">
      <c r="A128" s="14" t="s">
        <v>4746</v>
      </c>
      <c r="B128" s="13">
        <v>2</v>
      </c>
    </row>
    <row r="129" spans="1:2" x14ac:dyDescent="0.25">
      <c r="A129" s="14" t="s">
        <v>4237</v>
      </c>
      <c r="B129" s="13">
        <v>3</v>
      </c>
    </row>
    <row r="130" spans="1:2" x14ac:dyDescent="0.25">
      <c r="A130" s="14" t="s">
        <v>3877</v>
      </c>
      <c r="B130" s="13">
        <v>2</v>
      </c>
    </row>
    <row r="131" spans="1:2" x14ac:dyDescent="0.25">
      <c r="A131" s="14" t="s">
        <v>8112</v>
      </c>
      <c r="B131" s="13">
        <v>1</v>
      </c>
    </row>
    <row r="132" spans="1:2" x14ac:dyDescent="0.25">
      <c r="A132" s="14" t="s">
        <v>3173</v>
      </c>
      <c r="B132" s="13">
        <v>3</v>
      </c>
    </row>
    <row r="133" spans="1:2" x14ac:dyDescent="0.25">
      <c r="A133" s="14" t="s">
        <v>2948</v>
      </c>
      <c r="B133" s="13">
        <v>3</v>
      </c>
    </row>
    <row r="134" spans="1:2" x14ac:dyDescent="0.25">
      <c r="A134" s="14" t="s">
        <v>2051</v>
      </c>
      <c r="B134" s="13">
        <v>4</v>
      </c>
    </row>
    <row r="135" spans="1:2" x14ac:dyDescent="0.25">
      <c r="A135" s="14" t="s">
        <v>9137</v>
      </c>
      <c r="B135" s="13">
        <v>1</v>
      </c>
    </row>
    <row r="136" spans="1:2" x14ac:dyDescent="0.25">
      <c r="A136" s="14" t="s">
        <v>1095</v>
      </c>
      <c r="B136" s="13">
        <v>5</v>
      </c>
    </row>
    <row r="137" spans="1:2" x14ac:dyDescent="0.25">
      <c r="A137" s="14" t="s">
        <v>1969</v>
      </c>
      <c r="B137" s="13">
        <v>5</v>
      </c>
    </row>
    <row r="138" spans="1:2" x14ac:dyDescent="0.25">
      <c r="A138" s="14" t="s">
        <v>410</v>
      </c>
      <c r="B138" s="13">
        <v>7</v>
      </c>
    </row>
    <row r="139" spans="1:2" x14ac:dyDescent="0.25">
      <c r="A139" s="14" t="s">
        <v>6376</v>
      </c>
      <c r="B139" s="13">
        <v>2</v>
      </c>
    </row>
    <row r="140" spans="1:2" x14ac:dyDescent="0.25">
      <c r="A140" s="14" t="s">
        <v>4664</v>
      </c>
      <c r="B140" s="13">
        <v>2</v>
      </c>
    </row>
    <row r="141" spans="1:2" x14ac:dyDescent="0.25">
      <c r="A141" s="14" t="s">
        <v>7257</v>
      </c>
      <c r="B141" s="13">
        <v>1</v>
      </c>
    </row>
    <row r="142" spans="1:2" x14ac:dyDescent="0.25">
      <c r="A142" s="14" t="s">
        <v>8078</v>
      </c>
      <c r="B142" s="13">
        <v>1</v>
      </c>
    </row>
    <row r="143" spans="1:2" x14ac:dyDescent="0.25">
      <c r="A143" s="14" t="s">
        <v>6171</v>
      </c>
      <c r="B143" s="13">
        <v>1</v>
      </c>
    </row>
    <row r="144" spans="1:2" x14ac:dyDescent="0.25">
      <c r="A144" s="14" t="s">
        <v>9153</v>
      </c>
      <c r="B144" s="13">
        <v>1</v>
      </c>
    </row>
    <row r="145" spans="1:2" x14ac:dyDescent="0.25">
      <c r="A145" s="14" t="s">
        <v>5936</v>
      </c>
      <c r="B145" s="13">
        <v>2</v>
      </c>
    </row>
    <row r="146" spans="1:2" x14ac:dyDescent="0.25">
      <c r="A146" s="14" t="s">
        <v>8233</v>
      </c>
      <c r="B146" s="13">
        <v>1</v>
      </c>
    </row>
    <row r="147" spans="1:2" x14ac:dyDescent="0.25">
      <c r="A147" s="14" t="s">
        <v>0</v>
      </c>
      <c r="B147" s="13">
        <v>9</v>
      </c>
    </row>
    <row r="148" spans="1:2" x14ac:dyDescent="0.25">
      <c r="A148" s="14" t="s">
        <v>3973</v>
      </c>
      <c r="B148" s="13">
        <v>3</v>
      </c>
    </row>
    <row r="149" spans="1:2" x14ac:dyDescent="0.25">
      <c r="A149" s="14" t="s">
        <v>3021</v>
      </c>
      <c r="B149" s="13">
        <v>8</v>
      </c>
    </row>
    <row r="150" spans="1:2" x14ac:dyDescent="0.25">
      <c r="A150" s="14" t="s">
        <v>7248</v>
      </c>
      <c r="B150" s="13">
        <v>1</v>
      </c>
    </row>
    <row r="151" spans="1:2" x14ac:dyDescent="0.25">
      <c r="A151" s="14" t="s">
        <v>7937</v>
      </c>
      <c r="B151" s="13">
        <v>1</v>
      </c>
    </row>
    <row r="152" spans="1:2" x14ac:dyDescent="0.25">
      <c r="A152" s="14" t="s">
        <v>7212</v>
      </c>
      <c r="B152" s="13">
        <v>1</v>
      </c>
    </row>
    <row r="153" spans="1:2" x14ac:dyDescent="0.25">
      <c r="A153" s="14" t="s">
        <v>218</v>
      </c>
      <c r="B153" s="13">
        <v>9</v>
      </c>
    </row>
    <row r="154" spans="1:2" x14ac:dyDescent="0.25">
      <c r="A154" s="14" t="s">
        <v>7710</v>
      </c>
      <c r="B154" s="13">
        <v>1</v>
      </c>
    </row>
    <row r="155" spans="1:2" x14ac:dyDescent="0.25">
      <c r="A155" s="14" t="s">
        <v>7129</v>
      </c>
      <c r="B155" s="13">
        <v>1</v>
      </c>
    </row>
    <row r="156" spans="1:2" x14ac:dyDescent="0.25">
      <c r="A156" s="14" t="s">
        <v>4979</v>
      </c>
      <c r="B156" s="13">
        <v>2</v>
      </c>
    </row>
    <row r="157" spans="1:2" x14ac:dyDescent="0.25">
      <c r="A157" s="14" t="s">
        <v>7411</v>
      </c>
      <c r="B157" s="13">
        <v>1</v>
      </c>
    </row>
    <row r="158" spans="1:2" x14ac:dyDescent="0.25">
      <c r="A158" s="14" t="s">
        <v>198</v>
      </c>
      <c r="B158" s="13">
        <v>17</v>
      </c>
    </row>
    <row r="159" spans="1:2" x14ac:dyDescent="0.25">
      <c r="A159" s="14" t="s">
        <v>7504</v>
      </c>
      <c r="B159" s="13">
        <v>1</v>
      </c>
    </row>
    <row r="160" spans="1:2" x14ac:dyDescent="0.25">
      <c r="A160" s="14" t="s">
        <v>641</v>
      </c>
      <c r="B160" s="13">
        <v>11</v>
      </c>
    </row>
    <row r="161" spans="1:2" x14ac:dyDescent="0.25">
      <c r="A161" s="9" t="s">
        <v>9215</v>
      </c>
      <c r="B161" s="13">
        <v>88</v>
      </c>
    </row>
    <row r="162" spans="1:2" x14ac:dyDescent="0.25">
      <c r="A162" s="14" t="s">
        <v>6297</v>
      </c>
      <c r="B162" s="13">
        <v>1</v>
      </c>
    </row>
    <row r="163" spans="1:2" x14ac:dyDescent="0.25">
      <c r="A163" s="14" t="s">
        <v>7240</v>
      </c>
      <c r="B163" s="13">
        <v>1</v>
      </c>
    </row>
    <row r="164" spans="1:2" x14ac:dyDescent="0.25">
      <c r="A164" s="14" t="s">
        <v>5903</v>
      </c>
      <c r="B164" s="13">
        <v>1</v>
      </c>
    </row>
    <row r="165" spans="1:2" x14ac:dyDescent="0.25">
      <c r="A165" s="14" t="s">
        <v>5838</v>
      </c>
      <c r="B165" s="13">
        <v>1</v>
      </c>
    </row>
    <row r="166" spans="1:2" x14ac:dyDescent="0.25">
      <c r="A166" s="14" t="s">
        <v>7900</v>
      </c>
      <c r="B166" s="13">
        <v>1</v>
      </c>
    </row>
    <row r="167" spans="1:2" x14ac:dyDescent="0.25">
      <c r="A167" s="14" t="s">
        <v>8041</v>
      </c>
      <c r="B167" s="13">
        <v>1</v>
      </c>
    </row>
    <row r="168" spans="1:2" x14ac:dyDescent="0.25">
      <c r="A168" s="14" t="s">
        <v>4430</v>
      </c>
      <c r="B168" s="13">
        <v>2</v>
      </c>
    </row>
    <row r="169" spans="1:2" x14ac:dyDescent="0.25">
      <c r="A169" s="14" t="s">
        <v>6108</v>
      </c>
      <c r="B169" s="13">
        <v>1</v>
      </c>
    </row>
    <row r="170" spans="1:2" x14ac:dyDescent="0.25">
      <c r="A170" s="14" t="s">
        <v>7907</v>
      </c>
      <c r="B170" s="13">
        <v>1</v>
      </c>
    </row>
    <row r="171" spans="1:2" x14ac:dyDescent="0.25">
      <c r="A171" s="14" t="s">
        <v>1387</v>
      </c>
      <c r="B171" s="13">
        <v>5</v>
      </c>
    </row>
    <row r="172" spans="1:2" x14ac:dyDescent="0.25">
      <c r="A172" s="14" t="s">
        <v>5463</v>
      </c>
      <c r="B172" s="13">
        <v>21</v>
      </c>
    </row>
    <row r="173" spans="1:2" x14ac:dyDescent="0.25">
      <c r="A173" s="14" t="s">
        <v>2675</v>
      </c>
      <c r="B173" s="13">
        <v>3</v>
      </c>
    </row>
    <row r="174" spans="1:2" x14ac:dyDescent="0.25">
      <c r="A174" s="14" t="s">
        <v>3332</v>
      </c>
      <c r="B174" s="13">
        <v>4</v>
      </c>
    </row>
    <row r="175" spans="1:2" x14ac:dyDescent="0.25">
      <c r="A175" s="14" t="s">
        <v>8445</v>
      </c>
      <c r="B175" s="13">
        <v>1</v>
      </c>
    </row>
    <row r="176" spans="1:2" x14ac:dyDescent="0.25">
      <c r="A176" s="14" t="s">
        <v>951</v>
      </c>
      <c r="B176" s="13">
        <v>6</v>
      </c>
    </row>
    <row r="177" spans="1:2" x14ac:dyDescent="0.25">
      <c r="A177" s="14" t="s">
        <v>2695</v>
      </c>
      <c r="B177" s="13">
        <v>3</v>
      </c>
    </row>
    <row r="178" spans="1:2" x14ac:dyDescent="0.25">
      <c r="A178" s="14" t="s">
        <v>6104</v>
      </c>
      <c r="B178" s="13">
        <v>2</v>
      </c>
    </row>
    <row r="179" spans="1:2" x14ac:dyDescent="0.25">
      <c r="A179" s="14" t="s">
        <v>973</v>
      </c>
      <c r="B179" s="13">
        <v>5</v>
      </c>
    </row>
    <row r="180" spans="1:2" x14ac:dyDescent="0.25">
      <c r="A180" s="14" t="s">
        <v>4781</v>
      </c>
      <c r="B180" s="13">
        <v>2</v>
      </c>
    </row>
    <row r="181" spans="1:2" x14ac:dyDescent="0.25">
      <c r="A181" s="14" t="s">
        <v>494</v>
      </c>
      <c r="B181" s="13">
        <v>14</v>
      </c>
    </row>
    <row r="182" spans="1:2" x14ac:dyDescent="0.25">
      <c r="A182" s="14" t="s">
        <v>1004</v>
      </c>
      <c r="B182" s="13">
        <v>5</v>
      </c>
    </row>
    <row r="183" spans="1:2" x14ac:dyDescent="0.25">
      <c r="A183" s="14" t="s">
        <v>5921</v>
      </c>
      <c r="B183" s="13">
        <v>1</v>
      </c>
    </row>
    <row r="184" spans="1:2" x14ac:dyDescent="0.25">
      <c r="A184" s="14" t="s">
        <v>6151</v>
      </c>
      <c r="B184" s="13">
        <v>1</v>
      </c>
    </row>
    <row r="185" spans="1:2" x14ac:dyDescent="0.25">
      <c r="A185" s="14" t="s">
        <v>2508</v>
      </c>
      <c r="B185" s="13">
        <v>3</v>
      </c>
    </row>
    <row r="186" spans="1:2" x14ac:dyDescent="0.25">
      <c r="A186" s="14" t="s">
        <v>3980</v>
      </c>
      <c r="B186" s="13">
        <v>2</v>
      </c>
    </row>
    <row r="187" spans="1:2" x14ac:dyDescent="0.25">
      <c r="A187" s="9" t="s">
        <v>9216</v>
      </c>
      <c r="B187" s="13">
        <v>20</v>
      </c>
    </row>
    <row r="188" spans="1:2" x14ac:dyDescent="0.25">
      <c r="A188" s="14" t="s">
        <v>6406</v>
      </c>
      <c r="B188" s="13">
        <v>1</v>
      </c>
    </row>
    <row r="189" spans="1:2" x14ac:dyDescent="0.25">
      <c r="A189" s="14" t="s">
        <v>7334</v>
      </c>
      <c r="B189" s="13">
        <v>1</v>
      </c>
    </row>
    <row r="190" spans="1:2" x14ac:dyDescent="0.25">
      <c r="A190" s="14" t="s">
        <v>7206</v>
      </c>
      <c r="B190" s="13">
        <v>1</v>
      </c>
    </row>
    <row r="191" spans="1:2" x14ac:dyDescent="0.25">
      <c r="A191" s="14" t="s">
        <v>6913</v>
      </c>
      <c r="B191" s="13">
        <v>1</v>
      </c>
    </row>
    <row r="192" spans="1:2" x14ac:dyDescent="0.25">
      <c r="A192" s="14" t="s">
        <v>8003</v>
      </c>
      <c r="B192" s="13">
        <v>1</v>
      </c>
    </row>
    <row r="193" spans="1:2" x14ac:dyDescent="0.25">
      <c r="A193" s="14" t="s">
        <v>3413</v>
      </c>
      <c r="B193" s="13">
        <v>3</v>
      </c>
    </row>
    <row r="194" spans="1:2" x14ac:dyDescent="0.25">
      <c r="A194" s="14" t="s">
        <v>8697</v>
      </c>
      <c r="B194" s="13">
        <v>1</v>
      </c>
    </row>
    <row r="195" spans="1:2" x14ac:dyDescent="0.25">
      <c r="A195" s="14" t="s">
        <v>4689</v>
      </c>
      <c r="B195" s="13">
        <v>3</v>
      </c>
    </row>
    <row r="196" spans="1:2" x14ac:dyDescent="0.25">
      <c r="A196" s="14" t="s">
        <v>8617</v>
      </c>
      <c r="B196" s="13">
        <v>1</v>
      </c>
    </row>
    <row r="197" spans="1:2" x14ac:dyDescent="0.25">
      <c r="A197" s="14" t="s">
        <v>8417</v>
      </c>
      <c r="B197" s="13">
        <v>1</v>
      </c>
    </row>
    <row r="198" spans="1:2" x14ac:dyDescent="0.25">
      <c r="A198" s="14" t="s">
        <v>4897</v>
      </c>
      <c r="B198" s="13">
        <v>2</v>
      </c>
    </row>
    <row r="199" spans="1:2" x14ac:dyDescent="0.25">
      <c r="A199" s="14" t="s">
        <v>2163</v>
      </c>
      <c r="B199" s="13">
        <v>4</v>
      </c>
    </row>
    <row r="200" spans="1:2" x14ac:dyDescent="0.25">
      <c r="A200" s="9" t="s">
        <v>8661</v>
      </c>
      <c r="B200" s="13">
        <v>1425</v>
      </c>
    </row>
    <row r="201" spans="1:2" x14ac:dyDescent="0.25">
      <c r="A201" s="14" t="s">
        <v>8405</v>
      </c>
      <c r="B201" s="13">
        <v>1</v>
      </c>
    </row>
    <row r="202" spans="1:2" x14ac:dyDescent="0.25">
      <c r="A202" s="14" t="s">
        <v>1872</v>
      </c>
      <c r="B202" s="13">
        <v>4</v>
      </c>
    </row>
    <row r="203" spans="1:2" x14ac:dyDescent="0.25">
      <c r="A203" s="14" t="s">
        <v>3198</v>
      </c>
      <c r="B203" s="13">
        <v>3</v>
      </c>
    </row>
    <row r="204" spans="1:2" x14ac:dyDescent="0.25">
      <c r="A204" s="14" t="s">
        <v>165</v>
      </c>
      <c r="B204" s="13">
        <v>25</v>
      </c>
    </row>
    <row r="205" spans="1:2" x14ac:dyDescent="0.25">
      <c r="A205" s="14" t="s">
        <v>5793</v>
      </c>
      <c r="B205" s="13">
        <v>10</v>
      </c>
    </row>
    <row r="206" spans="1:2" x14ac:dyDescent="0.25">
      <c r="A206" s="14" t="s">
        <v>648</v>
      </c>
      <c r="B206" s="13">
        <v>11</v>
      </c>
    </row>
    <row r="207" spans="1:2" x14ac:dyDescent="0.25">
      <c r="A207" s="14" t="s">
        <v>3087</v>
      </c>
      <c r="B207" s="13">
        <v>3</v>
      </c>
    </row>
    <row r="208" spans="1:2" x14ac:dyDescent="0.25">
      <c r="A208" s="14" t="s">
        <v>4891</v>
      </c>
      <c r="B208" s="13">
        <v>3</v>
      </c>
    </row>
    <row r="209" spans="1:2" x14ac:dyDescent="0.25">
      <c r="A209" s="14" t="s">
        <v>506</v>
      </c>
      <c r="B209" s="13">
        <v>8</v>
      </c>
    </row>
    <row r="210" spans="1:2" x14ac:dyDescent="0.25">
      <c r="A210" s="14" t="s">
        <v>441</v>
      </c>
      <c r="B210" s="13">
        <v>51</v>
      </c>
    </row>
    <row r="211" spans="1:2" x14ac:dyDescent="0.25">
      <c r="A211" s="14" t="s">
        <v>1222</v>
      </c>
      <c r="B211" s="13">
        <v>5</v>
      </c>
    </row>
    <row r="212" spans="1:2" x14ac:dyDescent="0.25">
      <c r="A212" s="14" t="s">
        <v>937</v>
      </c>
      <c r="B212" s="13">
        <v>9</v>
      </c>
    </row>
    <row r="213" spans="1:2" x14ac:dyDescent="0.25">
      <c r="A213" s="14" t="s">
        <v>7311</v>
      </c>
      <c r="B213" s="13">
        <v>1</v>
      </c>
    </row>
    <row r="214" spans="1:2" x14ac:dyDescent="0.25">
      <c r="A214" s="14" t="s">
        <v>2884</v>
      </c>
      <c r="B214" s="13">
        <v>6</v>
      </c>
    </row>
    <row r="215" spans="1:2" x14ac:dyDescent="0.25">
      <c r="A215" s="14" t="s">
        <v>9</v>
      </c>
      <c r="B215" s="13">
        <v>21</v>
      </c>
    </row>
    <row r="216" spans="1:2" x14ac:dyDescent="0.25">
      <c r="A216" s="14" t="s">
        <v>4900</v>
      </c>
      <c r="B216" s="13">
        <v>2</v>
      </c>
    </row>
    <row r="217" spans="1:2" x14ac:dyDescent="0.25">
      <c r="A217" s="14" t="s">
        <v>1360</v>
      </c>
      <c r="B217" s="13">
        <v>10</v>
      </c>
    </row>
    <row r="218" spans="1:2" x14ac:dyDescent="0.25">
      <c r="A218" s="14" t="s">
        <v>4352</v>
      </c>
      <c r="B218" s="13">
        <v>2</v>
      </c>
    </row>
    <row r="219" spans="1:2" x14ac:dyDescent="0.25">
      <c r="A219" s="14" t="s">
        <v>1499</v>
      </c>
      <c r="B219" s="13">
        <v>5</v>
      </c>
    </row>
    <row r="220" spans="1:2" x14ac:dyDescent="0.25">
      <c r="A220" s="14" t="s">
        <v>6838</v>
      </c>
      <c r="B220" s="13">
        <v>1</v>
      </c>
    </row>
    <row r="221" spans="1:2" x14ac:dyDescent="0.25">
      <c r="A221" s="14" t="s">
        <v>5772</v>
      </c>
      <c r="B221" s="13">
        <v>10</v>
      </c>
    </row>
    <row r="222" spans="1:2" x14ac:dyDescent="0.25">
      <c r="A222" s="14" t="s">
        <v>6221</v>
      </c>
      <c r="B222" s="13">
        <v>1</v>
      </c>
    </row>
    <row r="223" spans="1:2" x14ac:dyDescent="0.25">
      <c r="A223" s="14" t="s">
        <v>2749</v>
      </c>
      <c r="B223" s="13">
        <v>5</v>
      </c>
    </row>
    <row r="224" spans="1:2" x14ac:dyDescent="0.25">
      <c r="A224" s="14" t="s">
        <v>590</v>
      </c>
      <c r="B224" s="13">
        <v>12</v>
      </c>
    </row>
    <row r="225" spans="1:2" x14ac:dyDescent="0.25">
      <c r="A225" s="14" t="s">
        <v>4481</v>
      </c>
      <c r="B225" s="13">
        <v>2</v>
      </c>
    </row>
    <row r="226" spans="1:2" x14ac:dyDescent="0.25">
      <c r="A226" s="14" t="s">
        <v>754</v>
      </c>
      <c r="B226" s="13">
        <v>16</v>
      </c>
    </row>
    <row r="227" spans="1:2" x14ac:dyDescent="0.25">
      <c r="A227" s="14" t="s">
        <v>8566</v>
      </c>
      <c r="B227" s="13">
        <v>1</v>
      </c>
    </row>
    <row r="228" spans="1:2" x14ac:dyDescent="0.25">
      <c r="A228" s="14" t="s">
        <v>261</v>
      </c>
      <c r="B228" s="13">
        <v>14</v>
      </c>
    </row>
    <row r="229" spans="1:2" x14ac:dyDescent="0.25">
      <c r="A229" s="14" t="s">
        <v>3948</v>
      </c>
      <c r="B229" s="13">
        <v>3</v>
      </c>
    </row>
    <row r="230" spans="1:2" x14ac:dyDescent="0.25">
      <c r="A230" s="14" t="s">
        <v>1312</v>
      </c>
      <c r="B230" s="13">
        <v>5</v>
      </c>
    </row>
    <row r="231" spans="1:2" x14ac:dyDescent="0.25">
      <c r="A231" s="14" t="s">
        <v>6017</v>
      </c>
      <c r="B231" s="13">
        <v>1</v>
      </c>
    </row>
    <row r="232" spans="1:2" x14ac:dyDescent="0.25">
      <c r="A232" s="14" t="s">
        <v>2259</v>
      </c>
      <c r="B232" s="13">
        <v>7</v>
      </c>
    </row>
    <row r="233" spans="1:2" x14ac:dyDescent="0.25">
      <c r="A233" s="14" t="s">
        <v>8495</v>
      </c>
      <c r="B233" s="13">
        <v>1</v>
      </c>
    </row>
    <row r="234" spans="1:2" x14ac:dyDescent="0.25">
      <c r="A234" s="14" t="s">
        <v>3889</v>
      </c>
      <c r="B234" s="13">
        <v>15</v>
      </c>
    </row>
    <row r="235" spans="1:2" x14ac:dyDescent="0.25">
      <c r="A235" s="14" t="s">
        <v>1226</v>
      </c>
      <c r="B235" s="13">
        <v>16</v>
      </c>
    </row>
    <row r="236" spans="1:2" x14ac:dyDescent="0.25">
      <c r="A236" s="14" t="s">
        <v>3490</v>
      </c>
      <c r="B236" s="13">
        <v>3</v>
      </c>
    </row>
    <row r="237" spans="1:2" x14ac:dyDescent="0.25">
      <c r="A237" s="14" t="s">
        <v>1080</v>
      </c>
      <c r="B237" s="13">
        <v>6</v>
      </c>
    </row>
    <row r="238" spans="1:2" x14ac:dyDescent="0.25">
      <c r="A238" s="14" t="s">
        <v>433</v>
      </c>
      <c r="B238" s="13">
        <v>30</v>
      </c>
    </row>
    <row r="239" spans="1:2" x14ac:dyDescent="0.25">
      <c r="A239" s="14" t="s">
        <v>5509</v>
      </c>
      <c r="B239" s="13">
        <v>36</v>
      </c>
    </row>
    <row r="240" spans="1:2" x14ac:dyDescent="0.25">
      <c r="A240" s="14" t="s">
        <v>744</v>
      </c>
      <c r="B240" s="13">
        <v>6</v>
      </c>
    </row>
    <row r="241" spans="1:2" x14ac:dyDescent="0.25">
      <c r="A241" s="14" t="s">
        <v>3996</v>
      </c>
      <c r="B241" s="13">
        <v>4</v>
      </c>
    </row>
    <row r="242" spans="1:2" x14ac:dyDescent="0.25">
      <c r="A242" s="14" t="s">
        <v>1659</v>
      </c>
      <c r="B242" s="13">
        <v>22</v>
      </c>
    </row>
    <row r="243" spans="1:2" x14ac:dyDescent="0.25">
      <c r="A243" s="14" t="s">
        <v>768</v>
      </c>
      <c r="B243" s="13">
        <v>15</v>
      </c>
    </row>
    <row r="244" spans="1:2" x14ac:dyDescent="0.25">
      <c r="A244" s="14" t="s">
        <v>3457</v>
      </c>
      <c r="B244" s="13">
        <v>3</v>
      </c>
    </row>
    <row r="245" spans="1:2" x14ac:dyDescent="0.25">
      <c r="A245" s="14" t="s">
        <v>3046</v>
      </c>
      <c r="B245" s="13">
        <v>6</v>
      </c>
    </row>
    <row r="246" spans="1:2" x14ac:dyDescent="0.25">
      <c r="A246" s="14" t="s">
        <v>813</v>
      </c>
      <c r="B246" s="13">
        <v>43</v>
      </c>
    </row>
    <row r="247" spans="1:2" x14ac:dyDescent="0.25">
      <c r="A247" s="14" t="s">
        <v>3145</v>
      </c>
      <c r="B247" s="13">
        <v>3</v>
      </c>
    </row>
    <row r="248" spans="1:2" x14ac:dyDescent="0.25">
      <c r="A248" s="14" t="s">
        <v>8211</v>
      </c>
      <c r="B248" s="13">
        <v>1</v>
      </c>
    </row>
    <row r="249" spans="1:2" x14ac:dyDescent="0.25">
      <c r="A249" s="14" t="s">
        <v>370</v>
      </c>
      <c r="B249" s="13">
        <v>7</v>
      </c>
    </row>
    <row r="250" spans="1:2" x14ac:dyDescent="0.25">
      <c r="A250" s="14" t="s">
        <v>8706</v>
      </c>
      <c r="B250" s="13">
        <v>1</v>
      </c>
    </row>
    <row r="251" spans="1:2" x14ac:dyDescent="0.25">
      <c r="A251" s="14" t="s">
        <v>990</v>
      </c>
      <c r="B251" s="13">
        <v>5</v>
      </c>
    </row>
    <row r="252" spans="1:2" x14ac:dyDescent="0.25">
      <c r="A252" s="14" t="s">
        <v>2548</v>
      </c>
      <c r="B252" s="13">
        <v>3</v>
      </c>
    </row>
    <row r="253" spans="1:2" x14ac:dyDescent="0.25">
      <c r="A253" s="14" t="s">
        <v>3960</v>
      </c>
      <c r="B253" s="13">
        <v>2</v>
      </c>
    </row>
    <row r="254" spans="1:2" x14ac:dyDescent="0.25">
      <c r="A254" s="14" t="s">
        <v>1717</v>
      </c>
      <c r="B254" s="13">
        <v>7</v>
      </c>
    </row>
    <row r="255" spans="1:2" x14ac:dyDescent="0.25">
      <c r="A255" s="14" t="s">
        <v>291</v>
      </c>
      <c r="B255" s="13">
        <v>8</v>
      </c>
    </row>
    <row r="256" spans="1:2" x14ac:dyDescent="0.25">
      <c r="A256" s="14" t="s">
        <v>4889</v>
      </c>
      <c r="B256" s="13">
        <v>2</v>
      </c>
    </row>
    <row r="257" spans="1:2" x14ac:dyDescent="0.25">
      <c r="A257" s="14" t="s">
        <v>7665</v>
      </c>
      <c r="B257" s="13">
        <v>1</v>
      </c>
    </row>
    <row r="258" spans="1:2" x14ac:dyDescent="0.25">
      <c r="A258" s="14" t="s">
        <v>1541</v>
      </c>
      <c r="B258" s="13">
        <v>86</v>
      </c>
    </row>
    <row r="259" spans="1:2" x14ac:dyDescent="0.25">
      <c r="A259" s="14" t="s">
        <v>7765</v>
      </c>
      <c r="B259" s="13">
        <v>1</v>
      </c>
    </row>
    <row r="260" spans="1:2" x14ac:dyDescent="0.25">
      <c r="A260" s="14" t="s">
        <v>947</v>
      </c>
      <c r="B260" s="13">
        <v>6</v>
      </c>
    </row>
    <row r="261" spans="1:2" x14ac:dyDescent="0.25">
      <c r="A261" s="14" t="s">
        <v>1322</v>
      </c>
      <c r="B261" s="13">
        <v>5</v>
      </c>
    </row>
    <row r="262" spans="1:2" x14ac:dyDescent="0.25">
      <c r="A262" s="14" t="s">
        <v>7314</v>
      </c>
      <c r="B262" s="13">
        <v>1</v>
      </c>
    </row>
    <row r="263" spans="1:2" x14ac:dyDescent="0.25">
      <c r="A263" s="14" t="s">
        <v>4909</v>
      </c>
      <c r="B263" s="13">
        <v>2</v>
      </c>
    </row>
    <row r="264" spans="1:2" x14ac:dyDescent="0.25">
      <c r="A264" s="14" t="s">
        <v>5367</v>
      </c>
      <c r="B264" s="13">
        <v>2</v>
      </c>
    </row>
    <row r="265" spans="1:2" x14ac:dyDescent="0.25">
      <c r="A265" s="14" t="s">
        <v>3316</v>
      </c>
      <c r="B265" s="13">
        <v>3</v>
      </c>
    </row>
    <row r="266" spans="1:2" x14ac:dyDescent="0.25">
      <c r="A266" s="14" t="s">
        <v>86</v>
      </c>
      <c r="B266" s="13">
        <v>11</v>
      </c>
    </row>
    <row r="267" spans="1:2" x14ac:dyDescent="0.25">
      <c r="A267" s="14" t="s">
        <v>825</v>
      </c>
      <c r="B267" s="13">
        <v>6</v>
      </c>
    </row>
    <row r="268" spans="1:2" x14ac:dyDescent="0.25">
      <c r="A268" s="14" t="s">
        <v>70</v>
      </c>
      <c r="B268" s="13">
        <v>9</v>
      </c>
    </row>
    <row r="269" spans="1:2" x14ac:dyDescent="0.25">
      <c r="A269" s="14" t="s">
        <v>2190</v>
      </c>
      <c r="B269" s="13">
        <v>8</v>
      </c>
    </row>
    <row r="270" spans="1:2" x14ac:dyDescent="0.25">
      <c r="A270" s="14" t="s">
        <v>417</v>
      </c>
      <c r="B270" s="13">
        <v>7</v>
      </c>
    </row>
    <row r="271" spans="1:2" x14ac:dyDescent="0.25">
      <c r="A271" s="14" t="s">
        <v>8569</v>
      </c>
      <c r="B271" s="13">
        <v>1</v>
      </c>
    </row>
    <row r="272" spans="1:2" x14ac:dyDescent="0.25">
      <c r="A272" s="14" t="s">
        <v>5091</v>
      </c>
      <c r="B272" s="13">
        <v>2</v>
      </c>
    </row>
    <row r="273" spans="1:2" x14ac:dyDescent="0.25">
      <c r="A273" s="14" t="s">
        <v>8829</v>
      </c>
      <c r="B273" s="13">
        <v>1</v>
      </c>
    </row>
    <row r="274" spans="1:2" x14ac:dyDescent="0.25">
      <c r="A274" s="14" t="s">
        <v>498</v>
      </c>
      <c r="B274" s="13">
        <v>17</v>
      </c>
    </row>
    <row r="275" spans="1:2" x14ac:dyDescent="0.25">
      <c r="A275" s="14" t="s">
        <v>5514</v>
      </c>
      <c r="B275" s="13">
        <v>16</v>
      </c>
    </row>
    <row r="276" spans="1:2" x14ac:dyDescent="0.25">
      <c r="A276" s="14" t="s">
        <v>5707</v>
      </c>
      <c r="B276" s="13">
        <v>12</v>
      </c>
    </row>
    <row r="277" spans="1:2" x14ac:dyDescent="0.25">
      <c r="A277" s="14" t="s">
        <v>797</v>
      </c>
      <c r="B277" s="13">
        <v>6</v>
      </c>
    </row>
    <row r="278" spans="1:2" x14ac:dyDescent="0.25">
      <c r="A278" s="14" t="s">
        <v>8977</v>
      </c>
      <c r="B278" s="13">
        <v>1</v>
      </c>
    </row>
    <row r="279" spans="1:2" x14ac:dyDescent="0.25">
      <c r="A279" s="14" t="s">
        <v>509</v>
      </c>
      <c r="B279" s="13">
        <v>7</v>
      </c>
    </row>
    <row r="280" spans="1:2" x14ac:dyDescent="0.25">
      <c r="A280" s="14" t="s">
        <v>4594</v>
      </c>
      <c r="B280" s="13">
        <v>2</v>
      </c>
    </row>
    <row r="281" spans="1:2" x14ac:dyDescent="0.25">
      <c r="A281" s="14" t="s">
        <v>4031</v>
      </c>
      <c r="B281" s="13">
        <v>2</v>
      </c>
    </row>
    <row r="282" spans="1:2" x14ac:dyDescent="0.25">
      <c r="A282" s="14" t="s">
        <v>2171</v>
      </c>
      <c r="B282" s="13">
        <v>4</v>
      </c>
    </row>
    <row r="283" spans="1:2" x14ac:dyDescent="0.25">
      <c r="A283" s="14" t="s">
        <v>6455</v>
      </c>
      <c r="B283" s="13">
        <v>1</v>
      </c>
    </row>
    <row r="284" spans="1:2" x14ac:dyDescent="0.25">
      <c r="A284" s="14" t="s">
        <v>2916</v>
      </c>
      <c r="B284" s="13">
        <v>7</v>
      </c>
    </row>
    <row r="285" spans="1:2" x14ac:dyDescent="0.25">
      <c r="A285" s="14" t="s">
        <v>5460</v>
      </c>
      <c r="B285" s="13">
        <v>19</v>
      </c>
    </row>
    <row r="286" spans="1:2" x14ac:dyDescent="0.25">
      <c r="A286" s="14" t="s">
        <v>1702</v>
      </c>
      <c r="B286" s="13">
        <v>7</v>
      </c>
    </row>
    <row r="287" spans="1:2" x14ac:dyDescent="0.25">
      <c r="A287" s="14" t="s">
        <v>884</v>
      </c>
      <c r="B287" s="13">
        <v>22</v>
      </c>
    </row>
    <row r="288" spans="1:2" x14ac:dyDescent="0.25">
      <c r="A288" s="14" t="s">
        <v>7554</v>
      </c>
      <c r="B288" s="13">
        <v>1</v>
      </c>
    </row>
    <row r="289" spans="1:2" x14ac:dyDescent="0.25">
      <c r="A289" s="14" t="s">
        <v>976</v>
      </c>
      <c r="B289" s="13">
        <v>5</v>
      </c>
    </row>
    <row r="290" spans="1:2" x14ac:dyDescent="0.25">
      <c r="A290" s="14" t="s">
        <v>5563</v>
      </c>
      <c r="B290" s="13">
        <v>14</v>
      </c>
    </row>
    <row r="291" spans="1:2" x14ac:dyDescent="0.25">
      <c r="A291" s="14" t="s">
        <v>645</v>
      </c>
      <c r="B291" s="13">
        <v>6</v>
      </c>
    </row>
    <row r="292" spans="1:2" x14ac:dyDescent="0.25">
      <c r="A292" s="14" t="s">
        <v>8158</v>
      </c>
      <c r="B292" s="13">
        <v>1</v>
      </c>
    </row>
    <row r="293" spans="1:2" x14ac:dyDescent="0.25">
      <c r="A293" s="14" t="s">
        <v>3100</v>
      </c>
      <c r="B293" s="13">
        <v>3</v>
      </c>
    </row>
    <row r="294" spans="1:2" x14ac:dyDescent="0.25">
      <c r="A294" s="14" t="s">
        <v>450</v>
      </c>
      <c r="B294" s="13">
        <v>8</v>
      </c>
    </row>
    <row r="295" spans="1:2" x14ac:dyDescent="0.25">
      <c r="A295" s="14" t="s">
        <v>4382</v>
      </c>
      <c r="B295" s="13">
        <v>2</v>
      </c>
    </row>
    <row r="296" spans="1:2" x14ac:dyDescent="0.25">
      <c r="A296" s="14" t="s">
        <v>5652</v>
      </c>
      <c r="B296" s="13">
        <v>12</v>
      </c>
    </row>
    <row r="297" spans="1:2" x14ac:dyDescent="0.25">
      <c r="A297" s="14" t="s">
        <v>1809</v>
      </c>
      <c r="B297" s="13">
        <v>4</v>
      </c>
    </row>
    <row r="298" spans="1:2" x14ac:dyDescent="0.25">
      <c r="A298" s="14" t="s">
        <v>9073</v>
      </c>
      <c r="B298" s="13">
        <v>1</v>
      </c>
    </row>
    <row r="299" spans="1:2" x14ac:dyDescent="0.25">
      <c r="A299" s="14" t="s">
        <v>7550</v>
      </c>
      <c r="B299" s="13">
        <v>1</v>
      </c>
    </row>
    <row r="300" spans="1:2" x14ac:dyDescent="0.25">
      <c r="A300" s="14" t="s">
        <v>3693</v>
      </c>
      <c r="B300" s="13">
        <v>3</v>
      </c>
    </row>
    <row r="301" spans="1:2" x14ac:dyDescent="0.25">
      <c r="A301" s="14" t="s">
        <v>807</v>
      </c>
      <c r="B301" s="13">
        <v>6</v>
      </c>
    </row>
    <row r="302" spans="1:2" x14ac:dyDescent="0.25">
      <c r="A302" s="14" t="s">
        <v>7452</v>
      </c>
      <c r="B302" s="13">
        <v>1</v>
      </c>
    </row>
    <row r="303" spans="1:2" x14ac:dyDescent="0.25">
      <c r="A303" s="14" t="s">
        <v>1206</v>
      </c>
      <c r="B303" s="13">
        <v>47</v>
      </c>
    </row>
    <row r="304" spans="1:2" x14ac:dyDescent="0.25">
      <c r="A304" s="14" t="s">
        <v>4695</v>
      </c>
      <c r="B304" s="13">
        <v>2</v>
      </c>
    </row>
    <row r="305" spans="1:2" x14ac:dyDescent="0.25">
      <c r="A305" s="14" t="s">
        <v>3324</v>
      </c>
      <c r="B305" s="13">
        <v>13</v>
      </c>
    </row>
    <row r="306" spans="1:2" x14ac:dyDescent="0.25">
      <c r="A306" s="14" t="s">
        <v>3514</v>
      </c>
      <c r="B306" s="13">
        <v>3</v>
      </c>
    </row>
    <row r="307" spans="1:2" x14ac:dyDescent="0.25">
      <c r="A307" s="14" t="s">
        <v>7139</v>
      </c>
      <c r="B307" s="13">
        <v>1</v>
      </c>
    </row>
    <row r="308" spans="1:2" x14ac:dyDescent="0.25">
      <c r="A308" s="14" t="s">
        <v>3563</v>
      </c>
      <c r="B308" s="13">
        <v>3</v>
      </c>
    </row>
    <row r="309" spans="1:2" x14ac:dyDescent="0.25">
      <c r="A309" s="14" t="s">
        <v>177</v>
      </c>
      <c r="B309" s="13">
        <v>8</v>
      </c>
    </row>
    <row r="310" spans="1:2" x14ac:dyDescent="0.25">
      <c r="A310" s="14" t="s">
        <v>6369</v>
      </c>
      <c r="B310" s="13">
        <v>2</v>
      </c>
    </row>
    <row r="311" spans="1:2" x14ac:dyDescent="0.25">
      <c r="A311" s="14" t="s">
        <v>598</v>
      </c>
      <c r="B311" s="13">
        <v>6</v>
      </c>
    </row>
    <row r="312" spans="1:2" x14ac:dyDescent="0.25">
      <c r="A312" s="14" t="s">
        <v>1827</v>
      </c>
      <c r="B312" s="13">
        <v>5</v>
      </c>
    </row>
    <row r="313" spans="1:2" x14ac:dyDescent="0.25">
      <c r="A313" s="14" t="s">
        <v>9076</v>
      </c>
      <c r="B313" s="13">
        <v>1</v>
      </c>
    </row>
    <row r="314" spans="1:2" x14ac:dyDescent="0.25">
      <c r="A314" s="14" t="s">
        <v>4153</v>
      </c>
      <c r="B314" s="13">
        <v>2</v>
      </c>
    </row>
    <row r="315" spans="1:2" x14ac:dyDescent="0.25">
      <c r="A315" s="14" t="s">
        <v>1138</v>
      </c>
      <c r="B315" s="13">
        <v>9</v>
      </c>
    </row>
    <row r="316" spans="1:2" x14ac:dyDescent="0.25">
      <c r="A316" s="14" t="s">
        <v>8865</v>
      </c>
      <c r="B316" s="13">
        <v>1</v>
      </c>
    </row>
    <row r="317" spans="1:2" x14ac:dyDescent="0.25">
      <c r="A317" s="14" t="s">
        <v>7476</v>
      </c>
      <c r="B317" s="13">
        <v>1</v>
      </c>
    </row>
    <row r="318" spans="1:2" x14ac:dyDescent="0.25">
      <c r="A318" s="14" t="s">
        <v>4570</v>
      </c>
      <c r="B318" s="13">
        <v>2</v>
      </c>
    </row>
    <row r="319" spans="1:2" x14ac:dyDescent="0.25">
      <c r="A319" s="14" t="s">
        <v>7414</v>
      </c>
      <c r="B319" s="13">
        <v>1</v>
      </c>
    </row>
    <row r="320" spans="1:2" x14ac:dyDescent="0.25">
      <c r="A320" s="14" t="s">
        <v>688</v>
      </c>
      <c r="B320" s="13">
        <v>6</v>
      </c>
    </row>
    <row r="321" spans="1:2" x14ac:dyDescent="0.25">
      <c r="A321" s="14" t="s">
        <v>8526</v>
      </c>
      <c r="B321" s="13">
        <v>1</v>
      </c>
    </row>
    <row r="322" spans="1:2" x14ac:dyDescent="0.25">
      <c r="A322" s="14" t="s">
        <v>2891</v>
      </c>
      <c r="B322" s="13">
        <v>3</v>
      </c>
    </row>
    <row r="323" spans="1:2" x14ac:dyDescent="0.25">
      <c r="A323" s="14" t="s">
        <v>1897</v>
      </c>
      <c r="B323" s="13">
        <v>7</v>
      </c>
    </row>
    <row r="324" spans="1:2" x14ac:dyDescent="0.25">
      <c r="A324" s="14" t="s">
        <v>3672</v>
      </c>
      <c r="B324" s="13">
        <v>2</v>
      </c>
    </row>
    <row r="325" spans="1:2" x14ac:dyDescent="0.25">
      <c r="A325" s="14" t="s">
        <v>1954</v>
      </c>
      <c r="B325" s="13">
        <v>4</v>
      </c>
    </row>
    <row r="326" spans="1:2" x14ac:dyDescent="0.25">
      <c r="A326" s="14" t="s">
        <v>1851</v>
      </c>
      <c r="B326" s="13">
        <v>8</v>
      </c>
    </row>
    <row r="327" spans="1:2" x14ac:dyDescent="0.25">
      <c r="A327" s="14" t="s">
        <v>1340</v>
      </c>
      <c r="B327" s="13">
        <v>7</v>
      </c>
    </row>
    <row r="328" spans="1:2" x14ac:dyDescent="0.25">
      <c r="A328" s="14" t="s">
        <v>2710</v>
      </c>
      <c r="B328" s="13">
        <v>6</v>
      </c>
    </row>
    <row r="329" spans="1:2" x14ac:dyDescent="0.25">
      <c r="A329" s="14" t="s">
        <v>4819</v>
      </c>
      <c r="B329" s="13">
        <v>3</v>
      </c>
    </row>
    <row r="330" spans="1:2" x14ac:dyDescent="0.25">
      <c r="A330" s="14" t="s">
        <v>222</v>
      </c>
      <c r="B330" s="13">
        <v>32</v>
      </c>
    </row>
    <row r="331" spans="1:2" x14ac:dyDescent="0.25">
      <c r="A331" s="14" t="s">
        <v>5044</v>
      </c>
      <c r="B331" s="13">
        <v>2</v>
      </c>
    </row>
    <row r="332" spans="1:2" x14ac:dyDescent="0.25">
      <c r="A332" s="14" t="s">
        <v>112</v>
      </c>
      <c r="B332" s="13">
        <v>23</v>
      </c>
    </row>
    <row r="333" spans="1:2" x14ac:dyDescent="0.25">
      <c r="A333" s="14" t="s">
        <v>3623</v>
      </c>
      <c r="B333" s="13">
        <v>20</v>
      </c>
    </row>
    <row r="334" spans="1:2" x14ac:dyDescent="0.25">
      <c r="A334" s="14" t="s">
        <v>7208</v>
      </c>
      <c r="B334" s="13">
        <v>1</v>
      </c>
    </row>
    <row r="335" spans="1:2" x14ac:dyDescent="0.25">
      <c r="A335" s="14" t="s">
        <v>3119</v>
      </c>
      <c r="B335" s="13">
        <v>3</v>
      </c>
    </row>
    <row r="336" spans="1:2" x14ac:dyDescent="0.25">
      <c r="A336" s="14" t="s">
        <v>7424</v>
      </c>
      <c r="B336" s="13">
        <v>1</v>
      </c>
    </row>
    <row r="337" spans="1:2" x14ac:dyDescent="0.25">
      <c r="A337" s="14" t="s">
        <v>7347</v>
      </c>
      <c r="B337" s="13">
        <v>1</v>
      </c>
    </row>
    <row r="338" spans="1:2" x14ac:dyDescent="0.25">
      <c r="A338" s="14" t="s">
        <v>7813</v>
      </c>
      <c r="B338" s="13">
        <v>1</v>
      </c>
    </row>
    <row r="339" spans="1:2" x14ac:dyDescent="0.25">
      <c r="A339" s="14" t="s">
        <v>3527</v>
      </c>
      <c r="B339" s="13">
        <v>3</v>
      </c>
    </row>
    <row r="340" spans="1:2" x14ac:dyDescent="0.25">
      <c r="A340" s="14" t="s">
        <v>3065</v>
      </c>
      <c r="B340" s="13">
        <v>3</v>
      </c>
    </row>
    <row r="341" spans="1:2" x14ac:dyDescent="0.25">
      <c r="A341" s="14" t="s">
        <v>997</v>
      </c>
      <c r="B341" s="13">
        <v>45</v>
      </c>
    </row>
    <row r="342" spans="1:2" x14ac:dyDescent="0.25">
      <c r="A342" s="14" t="s">
        <v>3599</v>
      </c>
      <c r="B342" s="13">
        <v>22</v>
      </c>
    </row>
    <row r="343" spans="1:2" x14ac:dyDescent="0.25">
      <c r="A343" s="14" t="s">
        <v>920</v>
      </c>
      <c r="B343" s="13">
        <v>6</v>
      </c>
    </row>
    <row r="344" spans="1:2" x14ac:dyDescent="0.25">
      <c r="A344" s="14" t="s">
        <v>229</v>
      </c>
      <c r="B344" s="13">
        <v>8</v>
      </c>
    </row>
    <row r="345" spans="1:2" x14ac:dyDescent="0.25">
      <c r="A345" s="14" t="s">
        <v>5554</v>
      </c>
      <c r="B345" s="13">
        <v>14</v>
      </c>
    </row>
    <row r="346" spans="1:2" x14ac:dyDescent="0.25">
      <c r="A346" s="14" t="s">
        <v>318</v>
      </c>
      <c r="B346" s="13">
        <v>16</v>
      </c>
    </row>
    <row r="347" spans="1:2" x14ac:dyDescent="0.25">
      <c r="A347" s="14" t="s">
        <v>1734</v>
      </c>
      <c r="B347" s="13">
        <v>4</v>
      </c>
    </row>
    <row r="348" spans="1:2" x14ac:dyDescent="0.25">
      <c r="A348" s="14" t="s">
        <v>1393</v>
      </c>
      <c r="B348" s="13">
        <v>5</v>
      </c>
    </row>
    <row r="349" spans="1:2" x14ac:dyDescent="0.25">
      <c r="A349" s="14" t="s">
        <v>8389</v>
      </c>
      <c r="B349" s="13">
        <v>2</v>
      </c>
    </row>
    <row r="350" spans="1:2" x14ac:dyDescent="0.25">
      <c r="A350" s="14" t="s">
        <v>4573</v>
      </c>
      <c r="B350" s="13">
        <v>2</v>
      </c>
    </row>
    <row r="351" spans="1:2" x14ac:dyDescent="0.25">
      <c r="A351" s="14" t="s">
        <v>210</v>
      </c>
      <c r="B351" s="13">
        <v>11</v>
      </c>
    </row>
    <row r="352" spans="1:2" x14ac:dyDescent="0.25">
      <c r="A352" s="14" t="s">
        <v>1288</v>
      </c>
      <c r="B352" s="13">
        <v>5</v>
      </c>
    </row>
    <row r="353" spans="1:2" x14ac:dyDescent="0.25">
      <c r="A353" s="14" t="s">
        <v>1415</v>
      </c>
      <c r="B353" s="13">
        <v>5</v>
      </c>
    </row>
    <row r="354" spans="1:2" x14ac:dyDescent="0.25">
      <c r="A354" s="14" t="s">
        <v>5799</v>
      </c>
      <c r="B354" s="13">
        <v>10</v>
      </c>
    </row>
    <row r="355" spans="1:2" x14ac:dyDescent="0.25">
      <c r="A355" s="14" t="s">
        <v>2030</v>
      </c>
      <c r="B355" s="13">
        <v>4</v>
      </c>
    </row>
    <row r="356" spans="1:2" x14ac:dyDescent="0.25">
      <c r="A356" s="14" t="s">
        <v>202</v>
      </c>
      <c r="B356" s="13">
        <v>10</v>
      </c>
    </row>
    <row r="357" spans="1:2" x14ac:dyDescent="0.25">
      <c r="A357" s="14" t="s">
        <v>5020</v>
      </c>
      <c r="B357" s="13">
        <v>2</v>
      </c>
    </row>
    <row r="358" spans="1:2" x14ac:dyDescent="0.25">
      <c r="A358" s="14" t="s">
        <v>5038</v>
      </c>
      <c r="B358" s="13">
        <v>2</v>
      </c>
    </row>
    <row r="359" spans="1:2" x14ac:dyDescent="0.25">
      <c r="A359" s="14" t="s">
        <v>51</v>
      </c>
      <c r="B359" s="13">
        <v>9</v>
      </c>
    </row>
    <row r="360" spans="1:2" x14ac:dyDescent="0.25">
      <c r="A360" s="14" t="s">
        <v>8367</v>
      </c>
      <c r="B360" s="13">
        <v>1</v>
      </c>
    </row>
    <row r="361" spans="1:2" x14ac:dyDescent="0.25">
      <c r="A361" s="14" t="s">
        <v>2912</v>
      </c>
      <c r="B361" s="13">
        <v>24</v>
      </c>
    </row>
    <row r="362" spans="1:2" x14ac:dyDescent="0.25">
      <c r="A362" s="14" t="s">
        <v>4760</v>
      </c>
      <c r="B362" s="13">
        <v>2</v>
      </c>
    </row>
    <row r="363" spans="1:2" x14ac:dyDescent="0.25">
      <c r="A363" s="14" t="s">
        <v>5054</v>
      </c>
      <c r="B363" s="13">
        <v>2</v>
      </c>
    </row>
    <row r="364" spans="1:2" x14ac:dyDescent="0.25">
      <c r="A364" s="14" t="s">
        <v>161</v>
      </c>
      <c r="B364" s="13">
        <v>23</v>
      </c>
    </row>
    <row r="365" spans="1:2" x14ac:dyDescent="0.25">
      <c r="A365" s="14" t="s">
        <v>1819</v>
      </c>
      <c r="B365" s="13">
        <v>4</v>
      </c>
    </row>
    <row r="366" spans="1:2" x14ac:dyDescent="0.25">
      <c r="A366" s="14" t="s">
        <v>4740</v>
      </c>
      <c r="B366" s="13">
        <v>2</v>
      </c>
    </row>
    <row r="367" spans="1:2" x14ac:dyDescent="0.25">
      <c r="A367" s="14" t="s">
        <v>5433</v>
      </c>
      <c r="B367" s="13">
        <v>2</v>
      </c>
    </row>
    <row r="368" spans="1:2" x14ac:dyDescent="0.25">
      <c r="A368" s="14" t="s">
        <v>6596</v>
      </c>
      <c r="B368" s="13">
        <v>2</v>
      </c>
    </row>
    <row r="369" spans="1:2" x14ac:dyDescent="0.25">
      <c r="A369" s="14" t="s">
        <v>5175</v>
      </c>
      <c r="B369" s="13">
        <v>2</v>
      </c>
    </row>
    <row r="370" spans="1:2" x14ac:dyDescent="0.25">
      <c r="A370" s="14" t="s">
        <v>4536</v>
      </c>
      <c r="B370" s="13">
        <v>2</v>
      </c>
    </row>
    <row r="371" spans="1:2" x14ac:dyDescent="0.25">
      <c r="A371" s="14" t="s">
        <v>2898</v>
      </c>
      <c r="B371" s="13">
        <v>3</v>
      </c>
    </row>
    <row r="372" spans="1:2" x14ac:dyDescent="0.25">
      <c r="A372" s="14" t="s">
        <v>2825</v>
      </c>
      <c r="B372" s="13">
        <v>3</v>
      </c>
    </row>
    <row r="373" spans="1:2" x14ac:dyDescent="0.25">
      <c r="A373" s="14" t="s">
        <v>82</v>
      </c>
      <c r="B373" s="13">
        <v>9</v>
      </c>
    </row>
    <row r="374" spans="1:2" x14ac:dyDescent="0.25">
      <c r="A374" s="14" t="s">
        <v>4065</v>
      </c>
      <c r="B374" s="13">
        <v>3</v>
      </c>
    </row>
    <row r="375" spans="1:2" x14ac:dyDescent="0.25">
      <c r="A375" s="14" t="s">
        <v>3410</v>
      </c>
      <c r="B375" s="13">
        <v>3</v>
      </c>
    </row>
    <row r="376" spans="1:2" x14ac:dyDescent="0.25">
      <c r="A376" s="14" t="s">
        <v>4301</v>
      </c>
      <c r="B376" s="13">
        <v>3</v>
      </c>
    </row>
    <row r="377" spans="1:2" x14ac:dyDescent="0.25">
      <c r="A377" s="14" t="s">
        <v>2612</v>
      </c>
      <c r="B377" s="13">
        <v>4</v>
      </c>
    </row>
    <row r="378" spans="1:2" x14ac:dyDescent="0.25">
      <c r="A378" s="14" t="s">
        <v>5723</v>
      </c>
      <c r="B378" s="13">
        <v>11</v>
      </c>
    </row>
    <row r="379" spans="1:2" x14ac:dyDescent="0.25">
      <c r="A379" s="14" t="s">
        <v>3183</v>
      </c>
      <c r="B379" s="13">
        <v>3</v>
      </c>
    </row>
    <row r="380" spans="1:2" x14ac:dyDescent="0.25">
      <c r="A380" s="14" t="s">
        <v>2988</v>
      </c>
      <c r="B380" s="13">
        <v>3</v>
      </c>
    </row>
    <row r="381" spans="1:2" x14ac:dyDescent="0.25">
      <c r="A381" s="14" t="s">
        <v>6584</v>
      </c>
      <c r="B381" s="13">
        <v>1</v>
      </c>
    </row>
    <row r="382" spans="1:2" x14ac:dyDescent="0.25">
      <c r="A382" s="14" t="s">
        <v>1942</v>
      </c>
      <c r="B382" s="13">
        <v>12</v>
      </c>
    </row>
    <row r="383" spans="1:2" x14ac:dyDescent="0.25">
      <c r="A383" s="14" t="s">
        <v>1087</v>
      </c>
      <c r="B383" s="13">
        <v>5</v>
      </c>
    </row>
    <row r="384" spans="1:2" x14ac:dyDescent="0.25">
      <c r="A384" s="14" t="s">
        <v>4151</v>
      </c>
      <c r="B384" s="13">
        <v>2</v>
      </c>
    </row>
    <row r="385" spans="1:2" x14ac:dyDescent="0.25">
      <c r="A385" s="14" t="s">
        <v>1344</v>
      </c>
      <c r="B385" s="13">
        <v>5</v>
      </c>
    </row>
    <row r="386" spans="1:2" x14ac:dyDescent="0.25">
      <c r="A386" s="14" t="s">
        <v>8996</v>
      </c>
      <c r="B386" s="13">
        <v>1</v>
      </c>
    </row>
    <row r="387" spans="1:2" x14ac:dyDescent="0.25">
      <c r="A387" s="14" t="s">
        <v>8489</v>
      </c>
      <c r="B387" s="13">
        <v>1</v>
      </c>
    </row>
    <row r="388" spans="1:2" x14ac:dyDescent="0.25">
      <c r="A388" s="14" t="s">
        <v>5780</v>
      </c>
      <c r="B388" s="13">
        <v>10</v>
      </c>
    </row>
    <row r="389" spans="1:2" x14ac:dyDescent="0.25">
      <c r="A389" s="14" t="s">
        <v>6438</v>
      </c>
      <c r="B389" s="13">
        <v>1</v>
      </c>
    </row>
    <row r="390" spans="1:2" x14ac:dyDescent="0.25">
      <c r="A390" s="14" t="s">
        <v>4597</v>
      </c>
      <c r="B390" s="13">
        <v>2</v>
      </c>
    </row>
    <row r="391" spans="1:2" x14ac:dyDescent="0.25">
      <c r="A391" s="14" t="s">
        <v>6643</v>
      </c>
      <c r="B391" s="13">
        <v>1</v>
      </c>
    </row>
    <row r="392" spans="1:2" x14ac:dyDescent="0.25">
      <c r="A392" s="14" t="s">
        <v>7077</v>
      </c>
      <c r="B392" s="13">
        <v>1</v>
      </c>
    </row>
    <row r="393" spans="1:2" x14ac:dyDescent="0.25">
      <c r="A393" s="9" t="s">
        <v>9219</v>
      </c>
      <c r="B393" s="13">
        <v>7822</v>
      </c>
    </row>
    <row r="394" spans="1:2" x14ac:dyDescent="0.25">
      <c r="A394" s="14" t="s">
        <v>8730</v>
      </c>
      <c r="B394" s="13">
        <v>1</v>
      </c>
    </row>
    <row r="395" spans="1:2" x14ac:dyDescent="0.25">
      <c r="A395" s="14" t="s">
        <v>8476</v>
      </c>
      <c r="B395" s="13">
        <v>1</v>
      </c>
    </row>
    <row r="396" spans="1:2" x14ac:dyDescent="0.25">
      <c r="A396" s="14" t="s">
        <v>5496</v>
      </c>
      <c r="B396" s="13">
        <v>17</v>
      </c>
    </row>
    <row r="397" spans="1:2" x14ac:dyDescent="0.25">
      <c r="A397" s="14" t="s">
        <v>8825</v>
      </c>
      <c r="B397" s="13">
        <v>1</v>
      </c>
    </row>
    <row r="398" spans="1:2" x14ac:dyDescent="0.25">
      <c r="A398" s="14" t="s">
        <v>3438</v>
      </c>
      <c r="B398" s="13">
        <v>3</v>
      </c>
    </row>
    <row r="399" spans="1:2" x14ac:dyDescent="0.25">
      <c r="A399" s="14" t="s">
        <v>5192</v>
      </c>
      <c r="B399" s="13">
        <v>2</v>
      </c>
    </row>
    <row r="400" spans="1:2" x14ac:dyDescent="0.25">
      <c r="A400" s="14" t="s">
        <v>1455</v>
      </c>
      <c r="B400" s="13">
        <v>5</v>
      </c>
    </row>
    <row r="401" spans="1:2" x14ac:dyDescent="0.25">
      <c r="A401" s="14" t="s">
        <v>1333</v>
      </c>
      <c r="B401" s="13">
        <v>5</v>
      </c>
    </row>
    <row r="402" spans="1:2" x14ac:dyDescent="0.25">
      <c r="A402" s="14" t="s">
        <v>778</v>
      </c>
      <c r="B402" s="13">
        <v>6</v>
      </c>
    </row>
    <row r="403" spans="1:2" x14ac:dyDescent="0.25">
      <c r="A403" s="14" t="s">
        <v>4728</v>
      </c>
      <c r="B403" s="13">
        <v>3</v>
      </c>
    </row>
    <row r="404" spans="1:2" x14ac:dyDescent="0.25">
      <c r="A404" s="14" t="s">
        <v>2388</v>
      </c>
      <c r="B404" s="13">
        <v>3</v>
      </c>
    </row>
    <row r="405" spans="1:2" x14ac:dyDescent="0.25">
      <c r="A405" s="14" t="s">
        <v>5864</v>
      </c>
      <c r="B405" s="13">
        <v>1</v>
      </c>
    </row>
    <row r="406" spans="1:2" x14ac:dyDescent="0.25">
      <c r="A406" s="14" t="s">
        <v>6679</v>
      </c>
      <c r="B406" s="13">
        <v>1</v>
      </c>
    </row>
    <row r="407" spans="1:2" x14ac:dyDescent="0.25">
      <c r="A407" s="14" t="s">
        <v>2718</v>
      </c>
      <c r="B407" s="13">
        <v>3</v>
      </c>
    </row>
    <row r="408" spans="1:2" x14ac:dyDescent="0.25">
      <c r="A408" s="14" t="s">
        <v>7074</v>
      </c>
      <c r="B408" s="13">
        <v>1</v>
      </c>
    </row>
    <row r="409" spans="1:2" x14ac:dyDescent="0.25">
      <c r="A409" s="14" t="s">
        <v>4159</v>
      </c>
      <c r="B409" s="13">
        <v>2</v>
      </c>
    </row>
    <row r="410" spans="1:2" x14ac:dyDescent="0.25">
      <c r="A410" s="14" t="s">
        <v>7180</v>
      </c>
      <c r="B410" s="13">
        <v>1</v>
      </c>
    </row>
    <row r="411" spans="1:2" x14ac:dyDescent="0.25">
      <c r="A411" s="14" t="s">
        <v>7671</v>
      </c>
      <c r="B411" s="13">
        <v>1</v>
      </c>
    </row>
    <row r="412" spans="1:2" x14ac:dyDescent="0.25">
      <c r="A412" s="14" t="s">
        <v>6036</v>
      </c>
      <c r="B412" s="13">
        <v>1</v>
      </c>
    </row>
    <row r="413" spans="1:2" x14ac:dyDescent="0.25">
      <c r="A413" s="14" t="s">
        <v>6827</v>
      </c>
      <c r="B413" s="13">
        <v>1</v>
      </c>
    </row>
    <row r="414" spans="1:2" x14ac:dyDescent="0.25">
      <c r="A414" s="14" t="s">
        <v>7285</v>
      </c>
      <c r="B414" s="13">
        <v>1</v>
      </c>
    </row>
    <row r="415" spans="1:2" x14ac:dyDescent="0.25">
      <c r="A415" s="14" t="s">
        <v>4284</v>
      </c>
      <c r="B415" s="13">
        <v>2</v>
      </c>
    </row>
    <row r="416" spans="1:2" x14ac:dyDescent="0.25">
      <c r="A416" s="14" t="s">
        <v>3859</v>
      </c>
      <c r="B416" s="13">
        <v>2</v>
      </c>
    </row>
    <row r="417" spans="1:2" x14ac:dyDescent="0.25">
      <c r="A417" s="14" t="s">
        <v>6126</v>
      </c>
      <c r="B417" s="13">
        <v>1</v>
      </c>
    </row>
    <row r="418" spans="1:2" x14ac:dyDescent="0.25">
      <c r="A418" s="14" t="s">
        <v>7445</v>
      </c>
      <c r="B418" s="13">
        <v>1</v>
      </c>
    </row>
    <row r="419" spans="1:2" x14ac:dyDescent="0.25">
      <c r="A419" s="14" t="s">
        <v>6322</v>
      </c>
      <c r="B419" s="13">
        <v>1</v>
      </c>
    </row>
    <row r="420" spans="1:2" x14ac:dyDescent="0.25">
      <c r="A420" s="14" t="s">
        <v>6050</v>
      </c>
      <c r="B420" s="13">
        <v>1</v>
      </c>
    </row>
    <row r="421" spans="1:2" x14ac:dyDescent="0.25">
      <c r="A421" s="14" t="s">
        <v>2745</v>
      </c>
      <c r="B421" s="13">
        <v>3</v>
      </c>
    </row>
    <row r="422" spans="1:2" x14ac:dyDescent="0.25">
      <c r="A422" s="14" t="s">
        <v>4265</v>
      </c>
      <c r="B422" s="13">
        <v>2</v>
      </c>
    </row>
    <row r="423" spans="1:2" x14ac:dyDescent="0.25">
      <c r="A423" s="14" t="s">
        <v>7123</v>
      </c>
      <c r="B423" s="13">
        <v>1</v>
      </c>
    </row>
    <row r="424" spans="1:2" x14ac:dyDescent="0.25">
      <c r="A424" s="14" t="s">
        <v>3835</v>
      </c>
      <c r="B424" s="13">
        <v>2</v>
      </c>
    </row>
    <row r="425" spans="1:2" x14ac:dyDescent="0.25">
      <c r="A425" s="14" t="s">
        <v>6592</v>
      </c>
      <c r="B425" s="13">
        <v>1</v>
      </c>
    </row>
    <row r="426" spans="1:2" x14ac:dyDescent="0.25">
      <c r="A426" s="14" t="s">
        <v>8849</v>
      </c>
      <c r="B426" s="13">
        <v>1</v>
      </c>
    </row>
    <row r="427" spans="1:2" x14ac:dyDescent="0.25">
      <c r="A427" s="14" t="s">
        <v>1579</v>
      </c>
      <c r="B427" s="13">
        <v>8</v>
      </c>
    </row>
    <row r="428" spans="1:2" x14ac:dyDescent="0.25">
      <c r="A428" s="14" t="s">
        <v>7925</v>
      </c>
      <c r="B428" s="13">
        <v>1</v>
      </c>
    </row>
    <row r="429" spans="1:2" x14ac:dyDescent="0.25">
      <c r="A429" s="14" t="s">
        <v>4269</v>
      </c>
      <c r="B429" s="13">
        <v>2</v>
      </c>
    </row>
    <row r="430" spans="1:2" x14ac:dyDescent="0.25">
      <c r="A430" s="14" t="s">
        <v>2877</v>
      </c>
      <c r="B430" s="13">
        <v>3</v>
      </c>
    </row>
    <row r="431" spans="1:2" x14ac:dyDescent="0.25">
      <c r="A431" s="14" t="s">
        <v>5631</v>
      </c>
      <c r="B431" s="13">
        <v>12</v>
      </c>
    </row>
    <row r="432" spans="1:2" x14ac:dyDescent="0.25">
      <c r="A432" s="14" t="s">
        <v>2460</v>
      </c>
      <c r="B432" s="13">
        <v>3</v>
      </c>
    </row>
    <row r="433" spans="1:2" x14ac:dyDescent="0.25">
      <c r="A433" s="14" t="s">
        <v>594</v>
      </c>
      <c r="B433" s="13">
        <v>6</v>
      </c>
    </row>
    <row r="434" spans="1:2" x14ac:dyDescent="0.25">
      <c r="A434" s="14" t="s">
        <v>2956</v>
      </c>
      <c r="B434" s="13">
        <v>3</v>
      </c>
    </row>
    <row r="435" spans="1:2" x14ac:dyDescent="0.25">
      <c r="A435" s="14" t="s">
        <v>7172</v>
      </c>
      <c r="B435" s="13">
        <v>1</v>
      </c>
    </row>
    <row r="436" spans="1:2" x14ac:dyDescent="0.25">
      <c r="A436" s="14" t="s">
        <v>48</v>
      </c>
      <c r="B436" s="13">
        <v>9</v>
      </c>
    </row>
    <row r="437" spans="1:2" x14ac:dyDescent="0.25">
      <c r="A437" s="14" t="s">
        <v>2037</v>
      </c>
      <c r="B437" s="13">
        <v>4</v>
      </c>
    </row>
    <row r="438" spans="1:2" x14ac:dyDescent="0.25">
      <c r="A438" s="14" t="s">
        <v>582</v>
      </c>
      <c r="B438" s="13">
        <v>10</v>
      </c>
    </row>
    <row r="439" spans="1:2" x14ac:dyDescent="0.25">
      <c r="A439" s="14" t="s">
        <v>6831</v>
      </c>
      <c r="B439" s="13">
        <v>1</v>
      </c>
    </row>
    <row r="440" spans="1:2" x14ac:dyDescent="0.25">
      <c r="A440" s="14" t="s">
        <v>1106</v>
      </c>
      <c r="B440" s="13">
        <v>5</v>
      </c>
    </row>
    <row r="441" spans="1:2" x14ac:dyDescent="0.25">
      <c r="A441" s="14" t="s">
        <v>7592</v>
      </c>
      <c r="B441" s="13">
        <v>1</v>
      </c>
    </row>
    <row r="442" spans="1:2" x14ac:dyDescent="0.25">
      <c r="A442" s="14" t="s">
        <v>5014</v>
      </c>
      <c r="B442" s="13">
        <v>2</v>
      </c>
    </row>
    <row r="443" spans="1:2" x14ac:dyDescent="0.25">
      <c r="A443" s="14" t="s">
        <v>5946</v>
      </c>
      <c r="B443" s="13">
        <v>1</v>
      </c>
    </row>
    <row r="444" spans="1:2" x14ac:dyDescent="0.25">
      <c r="A444" s="14" t="s">
        <v>3824</v>
      </c>
      <c r="B444" s="13">
        <v>2</v>
      </c>
    </row>
    <row r="445" spans="1:2" x14ac:dyDescent="0.25">
      <c r="A445" s="14" t="s">
        <v>684</v>
      </c>
      <c r="B445" s="13">
        <v>6</v>
      </c>
    </row>
    <row r="446" spans="1:2" x14ac:dyDescent="0.25">
      <c r="A446" s="14" t="s">
        <v>2992</v>
      </c>
      <c r="B446" s="13">
        <v>3</v>
      </c>
    </row>
    <row r="447" spans="1:2" x14ac:dyDescent="0.25">
      <c r="A447" s="14" t="s">
        <v>1316</v>
      </c>
      <c r="B447" s="13">
        <v>16</v>
      </c>
    </row>
    <row r="448" spans="1:2" x14ac:dyDescent="0.25">
      <c r="A448" s="14" t="s">
        <v>751</v>
      </c>
      <c r="B448" s="13">
        <v>6</v>
      </c>
    </row>
    <row r="449" spans="1:2" x14ac:dyDescent="0.25">
      <c r="A449" s="14" t="s">
        <v>801</v>
      </c>
      <c r="B449" s="13">
        <v>6</v>
      </c>
    </row>
    <row r="450" spans="1:2" x14ac:dyDescent="0.25">
      <c r="A450" s="14" t="s">
        <v>5957</v>
      </c>
      <c r="B450" s="13">
        <v>1</v>
      </c>
    </row>
    <row r="451" spans="1:2" x14ac:dyDescent="0.25">
      <c r="A451" s="14" t="s">
        <v>2143</v>
      </c>
      <c r="B451" s="13">
        <v>4</v>
      </c>
    </row>
    <row r="452" spans="1:2" x14ac:dyDescent="0.25">
      <c r="A452" s="14" t="s">
        <v>2810</v>
      </c>
      <c r="B452" s="13">
        <v>3</v>
      </c>
    </row>
    <row r="453" spans="1:2" x14ac:dyDescent="0.25">
      <c r="A453" s="14" t="s">
        <v>6799</v>
      </c>
      <c r="B453" s="13">
        <v>1</v>
      </c>
    </row>
    <row r="454" spans="1:2" x14ac:dyDescent="0.25">
      <c r="A454" s="14" t="s">
        <v>5899</v>
      </c>
      <c r="B454" s="13">
        <v>1</v>
      </c>
    </row>
    <row r="455" spans="1:2" x14ac:dyDescent="0.25">
      <c r="A455" s="14" t="s">
        <v>7352</v>
      </c>
      <c r="B455" s="13">
        <v>1</v>
      </c>
    </row>
    <row r="456" spans="1:2" x14ac:dyDescent="0.25">
      <c r="A456" s="14" t="s">
        <v>4632</v>
      </c>
      <c r="B456" s="13">
        <v>2</v>
      </c>
    </row>
    <row r="457" spans="1:2" x14ac:dyDescent="0.25">
      <c r="A457" s="14" t="s">
        <v>1607</v>
      </c>
      <c r="B457" s="13">
        <v>4</v>
      </c>
    </row>
    <row r="458" spans="1:2" x14ac:dyDescent="0.25">
      <c r="A458" s="14" t="s">
        <v>6417</v>
      </c>
      <c r="B458" s="13">
        <v>1</v>
      </c>
    </row>
    <row r="459" spans="1:2" x14ac:dyDescent="0.25">
      <c r="A459" s="14" t="s">
        <v>5599</v>
      </c>
      <c r="B459" s="13">
        <v>13</v>
      </c>
    </row>
    <row r="460" spans="1:2" x14ac:dyDescent="0.25">
      <c r="A460" s="14" t="s">
        <v>7101</v>
      </c>
      <c r="B460" s="13">
        <v>1</v>
      </c>
    </row>
    <row r="461" spans="1:2" x14ac:dyDescent="0.25">
      <c r="A461" s="14" t="s">
        <v>785</v>
      </c>
      <c r="B461" s="13">
        <v>11</v>
      </c>
    </row>
    <row r="462" spans="1:2" x14ac:dyDescent="0.25">
      <c r="A462" s="14" t="s">
        <v>2403</v>
      </c>
      <c r="B462" s="13">
        <v>3</v>
      </c>
    </row>
    <row r="463" spans="1:2" x14ac:dyDescent="0.25">
      <c r="A463" s="14" t="s">
        <v>635</v>
      </c>
      <c r="B463" s="13">
        <v>6</v>
      </c>
    </row>
    <row r="464" spans="1:2" x14ac:dyDescent="0.25">
      <c r="A464" s="14" t="s">
        <v>7986</v>
      </c>
      <c r="B464" s="13">
        <v>1</v>
      </c>
    </row>
    <row r="465" spans="1:2" x14ac:dyDescent="0.25">
      <c r="A465" s="14" t="s">
        <v>5826</v>
      </c>
      <c r="B465" s="13">
        <v>1</v>
      </c>
    </row>
    <row r="466" spans="1:2" x14ac:dyDescent="0.25">
      <c r="A466" s="14" t="s">
        <v>5854</v>
      </c>
      <c r="B466" s="13">
        <v>1</v>
      </c>
    </row>
    <row r="467" spans="1:2" x14ac:dyDescent="0.25">
      <c r="A467" s="14" t="s">
        <v>2372</v>
      </c>
      <c r="B467" s="13">
        <v>3</v>
      </c>
    </row>
    <row r="468" spans="1:2" x14ac:dyDescent="0.25">
      <c r="A468" s="14" t="s">
        <v>2699</v>
      </c>
      <c r="B468" s="13">
        <v>3</v>
      </c>
    </row>
    <row r="469" spans="1:2" x14ac:dyDescent="0.25">
      <c r="A469" s="14" t="s">
        <v>6005</v>
      </c>
      <c r="B469" s="13">
        <v>2</v>
      </c>
    </row>
    <row r="470" spans="1:2" x14ac:dyDescent="0.25">
      <c r="A470" s="14" t="s">
        <v>4811</v>
      </c>
      <c r="B470" s="13">
        <v>2</v>
      </c>
    </row>
    <row r="471" spans="1:2" x14ac:dyDescent="0.25">
      <c r="A471" s="14" t="s">
        <v>4646</v>
      </c>
      <c r="B471" s="13">
        <v>2</v>
      </c>
    </row>
    <row r="472" spans="1:2" x14ac:dyDescent="0.25">
      <c r="A472" s="14" t="s">
        <v>6810</v>
      </c>
      <c r="B472" s="13">
        <v>1</v>
      </c>
    </row>
    <row r="473" spans="1:2" x14ac:dyDescent="0.25">
      <c r="A473" s="14" t="s">
        <v>4412</v>
      </c>
      <c r="B473" s="13">
        <v>2</v>
      </c>
    </row>
    <row r="474" spans="1:2" x14ac:dyDescent="0.25">
      <c r="A474" s="14" t="s">
        <v>6806</v>
      </c>
      <c r="B474" s="13">
        <v>1</v>
      </c>
    </row>
    <row r="475" spans="1:2" x14ac:dyDescent="0.25">
      <c r="A475" s="14" t="s">
        <v>2422</v>
      </c>
      <c r="B475" s="13">
        <v>3</v>
      </c>
    </row>
    <row r="476" spans="1:2" x14ac:dyDescent="0.25">
      <c r="A476" s="14" t="s">
        <v>6657</v>
      </c>
      <c r="B476" s="13">
        <v>1</v>
      </c>
    </row>
    <row r="477" spans="1:2" x14ac:dyDescent="0.25">
      <c r="A477" s="14" t="s">
        <v>4245</v>
      </c>
      <c r="B477" s="13">
        <v>2</v>
      </c>
    </row>
    <row r="478" spans="1:2" x14ac:dyDescent="0.25">
      <c r="A478" s="14" t="s">
        <v>6098</v>
      </c>
      <c r="B478" s="13">
        <v>1</v>
      </c>
    </row>
    <row r="479" spans="1:2" x14ac:dyDescent="0.25">
      <c r="A479" s="14" t="s">
        <v>7176</v>
      </c>
      <c r="B479" s="13">
        <v>1</v>
      </c>
    </row>
    <row r="480" spans="1:2" x14ac:dyDescent="0.25">
      <c r="A480" s="14" t="s">
        <v>6000</v>
      </c>
      <c r="B480" s="13">
        <v>1</v>
      </c>
    </row>
    <row r="481" spans="1:2" x14ac:dyDescent="0.25">
      <c r="A481" s="14" t="s">
        <v>7922</v>
      </c>
      <c r="B481" s="13">
        <v>1</v>
      </c>
    </row>
    <row r="482" spans="1:2" x14ac:dyDescent="0.25">
      <c r="A482" s="14" t="s">
        <v>4255</v>
      </c>
      <c r="B482" s="13">
        <v>2</v>
      </c>
    </row>
    <row r="483" spans="1:2" x14ac:dyDescent="0.25">
      <c r="A483" s="14" t="s">
        <v>4398</v>
      </c>
      <c r="B483" s="13">
        <v>4</v>
      </c>
    </row>
    <row r="484" spans="1:2" x14ac:dyDescent="0.25">
      <c r="A484" s="14" t="s">
        <v>3033</v>
      </c>
      <c r="B484" s="13">
        <v>3</v>
      </c>
    </row>
    <row r="485" spans="1:2" x14ac:dyDescent="0.25">
      <c r="A485" s="14" t="s">
        <v>4248</v>
      </c>
      <c r="B485" s="13">
        <v>2</v>
      </c>
    </row>
    <row r="486" spans="1:2" x14ac:dyDescent="0.25">
      <c r="A486" s="14" t="s">
        <v>6093</v>
      </c>
      <c r="B486" s="13">
        <v>1</v>
      </c>
    </row>
    <row r="487" spans="1:2" x14ac:dyDescent="0.25">
      <c r="A487" s="14" t="s">
        <v>4241</v>
      </c>
      <c r="B487" s="13">
        <v>2</v>
      </c>
    </row>
    <row r="488" spans="1:2" x14ac:dyDescent="0.25">
      <c r="A488" s="14" t="s">
        <v>1587</v>
      </c>
      <c r="B488" s="13">
        <v>4</v>
      </c>
    </row>
    <row r="489" spans="1:2" x14ac:dyDescent="0.25">
      <c r="A489" s="14" t="s">
        <v>4251</v>
      </c>
      <c r="B489" s="13">
        <v>2</v>
      </c>
    </row>
    <row r="490" spans="1:2" x14ac:dyDescent="0.25">
      <c r="A490" s="14" t="s">
        <v>250</v>
      </c>
      <c r="B490" s="13">
        <v>8</v>
      </c>
    </row>
    <row r="491" spans="1:2" x14ac:dyDescent="0.25">
      <c r="A491" s="14" t="s">
        <v>150</v>
      </c>
      <c r="B491" s="13">
        <v>8</v>
      </c>
    </row>
    <row r="492" spans="1:2" x14ac:dyDescent="0.25">
      <c r="A492" s="14" t="s">
        <v>3751</v>
      </c>
      <c r="B492" s="13">
        <v>2</v>
      </c>
    </row>
    <row r="493" spans="1:2" x14ac:dyDescent="0.25">
      <c r="A493" s="14" t="s">
        <v>8023</v>
      </c>
      <c r="B493" s="13">
        <v>1</v>
      </c>
    </row>
    <row r="494" spans="1:2" x14ac:dyDescent="0.25">
      <c r="A494" s="14" t="s">
        <v>1806</v>
      </c>
      <c r="B494" s="13">
        <v>4</v>
      </c>
    </row>
    <row r="495" spans="1:2" x14ac:dyDescent="0.25">
      <c r="A495" s="14" t="s">
        <v>666</v>
      </c>
      <c r="B495" s="13">
        <v>6</v>
      </c>
    </row>
    <row r="496" spans="1:2" x14ac:dyDescent="0.25">
      <c r="A496" s="14" t="s">
        <v>3116</v>
      </c>
      <c r="B496" s="13">
        <v>5</v>
      </c>
    </row>
    <row r="497" spans="1:2" x14ac:dyDescent="0.25">
      <c r="A497" s="14" t="s">
        <v>7251</v>
      </c>
      <c r="B497" s="13">
        <v>1</v>
      </c>
    </row>
    <row r="498" spans="1:2" x14ac:dyDescent="0.25">
      <c r="A498" s="14" t="s">
        <v>4654</v>
      </c>
      <c r="B498" s="13">
        <v>2</v>
      </c>
    </row>
    <row r="499" spans="1:2" x14ac:dyDescent="0.25">
      <c r="A499" s="14" t="s">
        <v>601</v>
      </c>
      <c r="B499" s="13">
        <v>10</v>
      </c>
    </row>
    <row r="500" spans="1:2" x14ac:dyDescent="0.25">
      <c r="A500" s="14" t="s">
        <v>5382</v>
      </c>
      <c r="B500" s="13">
        <v>2</v>
      </c>
    </row>
    <row r="501" spans="1:2" x14ac:dyDescent="0.25">
      <c r="A501" s="14" t="s">
        <v>3029</v>
      </c>
      <c r="B501" s="13">
        <v>3</v>
      </c>
    </row>
    <row r="502" spans="1:2" x14ac:dyDescent="0.25">
      <c r="A502" s="14" t="s">
        <v>734</v>
      </c>
      <c r="B502" s="13">
        <v>6</v>
      </c>
    </row>
    <row r="503" spans="1:2" x14ac:dyDescent="0.25">
      <c r="A503" s="14" t="s">
        <v>2592</v>
      </c>
      <c r="B503" s="13">
        <v>3</v>
      </c>
    </row>
    <row r="504" spans="1:2" x14ac:dyDescent="0.25">
      <c r="A504" s="14" t="s">
        <v>8815</v>
      </c>
      <c r="B504" s="13">
        <v>1</v>
      </c>
    </row>
    <row r="505" spans="1:2" x14ac:dyDescent="0.25">
      <c r="A505" s="14" t="s">
        <v>1285</v>
      </c>
      <c r="B505" s="13">
        <v>5</v>
      </c>
    </row>
    <row r="506" spans="1:2" x14ac:dyDescent="0.25">
      <c r="A506" s="14" t="s">
        <v>1748</v>
      </c>
      <c r="B506" s="13">
        <v>4</v>
      </c>
    </row>
    <row r="507" spans="1:2" x14ac:dyDescent="0.25">
      <c r="A507" s="14" t="s">
        <v>2636</v>
      </c>
      <c r="B507" s="13">
        <v>3</v>
      </c>
    </row>
    <row r="508" spans="1:2" x14ac:dyDescent="0.25">
      <c r="A508" s="14" t="s">
        <v>2482</v>
      </c>
      <c r="B508" s="13">
        <v>3</v>
      </c>
    </row>
    <row r="509" spans="1:2" x14ac:dyDescent="0.25">
      <c r="A509" s="14" t="s">
        <v>7749</v>
      </c>
      <c r="B509" s="13">
        <v>1</v>
      </c>
    </row>
    <row r="510" spans="1:2" x14ac:dyDescent="0.25">
      <c r="A510" s="14" t="s">
        <v>764</v>
      </c>
      <c r="B510" s="13">
        <v>6</v>
      </c>
    </row>
    <row r="511" spans="1:2" x14ac:dyDescent="0.25">
      <c r="A511" s="14" t="s">
        <v>2457</v>
      </c>
      <c r="B511" s="13">
        <v>3</v>
      </c>
    </row>
    <row r="512" spans="1:2" x14ac:dyDescent="0.25">
      <c r="A512" s="14" t="s">
        <v>1681</v>
      </c>
      <c r="B512" s="13">
        <v>4</v>
      </c>
    </row>
    <row r="513" spans="1:2" x14ac:dyDescent="0.25">
      <c r="A513" s="14" t="s">
        <v>757</v>
      </c>
      <c r="B513" s="13">
        <v>6</v>
      </c>
    </row>
    <row r="514" spans="1:2" x14ac:dyDescent="0.25">
      <c r="A514" s="14" t="s">
        <v>1102</v>
      </c>
      <c r="B514" s="13">
        <v>5</v>
      </c>
    </row>
    <row r="515" spans="1:2" x14ac:dyDescent="0.25">
      <c r="A515" s="14" t="s">
        <v>5104</v>
      </c>
      <c r="B515" s="13">
        <v>2</v>
      </c>
    </row>
    <row r="516" spans="1:2" x14ac:dyDescent="0.25">
      <c r="A516" s="14" t="s">
        <v>1336</v>
      </c>
      <c r="B516" s="13">
        <v>5</v>
      </c>
    </row>
    <row r="517" spans="1:2" x14ac:dyDescent="0.25">
      <c r="A517" s="14" t="s">
        <v>3013</v>
      </c>
      <c r="B517" s="13">
        <v>3</v>
      </c>
    </row>
    <row r="518" spans="1:2" x14ac:dyDescent="0.25">
      <c r="A518" s="14" t="s">
        <v>3657</v>
      </c>
      <c r="B518" s="13">
        <v>2</v>
      </c>
    </row>
    <row r="519" spans="1:2" x14ac:dyDescent="0.25">
      <c r="A519" s="14" t="s">
        <v>1533</v>
      </c>
      <c r="B519" s="13">
        <v>7</v>
      </c>
    </row>
    <row r="520" spans="1:2" x14ac:dyDescent="0.25">
      <c r="A520" s="14" t="s">
        <v>8743</v>
      </c>
      <c r="B520" s="13">
        <v>1</v>
      </c>
    </row>
    <row r="521" spans="1:2" x14ac:dyDescent="0.25">
      <c r="A521" s="14" t="s">
        <v>4287</v>
      </c>
      <c r="B521" s="13">
        <v>2</v>
      </c>
    </row>
    <row r="522" spans="1:2" x14ac:dyDescent="0.25">
      <c r="A522" s="14" t="s">
        <v>6476</v>
      </c>
      <c r="B522" s="13">
        <v>1</v>
      </c>
    </row>
    <row r="523" spans="1:2" x14ac:dyDescent="0.25">
      <c r="A523" s="14" t="s">
        <v>3715</v>
      </c>
      <c r="B523" s="13">
        <v>2</v>
      </c>
    </row>
    <row r="524" spans="1:2" x14ac:dyDescent="0.25">
      <c r="A524" s="14" t="s">
        <v>2107</v>
      </c>
      <c r="B524" s="13">
        <v>4</v>
      </c>
    </row>
    <row r="525" spans="1:2" x14ac:dyDescent="0.25">
      <c r="A525" s="14" t="s">
        <v>6869</v>
      </c>
      <c r="B525" s="13">
        <v>1</v>
      </c>
    </row>
    <row r="526" spans="1:2" x14ac:dyDescent="0.25">
      <c r="A526" s="14" t="s">
        <v>7544</v>
      </c>
      <c r="B526" s="13">
        <v>1</v>
      </c>
    </row>
    <row r="527" spans="1:2" x14ac:dyDescent="0.25">
      <c r="A527" s="14" t="s">
        <v>7511</v>
      </c>
      <c r="B527" s="13">
        <v>1</v>
      </c>
    </row>
    <row r="528" spans="1:2" x14ac:dyDescent="0.25">
      <c r="A528" s="14" t="s">
        <v>5795</v>
      </c>
      <c r="B528" s="13">
        <v>10</v>
      </c>
    </row>
    <row r="529" spans="1:2" x14ac:dyDescent="0.25">
      <c r="A529" s="14" t="s">
        <v>1930</v>
      </c>
      <c r="B529" s="13">
        <v>8</v>
      </c>
    </row>
    <row r="530" spans="1:2" x14ac:dyDescent="0.25">
      <c r="A530" s="14" t="s">
        <v>541</v>
      </c>
      <c r="B530" s="13">
        <v>7</v>
      </c>
    </row>
    <row r="531" spans="1:2" x14ac:dyDescent="0.25">
      <c r="A531" s="14" t="s">
        <v>4861</v>
      </c>
      <c r="B531" s="13">
        <v>2</v>
      </c>
    </row>
    <row r="532" spans="1:2" x14ac:dyDescent="0.25">
      <c r="A532" s="14" t="s">
        <v>364</v>
      </c>
      <c r="B532" s="13">
        <v>7</v>
      </c>
    </row>
    <row r="533" spans="1:2" x14ac:dyDescent="0.25">
      <c r="A533" s="14" t="s">
        <v>4459</v>
      </c>
      <c r="B533" s="13">
        <v>2</v>
      </c>
    </row>
    <row r="534" spans="1:2" x14ac:dyDescent="0.25">
      <c r="A534" s="14" t="s">
        <v>2779</v>
      </c>
      <c r="B534" s="13">
        <v>3</v>
      </c>
    </row>
    <row r="535" spans="1:2" x14ac:dyDescent="0.25">
      <c r="A535" s="14" t="s">
        <v>4674</v>
      </c>
      <c r="B535" s="13">
        <v>2</v>
      </c>
    </row>
    <row r="536" spans="1:2" x14ac:dyDescent="0.25">
      <c r="A536" s="14" t="s">
        <v>330</v>
      </c>
      <c r="B536" s="13">
        <v>12</v>
      </c>
    </row>
    <row r="537" spans="1:2" x14ac:dyDescent="0.25">
      <c r="A537" s="14" t="s">
        <v>90</v>
      </c>
      <c r="B537" s="13">
        <v>9</v>
      </c>
    </row>
    <row r="538" spans="1:2" x14ac:dyDescent="0.25">
      <c r="A538" s="14" t="s">
        <v>4067</v>
      </c>
      <c r="B538" s="13">
        <v>2</v>
      </c>
    </row>
    <row r="539" spans="1:2" x14ac:dyDescent="0.25">
      <c r="A539" s="14" t="s">
        <v>8619</v>
      </c>
      <c r="B539" s="13">
        <v>1</v>
      </c>
    </row>
    <row r="540" spans="1:2" x14ac:dyDescent="0.25">
      <c r="A540" s="14" t="s">
        <v>8331</v>
      </c>
      <c r="B540" s="13">
        <v>1</v>
      </c>
    </row>
    <row r="541" spans="1:2" x14ac:dyDescent="0.25">
      <c r="A541" s="14" t="s">
        <v>6865</v>
      </c>
      <c r="B541" s="13">
        <v>1</v>
      </c>
    </row>
    <row r="542" spans="1:2" x14ac:dyDescent="0.25">
      <c r="A542" s="14" t="s">
        <v>3748</v>
      </c>
      <c r="B542" s="13">
        <v>2</v>
      </c>
    </row>
    <row r="543" spans="1:2" x14ac:dyDescent="0.25">
      <c r="A543" s="14" t="s">
        <v>6467</v>
      </c>
      <c r="B543" s="13">
        <v>1</v>
      </c>
    </row>
    <row r="544" spans="1:2" x14ac:dyDescent="0.25">
      <c r="A544" s="14" t="s">
        <v>7388</v>
      </c>
      <c r="B544" s="13">
        <v>1</v>
      </c>
    </row>
    <row r="545" spans="1:2" x14ac:dyDescent="0.25">
      <c r="A545" s="14" t="s">
        <v>4545</v>
      </c>
      <c r="B545" s="13">
        <v>2</v>
      </c>
    </row>
    <row r="546" spans="1:2" x14ac:dyDescent="0.25">
      <c r="A546" s="14" t="s">
        <v>3141</v>
      </c>
      <c r="B546" s="13">
        <v>3</v>
      </c>
    </row>
    <row r="547" spans="1:2" x14ac:dyDescent="0.25">
      <c r="A547" s="14" t="s">
        <v>5960</v>
      </c>
      <c r="B547" s="13">
        <v>1</v>
      </c>
    </row>
    <row r="548" spans="1:2" x14ac:dyDescent="0.25">
      <c r="A548" s="14" t="s">
        <v>6124</v>
      </c>
      <c r="B548" s="13">
        <v>1</v>
      </c>
    </row>
    <row r="549" spans="1:2" x14ac:dyDescent="0.25">
      <c r="A549" s="14" t="s">
        <v>7321</v>
      </c>
      <c r="B549" s="13">
        <v>1</v>
      </c>
    </row>
    <row r="550" spans="1:2" x14ac:dyDescent="0.25">
      <c r="A550" s="14" t="s">
        <v>4808</v>
      </c>
      <c r="B550" s="13">
        <v>2</v>
      </c>
    </row>
    <row r="551" spans="1:2" x14ac:dyDescent="0.25">
      <c r="A551" s="14" t="s">
        <v>7604</v>
      </c>
      <c r="B551" s="13">
        <v>1</v>
      </c>
    </row>
    <row r="552" spans="1:2" x14ac:dyDescent="0.25">
      <c r="A552" s="14" t="s">
        <v>6576</v>
      </c>
      <c r="B552" s="13">
        <v>1</v>
      </c>
    </row>
    <row r="553" spans="1:2" x14ac:dyDescent="0.25">
      <c r="A553" s="14" t="s">
        <v>7039</v>
      </c>
      <c r="B553" s="13">
        <v>2</v>
      </c>
    </row>
    <row r="554" spans="1:2" x14ac:dyDescent="0.25">
      <c r="A554" s="14" t="s">
        <v>6175</v>
      </c>
      <c r="B554" s="13">
        <v>1</v>
      </c>
    </row>
    <row r="555" spans="1:2" x14ac:dyDescent="0.25">
      <c r="A555" s="14" t="s">
        <v>8958</v>
      </c>
      <c r="B555" s="13">
        <v>1</v>
      </c>
    </row>
    <row r="556" spans="1:2" x14ac:dyDescent="0.25">
      <c r="A556" s="14" t="s">
        <v>1044</v>
      </c>
      <c r="B556" s="13">
        <v>5</v>
      </c>
    </row>
    <row r="557" spans="1:2" x14ac:dyDescent="0.25">
      <c r="A557" s="14" t="s">
        <v>708</v>
      </c>
      <c r="B557" s="13">
        <v>6</v>
      </c>
    </row>
    <row r="558" spans="1:2" x14ac:dyDescent="0.25">
      <c r="A558" s="14" t="s">
        <v>3180</v>
      </c>
      <c r="B558" s="13">
        <v>3</v>
      </c>
    </row>
    <row r="559" spans="1:2" x14ac:dyDescent="0.25">
      <c r="A559" s="14" t="s">
        <v>8999</v>
      </c>
      <c r="B559" s="13">
        <v>1</v>
      </c>
    </row>
    <row r="560" spans="1:2" x14ac:dyDescent="0.25">
      <c r="A560" s="14" t="s">
        <v>3819</v>
      </c>
      <c r="B560" s="13">
        <v>2</v>
      </c>
    </row>
    <row r="561" spans="1:2" x14ac:dyDescent="0.25">
      <c r="A561" s="14" t="s">
        <v>4823</v>
      </c>
      <c r="B561" s="13">
        <v>2</v>
      </c>
    </row>
    <row r="562" spans="1:2" x14ac:dyDescent="0.25">
      <c r="A562" s="14" t="s">
        <v>4816</v>
      </c>
      <c r="B562" s="13">
        <v>2</v>
      </c>
    </row>
    <row r="563" spans="1:2" x14ac:dyDescent="0.25">
      <c r="A563" s="14" t="s">
        <v>1008</v>
      </c>
      <c r="B563" s="13">
        <v>5</v>
      </c>
    </row>
    <row r="564" spans="1:2" x14ac:dyDescent="0.25">
      <c r="A564" s="14" t="s">
        <v>2376</v>
      </c>
      <c r="B564" s="13">
        <v>3</v>
      </c>
    </row>
    <row r="565" spans="1:2" x14ac:dyDescent="0.25">
      <c r="A565" s="14" t="s">
        <v>3756</v>
      </c>
      <c r="B565" s="13">
        <v>5</v>
      </c>
    </row>
    <row r="566" spans="1:2" x14ac:dyDescent="0.25">
      <c r="A566" s="14" t="s">
        <v>6862</v>
      </c>
      <c r="B566" s="13">
        <v>1</v>
      </c>
    </row>
    <row r="567" spans="1:2" x14ac:dyDescent="0.25">
      <c r="A567" s="14" t="s">
        <v>2406</v>
      </c>
      <c r="B567" s="13">
        <v>3</v>
      </c>
    </row>
    <row r="568" spans="1:2" x14ac:dyDescent="0.25">
      <c r="A568" s="14" t="s">
        <v>8304</v>
      </c>
      <c r="B568" s="13">
        <v>1</v>
      </c>
    </row>
    <row r="569" spans="1:2" x14ac:dyDescent="0.25">
      <c r="A569" s="14" t="s">
        <v>8580</v>
      </c>
      <c r="B569" s="13">
        <v>1</v>
      </c>
    </row>
    <row r="570" spans="1:2" x14ac:dyDescent="0.25">
      <c r="A570" s="14" t="s">
        <v>2072</v>
      </c>
      <c r="B570" s="13">
        <v>4</v>
      </c>
    </row>
    <row r="571" spans="1:2" x14ac:dyDescent="0.25">
      <c r="A571" s="14" t="s">
        <v>4778</v>
      </c>
      <c r="B571" s="13">
        <v>2</v>
      </c>
    </row>
    <row r="572" spans="1:2" x14ac:dyDescent="0.25">
      <c r="A572" s="14" t="s">
        <v>3704</v>
      </c>
      <c r="B572" s="13">
        <v>4</v>
      </c>
    </row>
    <row r="573" spans="1:2" x14ac:dyDescent="0.25">
      <c r="A573" s="14" t="s">
        <v>2057</v>
      </c>
      <c r="B573" s="13">
        <v>6</v>
      </c>
    </row>
    <row r="574" spans="1:2" x14ac:dyDescent="0.25">
      <c r="A574" s="14" t="s">
        <v>8553</v>
      </c>
      <c r="B574" s="13">
        <v>1</v>
      </c>
    </row>
    <row r="575" spans="1:2" x14ac:dyDescent="0.25">
      <c r="A575" s="14" t="s">
        <v>8215</v>
      </c>
      <c r="B575" s="13">
        <v>1</v>
      </c>
    </row>
    <row r="576" spans="1:2" x14ac:dyDescent="0.25">
      <c r="A576" s="14" t="s">
        <v>2578</v>
      </c>
      <c r="B576" s="13">
        <v>3</v>
      </c>
    </row>
    <row r="577" spans="1:2" x14ac:dyDescent="0.25">
      <c r="A577" s="14" t="s">
        <v>7999</v>
      </c>
      <c r="B577" s="13">
        <v>1</v>
      </c>
    </row>
    <row r="578" spans="1:2" x14ac:dyDescent="0.25">
      <c r="A578" s="14" t="s">
        <v>3648</v>
      </c>
      <c r="B578" s="13">
        <v>2</v>
      </c>
    </row>
    <row r="579" spans="1:2" x14ac:dyDescent="0.25">
      <c r="A579" s="14" t="s">
        <v>6859</v>
      </c>
      <c r="B579" s="13">
        <v>1</v>
      </c>
    </row>
    <row r="580" spans="1:2" x14ac:dyDescent="0.25">
      <c r="A580" s="14" t="s">
        <v>1633</v>
      </c>
      <c r="B580" s="13">
        <v>4</v>
      </c>
    </row>
    <row r="581" spans="1:2" x14ac:dyDescent="0.25">
      <c r="A581" s="14" t="s">
        <v>3137</v>
      </c>
      <c r="B581" s="13">
        <v>3</v>
      </c>
    </row>
    <row r="582" spans="1:2" x14ac:dyDescent="0.25">
      <c r="A582" s="14" t="s">
        <v>3160</v>
      </c>
      <c r="B582" s="13">
        <v>3</v>
      </c>
    </row>
    <row r="583" spans="1:2" x14ac:dyDescent="0.25">
      <c r="A583" s="14" t="s">
        <v>3164</v>
      </c>
      <c r="B583" s="13">
        <v>3</v>
      </c>
    </row>
    <row r="584" spans="1:2" x14ac:dyDescent="0.25">
      <c r="A584" s="14" t="s">
        <v>986</v>
      </c>
      <c r="B584" s="13">
        <v>5</v>
      </c>
    </row>
    <row r="585" spans="1:2" x14ac:dyDescent="0.25">
      <c r="A585" s="14" t="s">
        <v>3885</v>
      </c>
      <c r="B585" s="13">
        <v>2</v>
      </c>
    </row>
    <row r="586" spans="1:2" x14ac:dyDescent="0.25">
      <c r="A586" s="14" t="s">
        <v>3645</v>
      </c>
      <c r="B586" s="13">
        <v>2</v>
      </c>
    </row>
    <row r="587" spans="1:2" x14ac:dyDescent="0.25">
      <c r="A587" s="14" t="s">
        <v>8642</v>
      </c>
      <c r="B587" s="13">
        <v>1</v>
      </c>
    </row>
    <row r="588" spans="1:2" x14ac:dyDescent="0.25">
      <c r="A588" s="14" t="s">
        <v>6055</v>
      </c>
      <c r="B588" s="13">
        <v>1</v>
      </c>
    </row>
    <row r="589" spans="1:2" x14ac:dyDescent="0.25">
      <c r="A589" s="14" t="s">
        <v>1593</v>
      </c>
      <c r="B589" s="13">
        <v>4</v>
      </c>
    </row>
    <row r="590" spans="1:2" x14ac:dyDescent="0.25">
      <c r="A590" s="14" t="s">
        <v>4952</v>
      </c>
      <c r="B590" s="13">
        <v>4</v>
      </c>
    </row>
    <row r="591" spans="1:2" x14ac:dyDescent="0.25">
      <c r="A591" s="14" t="s">
        <v>4272</v>
      </c>
      <c r="B591" s="13">
        <v>2</v>
      </c>
    </row>
    <row r="592" spans="1:2" x14ac:dyDescent="0.25">
      <c r="A592" s="14" t="s">
        <v>7165</v>
      </c>
      <c r="B592" s="13">
        <v>1</v>
      </c>
    </row>
    <row r="593" spans="1:2" x14ac:dyDescent="0.25">
      <c r="A593" s="14" t="s">
        <v>7049</v>
      </c>
      <c r="B593" s="13">
        <v>1</v>
      </c>
    </row>
    <row r="594" spans="1:2" x14ac:dyDescent="0.25">
      <c r="A594" s="14" t="s">
        <v>9084</v>
      </c>
      <c r="B594" s="13">
        <v>1</v>
      </c>
    </row>
    <row r="595" spans="1:2" x14ac:dyDescent="0.25">
      <c r="A595" s="14" t="s">
        <v>2978</v>
      </c>
      <c r="B595" s="13">
        <v>3</v>
      </c>
    </row>
    <row r="596" spans="1:2" x14ac:dyDescent="0.25">
      <c r="A596" s="14" t="s">
        <v>6848</v>
      </c>
      <c r="B596" s="13">
        <v>1</v>
      </c>
    </row>
    <row r="597" spans="1:2" x14ac:dyDescent="0.25">
      <c r="A597" s="14" t="s">
        <v>8288</v>
      </c>
      <c r="B597" s="13">
        <v>1</v>
      </c>
    </row>
    <row r="598" spans="1:2" x14ac:dyDescent="0.25">
      <c r="A598" s="14" t="s">
        <v>6845</v>
      </c>
      <c r="B598" s="13">
        <v>1</v>
      </c>
    </row>
    <row r="599" spans="1:2" x14ac:dyDescent="0.25">
      <c r="A599" s="14" t="s">
        <v>6841</v>
      </c>
      <c r="B599" s="13">
        <v>1</v>
      </c>
    </row>
    <row r="600" spans="1:2" x14ac:dyDescent="0.25">
      <c r="A600" s="14" t="s">
        <v>5848</v>
      </c>
      <c r="B600" s="13">
        <v>1</v>
      </c>
    </row>
    <row r="601" spans="1:2" x14ac:dyDescent="0.25">
      <c r="A601" s="14" t="s">
        <v>4013</v>
      </c>
      <c r="B601" s="13">
        <v>2</v>
      </c>
    </row>
    <row r="602" spans="1:2" x14ac:dyDescent="0.25">
      <c r="A602" s="14" t="s">
        <v>8904</v>
      </c>
      <c r="B602" s="13">
        <v>1</v>
      </c>
    </row>
    <row r="603" spans="1:2" x14ac:dyDescent="0.25">
      <c r="A603" s="14" t="s">
        <v>6856</v>
      </c>
      <c r="B603" s="13">
        <v>1</v>
      </c>
    </row>
    <row r="604" spans="1:2" x14ac:dyDescent="0.25">
      <c r="A604" s="14" t="s">
        <v>6578</v>
      </c>
      <c r="B604" s="13">
        <v>1</v>
      </c>
    </row>
    <row r="605" spans="1:2" x14ac:dyDescent="0.25">
      <c r="A605" s="14" t="s">
        <v>1116</v>
      </c>
      <c r="B605" s="13">
        <v>9</v>
      </c>
    </row>
    <row r="606" spans="1:2" x14ac:dyDescent="0.25">
      <c r="A606" s="14" t="s">
        <v>6852</v>
      </c>
      <c r="B606" s="13">
        <v>1</v>
      </c>
    </row>
    <row r="607" spans="1:2" x14ac:dyDescent="0.25">
      <c r="A607" s="14" t="s">
        <v>4275</v>
      </c>
      <c r="B607" s="13">
        <v>2</v>
      </c>
    </row>
    <row r="608" spans="1:2" x14ac:dyDescent="0.25">
      <c r="A608" s="14" t="s">
        <v>6355</v>
      </c>
      <c r="B608" s="13">
        <v>1</v>
      </c>
    </row>
    <row r="609" spans="1:2" x14ac:dyDescent="0.25">
      <c r="A609" s="14" t="s">
        <v>2409</v>
      </c>
      <c r="B609" s="13">
        <v>3</v>
      </c>
    </row>
    <row r="610" spans="1:2" x14ac:dyDescent="0.25">
      <c r="A610" s="14" t="s">
        <v>2970</v>
      </c>
      <c r="B610" s="13">
        <v>3</v>
      </c>
    </row>
    <row r="611" spans="1:2" x14ac:dyDescent="0.25">
      <c r="A611" s="14" t="s">
        <v>6186</v>
      </c>
      <c r="B611" s="13">
        <v>1</v>
      </c>
    </row>
    <row r="612" spans="1:2" x14ac:dyDescent="0.25">
      <c r="A612" s="14" t="s">
        <v>8589</v>
      </c>
      <c r="B612" s="13">
        <v>1</v>
      </c>
    </row>
    <row r="613" spans="1:2" x14ac:dyDescent="0.25">
      <c r="A613" s="14" t="s">
        <v>8657</v>
      </c>
      <c r="B613" s="13">
        <v>1</v>
      </c>
    </row>
    <row r="614" spans="1:2" x14ac:dyDescent="0.25">
      <c r="A614" s="14" t="s">
        <v>8576</v>
      </c>
      <c r="B614" s="13">
        <v>1</v>
      </c>
    </row>
    <row r="615" spans="1:2" x14ac:dyDescent="0.25">
      <c r="A615" s="14" t="s">
        <v>7866</v>
      </c>
      <c r="B615" s="13">
        <v>1</v>
      </c>
    </row>
    <row r="616" spans="1:2" x14ac:dyDescent="0.25">
      <c r="A616" s="14" t="s">
        <v>4259</v>
      </c>
      <c r="B616" s="13">
        <v>2</v>
      </c>
    </row>
    <row r="617" spans="1:2" x14ac:dyDescent="0.25">
      <c r="A617" s="14" t="s">
        <v>2702</v>
      </c>
      <c r="B617" s="13">
        <v>3</v>
      </c>
    </row>
    <row r="618" spans="1:2" x14ac:dyDescent="0.25">
      <c r="A618" s="14" t="s">
        <v>4297</v>
      </c>
      <c r="B618" s="13">
        <v>3</v>
      </c>
    </row>
    <row r="619" spans="1:2" x14ac:dyDescent="0.25">
      <c r="A619" s="14" t="s">
        <v>6073</v>
      </c>
      <c r="B619" s="13">
        <v>1</v>
      </c>
    </row>
    <row r="620" spans="1:2" x14ac:dyDescent="0.25">
      <c r="A620" s="14" t="s">
        <v>4478</v>
      </c>
      <c r="B620" s="13">
        <v>2</v>
      </c>
    </row>
    <row r="621" spans="1:2" x14ac:dyDescent="0.25">
      <c r="A621" s="14" t="s">
        <v>8464</v>
      </c>
      <c r="B621" s="13">
        <v>1</v>
      </c>
    </row>
    <row r="622" spans="1:2" x14ac:dyDescent="0.25">
      <c r="A622" s="14" t="s">
        <v>2843</v>
      </c>
      <c r="B622" s="13">
        <v>3</v>
      </c>
    </row>
    <row r="623" spans="1:2" x14ac:dyDescent="0.25">
      <c r="A623" s="14" t="s">
        <v>5135</v>
      </c>
      <c r="B623" s="13">
        <v>2</v>
      </c>
    </row>
    <row r="624" spans="1:2" x14ac:dyDescent="0.25">
      <c r="A624" s="14" t="s">
        <v>6676</v>
      </c>
      <c r="B624" s="13">
        <v>1</v>
      </c>
    </row>
    <row r="625" spans="1:2" x14ac:dyDescent="0.25">
      <c r="A625" s="14" t="s">
        <v>2054</v>
      </c>
      <c r="B625" s="13">
        <v>4</v>
      </c>
    </row>
    <row r="626" spans="1:2" x14ac:dyDescent="0.25">
      <c r="A626" s="14" t="s">
        <v>4785</v>
      </c>
      <c r="B626" s="13">
        <v>2</v>
      </c>
    </row>
    <row r="627" spans="1:2" x14ac:dyDescent="0.25">
      <c r="A627" s="14" t="s">
        <v>5758</v>
      </c>
      <c r="B627" s="13">
        <v>10</v>
      </c>
    </row>
    <row r="628" spans="1:2" x14ac:dyDescent="0.25">
      <c r="A628" s="14" t="s">
        <v>1623</v>
      </c>
      <c r="B628" s="13">
        <v>7</v>
      </c>
    </row>
    <row r="629" spans="1:2" x14ac:dyDescent="0.25">
      <c r="A629" s="14" t="s">
        <v>7081</v>
      </c>
      <c r="B629" s="13">
        <v>1</v>
      </c>
    </row>
    <row r="630" spans="1:2" x14ac:dyDescent="0.25">
      <c r="A630" s="14" t="s">
        <v>2938</v>
      </c>
      <c r="B630" s="13">
        <v>3</v>
      </c>
    </row>
    <row r="631" spans="1:2" x14ac:dyDescent="0.25">
      <c r="A631" s="14" t="s">
        <v>3259</v>
      </c>
      <c r="B631" s="13">
        <v>3</v>
      </c>
    </row>
    <row r="632" spans="1:2" x14ac:dyDescent="0.25">
      <c r="A632" s="14" t="s">
        <v>4364</v>
      </c>
      <c r="B632" s="13">
        <v>2</v>
      </c>
    </row>
    <row r="633" spans="1:2" x14ac:dyDescent="0.25">
      <c r="A633" s="14" t="s">
        <v>5166</v>
      </c>
      <c r="B633" s="13">
        <v>2</v>
      </c>
    </row>
    <row r="634" spans="1:2" x14ac:dyDescent="0.25">
      <c r="A634" s="14" t="s">
        <v>6200</v>
      </c>
      <c r="B634" s="13">
        <v>1</v>
      </c>
    </row>
    <row r="635" spans="1:2" x14ac:dyDescent="0.25">
      <c r="A635" s="14" t="s">
        <v>235</v>
      </c>
      <c r="B635" s="13">
        <v>20</v>
      </c>
    </row>
    <row r="636" spans="1:2" x14ac:dyDescent="0.25">
      <c r="A636" s="14" t="s">
        <v>460</v>
      </c>
      <c r="B636" s="13">
        <v>10</v>
      </c>
    </row>
    <row r="637" spans="1:2" x14ac:dyDescent="0.25">
      <c r="A637" s="14" t="s">
        <v>2177</v>
      </c>
      <c r="B637" s="13">
        <v>7</v>
      </c>
    </row>
    <row r="638" spans="1:2" x14ac:dyDescent="0.25">
      <c r="A638" s="14" t="s">
        <v>4455</v>
      </c>
      <c r="B638" s="13">
        <v>3</v>
      </c>
    </row>
    <row r="639" spans="1:2" x14ac:dyDescent="0.25">
      <c r="A639" s="14" t="s">
        <v>6415</v>
      </c>
      <c r="B639" s="13">
        <v>1</v>
      </c>
    </row>
    <row r="640" spans="1:2" x14ac:dyDescent="0.25">
      <c r="A640" s="14" t="s">
        <v>246</v>
      </c>
      <c r="B640" s="13">
        <v>8</v>
      </c>
    </row>
    <row r="641" spans="1:2" x14ac:dyDescent="0.25">
      <c r="A641" s="14" t="s">
        <v>5997</v>
      </c>
      <c r="B641" s="13">
        <v>1</v>
      </c>
    </row>
    <row r="642" spans="1:2" x14ac:dyDescent="0.25">
      <c r="A642" s="14" t="s">
        <v>6211</v>
      </c>
      <c r="B642" s="13">
        <v>1</v>
      </c>
    </row>
    <row r="643" spans="1:2" x14ac:dyDescent="0.25">
      <c r="A643" s="14" t="s">
        <v>2441</v>
      </c>
      <c r="B643" s="13">
        <v>3</v>
      </c>
    </row>
    <row r="644" spans="1:2" x14ac:dyDescent="0.25">
      <c r="A644" s="14" t="s">
        <v>4789</v>
      </c>
      <c r="B644" s="13">
        <v>2</v>
      </c>
    </row>
    <row r="645" spans="1:2" x14ac:dyDescent="0.25">
      <c r="A645" s="14" t="s">
        <v>1260</v>
      </c>
      <c r="B645" s="13">
        <v>8</v>
      </c>
    </row>
    <row r="646" spans="1:2" x14ac:dyDescent="0.25">
      <c r="A646" s="14" t="s">
        <v>8428</v>
      </c>
      <c r="B646" s="13">
        <v>1</v>
      </c>
    </row>
    <row r="647" spans="1:2" x14ac:dyDescent="0.25">
      <c r="A647" s="14" t="s">
        <v>5834</v>
      </c>
      <c r="B647" s="13">
        <v>1</v>
      </c>
    </row>
    <row r="648" spans="1:2" x14ac:dyDescent="0.25">
      <c r="A648" s="14" t="s">
        <v>7088</v>
      </c>
      <c r="B648" s="13">
        <v>1</v>
      </c>
    </row>
    <row r="649" spans="1:2" x14ac:dyDescent="0.25">
      <c r="A649" s="14" t="s">
        <v>1297</v>
      </c>
      <c r="B649" s="13">
        <v>9</v>
      </c>
    </row>
    <row r="650" spans="1:2" x14ac:dyDescent="0.25">
      <c r="A650" s="14" t="s">
        <v>1951</v>
      </c>
      <c r="B650" s="13">
        <v>4</v>
      </c>
    </row>
    <row r="651" spans="1:2" x14ac:dyDescent="0.25">
      <c r="A651" s="14" t="s">
        <v>2600</v>
      </c>
      <c r="B651" s="13">
        <v>3</v>
      </c>
    </row>
    <row r="652" spans="1:2" x14ac:dyDescent="0.25">
      <c r="A652" s="14" t="s">
        <v>4957</v>
      </c>
      <c r="B652" s="13">
        <v>2</v>
      </c>
    </row>
    <row r="653" spans="1:2" x14ac:dyDescent="0.25">
      <c r="A653" s="14" t="s">
        <v>1696</v>
      </c>
      <c r="B653" s="13">
        <v>4</v>
      </c>
    </row>
    <row r="654" spans="1:2" x14ac:dyDescent="0.25">
      <c r="A654" s="14" t="s">
        <v>2741</v>
      </c>
      <c r="B654" s="13">
        <v>3</v>
      </c>
    </row>
    <row r="655" spans="1:2" x14ac:dyDescent="0.25">
      <c r="A655" s="14" t="s">
        <v>7581</v>
      </c>
      <c r="B655" s="13">
        <v>1</v>
      </c>
    </row>
    <row r="656" spans="1:2" x14ac:dyDescent="0.25">
      <c r="A656" s="14" t="s">
        <v>6021</v>
      </c>
      <c r="B656" s="13">
        <v>1</v>
      </c>
    </row>
    <row r="657" spans="1:2" x14ac:dyDescent="0.25">
      <c r="A657" s="14" t="s">
        <v>4425</v>
      </c>
      <c r="B657" s="13">
        <v>2</v>
      </c>
    </row>
    <row r="658" spans="1:2" x14ac:dyDescent="0.25">
      <c r="A658" s="14" t="s">
        <v>4016</v>
      </c>
      <c r="B658" s="13">
        <v>2</v>
      </c>
    </row>
    <row r="659" spans="1:2" x14ac:dyDescent="0.25">
      <c r="A659" s="14" t="s">
        <v>2649</v>
      </c>
      <c r="B659" s="13">
        <v>3</v>
      </c>
    </row>
    <row r="660" spans="1:2" x14ac:dyDescent="0.25">
      <c r="A660" s="14" t="s">
        <v>6429</v>
      </c>
      <c r="B660" s="13">
        <v>1</v>
      </c>
    </row>
    <row r="661" spans="1:2" x14ac:dyDescent="0.25">
      <c r="A661" s="14" t="s">
        <v>4920</v>
      </c>
      <c r="B661" s="13">
        <v>3</v>
      </c>
    </row>
    <row r="662" spans="1:2" x14ac:dyDescent="0.25">
      <c r="A662" s="14" t="s">
        <v>6544</v>
      </c>
      <c r="B662" s="13">
        <v>1</v>
      </c>
    </row>
    <row r="663" spans="1:2" x14ac:dyDescent="0.25">
      <c r="A663" s="14" t="s">
        <v>7682</v>
      </c>
      <c r="B663" s="13">
        <v>1</v>
      </c>
    </row>
    <row r="664" spans="1:2" x14ac:dyDescent="0.25">
      <c r="A664" s="14" t="s">
        <v>7857</v>
      </c>
      <c r="B664" s="13">
        <v>1</v>
      </c>
    </row>
    <row r="665" spans="1:2" x14ac:dyDescent="0.25">
      <c r="A665" s="14" t="s">
        <v>3686</v>
      </c>
      <c r="B665" s="13">
        <v>2</v>
      </c>
    </row>
    <row r="666" spans="1:2" x14ac:dyDescent="0.25">
      <c r="A666" s="14" t="s">
        <v>7229</v>
      </c>
      <c r="B666" s="13">
        <v>2</v>
      </c>
    </row>
    <row r="667" spans="1:2" x14ac:dyDescent="0.25">
      <c r="A667" s="14" t="s">
        <v>3520</v>
      </c>
      <c r="B667" s="13">
        <v>3</v>
      </c>
    </row>
    <row r="668" spans="1:2" x14ac:dyDescent="0.25">
      <c r="A668" s="14" t="s">
        <v>7189</v>
      </c>
      <c r="B668" s="13">
        <v>1</v>
      </c>
    </row>
    <row r="669" spans="1:2" x14ac:dyDescent="0.25">
      <c r="A669" s="14" t="s">
        <v>4057</v>
      </c>
      <c r="B669" s="13">
        <v>2</v>
      </c>
    </row>
    <row r="670" spans="1:2" x14ac:dyDescent="0.25">
      <c r="A670" s="14" t="s">
        <v>2013</v>
      </c>
      <c r="B670" s="13">
        <v>4</v>
      </c>
    </row>
    <row r="671" spans="1:2" x14ac:dyDescent="0.25">
      <c r="A671" s="14" t="s">
        <v>8073</v>
      </c>
      <c r="B671" s="13">
        <v>1</v>
      </c>
    </row>
    <row r="672" spans="1:2" x14ac:dyDescent="0.25">
      <c r="A672" s="14" t="s">
        <v>7381</v>
      </c>
      <c r="B672" s="13">
        <v>1</v>
      </c>
    </row>
    <row r="673" spans="1:2" x14ac:dyDescent="0.25">
      <c r="A673" s="14" t="s">
        <v>1745</v>
      </c>
      <c r="B673" s="13">
        <v>4</v>
      </c>
    </row>
    <row r="674" spans="1:2" x14ac:dyDescent="0.25">
      <c r="A674" s="14" t="s">
        <v>6359</v>
      </c>
      <c r="B674" s="13">
        <v>1</v>
      </c>
    </row>
    <row r="675" spans="1:2" x14ac:dyDescent="0.25">
      <c r="A675" s="14" t="s">
        <v>700</v>
      </c>
      <c r="B675" s="13">
        <v>6</v>
      </c>
    </row>
    <row r="676" spans="1:2" x14ac:dyDescent="0.25">
      <c r="A676" s="14" t="s">
        <v>1988</v>
      </c>
      <c r="B676" s="13">
        <v>4</v>
      </c>
    </row>
    <row r="677" spans="1:2" x14ac:dyDescent="0.25">
      <c r="A677" s="14" t="s">
        <v>4528</v>
      </c>
      <c r="B677" s="13">
        <v>2</v>
      </c>
    </row>
    <row r="678" spans="1:2" x14ac:dyDescent="0.25">
      <c r="A678" s="14" t="s">
        <v>6120</v>
      </c>
      <c r="B678" s="13">
        <v>1</v>
      </c>
    </row>
    <row r="679" spans="1:2" x14ac:dyDescent="0.25">
      <c r="A679" s="14" t="s">
        <v>4886</v>
      </c>
      <c r="B679" s="13">
        <v>2</v>
      </c>
    </row>
    <row r="680" spans="1:2" x14ac:dyDescent="0.25">
      <c r="A680" s="14" t="s">
        <v>8931</v>
      </c>
      <c r="B680" s="13">
        <v>1</v>
      </c>
    </row>
    <row r="681" spans="1:2" x14ac:dyDescent="0.25">
      <c r="A681" s="14" t="s">
        <v>586</v>
      </c>
      <c r="B681" s="13">
        <v>8</v>
      </c>
    </row>
    <row r="682" spans="1:2" x14ac:dyDescent="0.25">
      <c r="A682" s="14" t="s">
        <v>8394</v>
      </c>
      <c r="B682" s="13">
        <v>1</v>
      </c>
    </row>
    <row r="683" spans="1:2" x14ac:dyDescent="0.25">
      <c r="A683" s="14" t="s">
        <v>6217</v>
      </c>
      <c r="B683" s="13">
        <v>1</v>
      </c>
    </row>
    <row r="684" spans="1:2" x14ac:dyDescent="0.25">
      <c r="A684" s="14" t="s">
        <v>7402</v>
      </c>
      <c r="B684" s="13">
        <v>1</v>
      </c>
    </row>
    <row r="685" spans="1:2" x14ac:dyDescent="0.25">
      <c r="A685" s="14" t="s">
        <v>8356</v>
      </c>
      <c r="B685" s="13">
        <v>1</v>
      </c>
    </row>
    <row r="686" spans="1:2" x14ac:dyDescent="0.25">
      <c r="A686" s="14" t="s">
        <v>6815</v>
      </c>
      <c r="B686" s="13">
        <v>1</v>
      </c>
    </row>
    <row r="687" spans="1:2" x14ac:dyDescent="0.25">
      <c r="A687" s="14" t="s">
        <v>1614</v>
      </c>
      <c r="B687" s="13">
        <v>4</v>
      </c>
    </row>
    <row r="688" spans="1:2" x14ac:dyDescent="0.25">
      <c r="A688" s="14" t="s">
        <v>6488</v>
      </c>
      <c r="B688" s="13">
        <v>1</v>
      </c>
    </row>
    <row r="689" spans="1:2" x14ac:dyDescent="0.25">
      <c r="A689" s="14" t="s">
        <v>4371</v>
      </c>
      <c r="B689" s="13">
        <v>2</v>
      </c>
    </row>
    <row r="690" spans="1:2" x14ac:dyDescent="0.25">
      <c r="A690" s="14" t="s">
        <v>5710</v>
      </c>
      <c r="B690" s="13">
        <v>11</v>
      </c>
    </row>
    <row r="691" spans="1:2" x14ac:dyDescent="0.25">
      <c r="A691" s="14" t="s">
        <v>5875</v>
      </c>
      <c r="B691" s="13">
        <v>1</v>
      </c>
    </row>
    <row r="692" spans="1:2" x14ac:dyDescent="0.25">
      <c r="A692" s="14" t="s">
        <v>37</v>
      </c>
      <c r="B692" s="13">
        <v>18</v>
      </c>
    </row>
    <row r="693" spans="1:2" x14ac:dyDescent="0.25">
      <c r="A693" s="14" t="s">
        <v>2981</v>
      </c>
      <c r="B693" s="13">
        <v>3</v>
      </c>
    </row>
    <row r="694" spans="1:2" x14ac:dyDescent="0.25">
      <c r="A694" s="14" t="s">
        <v>8457</v>
      </c>
      <c r="B694" s="13">
        <v>1</v>
      </c>
    </row>
    <row r="695" spans="1:2" x14ac:dyDescent="0.25">
      <c r="A695" s="14" t="s">
        <v>453</v>
      </c>
      <c r="B695" s="13">
        <v>7</v>
      </c>
    </row>
    <row r="696" spans="1:2" x14ac:dyDescent="0.25">
      <c r="A696" s="14" t="s">
        <v>1603</v>
      </c>
      <c r="B696" s="13">
        <v>7</v>
      </c>
    </row>
    <row r="697" spans="1:2" x14ac:dyDescent="0.25">
      <c r="A697" s="14" t="s">
        <v>8412</v>
      </c>
      <c r="B697" s="13">
        <v>1</v>
      </c>
    </row>
    <row r="698" spans="1:2" x14ac:dyDescent="0.25">
      <c r="A698" s="14" t="s">
        <v>2263</v>
      </c>
      <c r="B698" s="13">
        <v>4</v>
      </c>
    </row>
    <row r="699" spans="1:2" x14ac:dyDescent="0.25">
      <c r="A699" s="14" t="s">
        <v>4658</v>
      </c>
      <c r="B699" s="13">
        <v>2</v>
      </c>
    </row>
    <row r="700" spans="1:2" x14ac:dyDescent="0.25">
      <c r="A700" s="14" t="s">
        <v>2571</v>
      </c>
      <c r="B700" s="13">
        <v>3</v>
      </c>
    </row>
    <row r="701" spans="1:2" x14ac:dyDescent="0.25">
      <c r="A701" s="14" t="s">
        <v>2020</v>
      </c>
      <c r="B701" s="13">
        <v>4</v>
      </c>
    </row>
    <row r="702" spans="1:2" x14ac:dyDescent="0.25">
      <c r="A702" s="14" t="s">
        <v>6819</v>
      </c>
      <c r="B702" s="13">
        <v>1</v>
      </c>
    </row>
    <row r="703" spans="1:2" x14ac:dyDescent="0.25">
      <c r="A703" s="14" t="s">
        <v>8028</v>
      </c>
      <c r="B703" s="13">
        <v>1</v>
      </c>
    </row>
    <row r="704" spans="1:2" x14ac:dyDescent="0.25">
      <c r="A704" s="14" t="s">
        <v>4703</v>
      </c>
      <c r="B704" s="13">
        <v>2</v>
      </c>
    </row>
    <row r="705" spans="1:2" x14ac:dyDescent="0.25">
      <c r="A705" s="14" t="s">
        <v>6274</v>
      </c>
      <c r="B705" s="13">
        <v>1</v>
      </c>
    </row>
    <row r="706" spans="1:2" x14ac:dyDescent="0.25">
      <c r="A706" s="14" t="s">
        <v>7595</v>
      </c>
      <c r="B706" s="13">
        <v>1</v>
      </c>
    </row>
    <row r="707" spans="1:2" x14ac:dyDescent="0.25">
      <c r="A707" s="14" t="s">
        <v>4968</v>
      </c>
      <c r="B707" s="13">
        <v>2</v>
      </c>
    </row>
    <row r="708" spans="1:2" x14ac:dyDescent="0.25">
      <c r="A708" s="14" t="s">
        <v>7791</v>
      </c>
      <c r="B708" s="13">
        <v>1</v>
      </c>
    </row>
    <row r="709" spans="1:2" x14ac:dyDescent="0.25">
      <c r="A709" s="14" t="s">
        <v>2517</v>
      </c>
      <c r="B709" s="13">
        <v>3</v>
      </c>
    </row>
    <row r="710" spans="1:2" x14ac:dyDescent="0.25">
      <c r="A710" s="14" t="s">
        <v>1789</v>
      </c>
      <c r="B710" s="13">
        <v>4</v>
      </c>
    </row>
    <row r="711" spans="1:2" x14ac:dyDescent="0.25">
      <c r="A711" s="14" t="s">
        <v>3312</v>
      </c>
      <c r="B711" s="13">
        <v>3</v>
      </c>
    </row>
    <row r="712" spans="1:2" x14ac:dyDescent="0.25">
      <c r="A712" s="14" t="s">
        <v>1356</v>
      </c>
      <c r="B712" s="13">
        <v>5</v>
      </c>
    </row>
    <row r="713" spans="1:2" x14ac:dyDescent="0.25">
      <c r="A713" s="14" t="s">
        <v>1545</v>
      </c>
      <c r="B713" s="13">
        <v>5</v>
      </c>
    </row>
    <row r="714" spans="1:2" x14ac:dyDescent="0.25">
      <c r="A714" s="14" t="s">
        <v>2527</v>
      </c>
      <c r="B714" s="13">
        <v>3</v>
      </c>
    </row>
    <row r="715" spans="1:2" x14ac:dyDescent="0.25">
      <c r="A715" s="14" t="s">
        <v>3754</v>
      </c>
      <c r="B715" s="13">
        <v>2</v>
      </c>
    </row>
    <row r="716" spans="1:2" x14ac:dyDescent="0.25">
      <c r="A716" s="14" t="s">
        <v>720</v>
      </c>
      <c r="B716" s="13">
        <v>6</v>
      </c>
    </row>
    <row r="717" spans="1:2" x14ac:dyDescent="0.25">
      <c r="A717" s="14" t="s">
        <v>1191</v>
      </c>
      <c r="B717" s="13">
        <v>7</v>
      </c>
    </row>
    <row r="718" spans="1:2" x14ac:dyDescent="0.25">
      <c r="A718" s="14" t="s">
        <v>1859</v>
      </c>
      <c r="B718" s="13">
        <v>5</v>
      </c>
    </row>
    <row r="719" spans="1:2" x14ac:dyDescent="0.25">
      <c r="A719" s="14" t="s">
        <v>2996</v>
      </c>
      <c r="B719" s="13">
        <v>3</v>
      </c>
    </row>
    <row r="720" spans="1:2" x14ac:dyDescent="0.25">
      <c r="A720" s="14" t="s">
        <v>6886</v>
      </c>
      <c r="B720" s="13">
        <v>1</v>
      </c>
    </row>
    <row r="721" spans="1:2" x14ac:dyDescent="0.25">
      <c r="A721" s="14" t="s">
        <v>5352</v>
      </c>
      <c r="B721" s="13">
        <v>2</v>
      </c>
    </row>
    <row r="722" spans="1:2" x14ac:dyDescent="0.25">
      <c r="A722" s="14" t="s">
        <v>2447</v>
      </c>
      <c r="B722" s="13">
        <v>3</v>
      </c>
    </row>
    <row r="723" spans="1:2" x14ac:dyDescent="0.25">
      <c r="A723" s="14" t="s">
        <v>7612</v>
      </c>
      <c r="B723" s="13">
        <v>1</v>
      </c>
    </row>
    <row r="724" spans="1:2" x14ac:dyDescent="0.25">
      <c r="A724" s="14" t="s">
        <v>9198</v>
      </c>
      <c r="B724" s="13">
        <v>1</v>
      </c>
    </row>
    <row r="725" spans="1:2" x14ac:dyDescent="0.25">
      <c r="A725" s="14" t="s">
        <v>1270</v>
      </c>
      <c r="B725" s="13">
        <v>5</v>
      </c>
    </row>
    <row r="726" spans="1:2" x14ac:dyDescent="0.25">
      <c r="A726" s="14" t="s">
        <v>2086</v>
      </c>
      <c r="B726" s="13">
        <v>4</v>
      </c>
    </row>
    <row r="727" spans="1:2" x14ac:dyDescent="0.25">
      <c r="A727" s="14" t="s">
        <v>5993</v>
      </c>
      <c r="B727" s="13">
        <v>1</v>
      </c>
    </row>
    <row r="728" spans="1:2" x14ac:dyDescent="0.25">
      <c r="A728" s="14" t="s">
        <v>3112</v>
      </c>
      <c r="B728" s="13">
        <v>3</v>
      </c>
    </row>
    <row r="729" spans="1:2" x14ac:dyDescent="0.25">
      <c r="A729" s="14" t="s">
        <v>6096</v>
      </c>
      <c r="B729" s="13">
        <v>1</v>
      </c>
    </row>
    <row r="730" spans="1:2" x14ac:dyDescent="0.25">
      <c r="A730" s="14" t="s">
        <v>8661</v>
      </c>
      <c r="B730" s="13">
        <v>1</v>
      </c>
    </row>
    <row r="731" spans="1:2" x14ac:dyDescent="0.25">
      <c r="A731" s="14" t="s">
        <v>4843</v>
      </c>
      <c r="B731" s="13">
        <v>2</v>
      </c>
    </row>
    <row r="732" spans="1:2" x14ac:dyDescent="0.25">
      <c r="A732" s="14" t="s">
        <v>6265</v>
      </c>
      <c r="B732" s="13">
        <v>1</v>
      </c>
    </row>
    <row r="733" spans="1:2" x14ac:dyDescent="0.25">
      <c r="A733" s="14" t="s">
        <v>4947</v>
      </c>
      <c r="B733" s="13">
        <v>2</v>
      </c>
    </row>
    <row r="734" spans="1:2" x14ac:dyDescent="0.25">
      <c r="A734" s="14" t="s">
        <v>2924</v>
      </c>
      <c r="B734" s="13">
        <v>3</v>
      </c>
    </row>
    <row r="735" spans="1:2" x14ac:dyDescent="0.25">
      <c r="A735" s="14" t="s">
        <v>104</v>
      </c>
      <c r="B735" s="13">
        <v>9</v>
      </c>
    </row>
    <row r="736" spans="1:2" x14ac:dyDescent="0.25">
      <c r="A736" s="14" t="s">
        <v>5077</v>
      </c>
      <c r="B736" s="13">
        <v>2</v>
      </c>
    </row>
    <row r="737" spans="1:2" x14ac:dyDescent="0.25">
      <c r="A737" s="14" t="s">
        <v>4262</v>
      </c>
      <c r="B737" s="13">
        <v>3</v>
      </c>
    </row>
    <row r="738" spans="1:2" x14ac:dyDescent="0.25">
      <c r="A738" s="14" t="s">
        <v>2501</v>
      </c>
      <c r="B738" s="13">
        <v>3</v>
      </c>
    </row>
    <row r="739" spans="1:2" x14ac:dyDescent="0.25">
      <c r="A739" s="14" t="s">
        <v>1132</v>
      </c>
      <c r="B739" s="13">
        <v>6</v>
      </c>
    </row>
    <row r="740" spans="1:2" x14ac:dyDescent="0.25">
      <c r="A740" s="14" t="s">
        <v>8089</v>
      </c>
      <c r="B740" s="13">
        <v>1</v>
      </c>
    </row>
    <row r="741" spans="1:2" x14ac:dyDescent="0.25">
      <c r="A741" s="14" t="s">
        <v>4385</v>
      </c>
      <c r="B741" s="13">
        <v>2</v>
      </c>
    </row>
    <row r="742" spans="1:2" x14ac:dyDescent="0.25">
      <c r="A742" s="14" t="s">
        <v>2415</v>
      </c>
      <c r="B742" s="13">
        <v>3</v>
      </c>
    </row>
    <row r="743" spans="1:2" x14ac:dyDescent="0.25">
      <c r="A743" s="14" t="s">
        <v>3075</v>
      </c>
      <c r="B743" s="13">
        <v>3</v>
      </c>
    </row>
    <row r="744" spans="1:2" x14ac:dyDescent="0.25">
      <c r="A744" s="14" t="s">
        <v>3958</v>
      </c>
      <c r="B744" s="13">
        <v>3</v>
      </c>
    </row>
    <row r="745" spans="1:2" x14ac:dyDescent="0.25">
      <c r="A745" s="14" t="s">
        <v>108</v>
      </c>
      <c r="B745" s="13">
        <v>17</v>
      </c>
    </row>
    <row r="746" spans="1:2" x14ac:dyDescent="0.25">
      <c r="A746" s="14" t="s">
        <v>574</v>
      </c>
      <c r="B746" s="13">
        <v>36</v>
      </c>
    </row>
    <row r="747" spans="1:2" x14ac:dyDescent="0.25">
      <c r="A747" s="14" t="s">
        <v>8790</v>
      </c>
      <c r="B747" s="13">
        <v>1</v>
      </c>
    </row>
    <row r="748" spans="1:2" x14ac:dyDescent="0.25">
      <c r="A748" s="14" t="s">
        <v>4375</v>
      </c>
      <c r="B748" s="13">
        <v>2</v>
      </c>
    </row>
    <row r="749" spans="1:2" x14ac:dyDescent="0.25">
      <c r="A749" s="14" t="s">
        <v>4443</v>
      </c>
      <c r="B749" s="13">
        <v>2</v>
      </c>
    </row>
    <row r="750" spans="1:2" x14ac:dyDescent="0.25">
      <c r="A750" s="14" t="s">
        <v>7614</v>
      </c>
      <c r="B750" s="13">
        <v>1</v>
      </c>
    </row>
    <row r="751" spans="1:2" x14ac:dyDescent="0.25">
      <c r="A751" s="14" t="s">
        <v>7261</v>
      </c>
      <c r="B751" s="13">
        <v>1</v>
      </c>
    </row>
    <row r="752" spans="1:2" x14ac:dyDescent="0.25">
      <c r="A752" s="14" t="s">
        <v>5256</v>
      </c>
      <c r="B752" s="13">
        <v>2</v>
      </c>
    </row>
    <row r="753" spans="1:2" x14ac:dyDescent="0.25">
      <c r="A753" s="14" t="s">
        <v>7448</v>
      </c>
      <c r="B753" s="13">
        <v>1</v>
      </c>
    </row>
    <row r="754" spans="1:2" x14ac:dyDescent="0.25">
      <c r="A754" s="14" t="s">
        <v>7745</v>
      </c>
      <c r="B754" s="13">
        <v>1</v>
      </c>
    </row>
    <row r="755" spans="1:2" x14ac:dyDescent="0.25">
      <c r="A755" s="14" t="s">
        <v>8249</v>
      </c>
      <c r="B755" s="13">
        <v>1</v>
      </c>
    </row>
    <row r="756" spans="1:2" x14ac:dyDescent="0.25">
      <c r="A756" s="14" t="s">
        <v>8777</v>
      </c>
      <c r="B756" s="13">
        <v>1</v>
      </c>
    </row>
    <row r="757" spans="1:2" x14ac:dyDescent="0.25">
      <c r="A757" s="14" t="s">
        <v>8733</v>
      </c>
      <c r="B757" s="13">
        <v>1</v>
      </c>
    </row>
    <row r="758" spans="1:2" x14ac:dyDescent="0.25">
      <c r="A758" s="14" t="s">
        <v>9179</v>
      </c>
      <c r="B758" s="13">
        <v>1</v>
      </c>
    </row>
    <row r="759" spans="1:2" x14ac:dyDescent="0.25">
      <c r="A759" s="14" t="s">
        <v>6522</v>
      </c>
      <c r="B759" s="13">
        <v>1</v>
      </c>
    </row>
    <row r="760" spans="1:2" x14ac:dyDescent="0.25">
      <c r="A760" s="14" t="s">
        <v>7753</v>
      </c>
      <c r="B760" s="13">
        <v>1</v>
      </c>
    </row>
    <row r="761" spans="1:2" x14ac:dyDescent="0.25">
      <c r="A761" s="14" t="s">
        <v>6462</v>
      </c>
      <c r="B761" s="13">
        <v>1</v>
      </c>
    </row>
    <row r="762" spans="1:2" x14ac:dyDescent="0.25">
      <c r="A762" s="14" t="s">
        <v>6250</v>
      </c>
      <c r="B762" s="13">
        <v>1</v>
      </c>
    </row>
    <row r="763" spans="1:2" x14ac:dyDescent="0.25">
      <c r="A763" s="14" t="s">
        <v>6932</v>
      </c>
      <c r="B763" s="13">
        <v>1</v>
      </c>
    </row>
    <row r="764" spans="1:2" x14ac:dyDescent="0.25">
      <c r="A764" s="14" t="s">
        <v>3374</v>
      </c>
      <c r="B764" s="13">
        <v>3</v>
      </c>
    </row>
    <row r="765" spans="1:2" x14ac:dyDescent="0.25">
      <c r="A765" s="14" t="s">
        <v>2317</v>
      </c>
      <c r="B765" s="13">
        <v>4</v>
      </c>
    </row>
    <row r="766" spans="1:2" x14ac:dyDescent="0.25">
      <c r="A766" s="14" t="s">
        <v>8006</v>
      </c>
      <c r="B766" s="13">
        <v>2</v>
      </c>
    </row>
    <row r="767" spans="1:2" x14ac:dyDescent="0.25">
      <c r="A767" s="14" t="s">
        <v>8970</v>
      </c>
      <c r="B767" s="13">
        <v>1</v>
      </c>
    </row>
    <row r="768" spans="1:2" x14ac:dyDescent="0.25">
      <c r="A768" s="14" t="s">
        <v>2672</v>
      </c>
      <c r="B768" s="13">
        <v>7</v>
      </c>
    </row>
    <row r="769" spans="1:2" x14ac:dyDescent="0.25">
      <c r="A769" s="14" t="s">
        <v>8786</v>
      </c>
      <c r="B769" s="13">
        <v>1</v>
      </c>
    </row>
    <row r="770" spans="1:2" x14ac:dyDescent="0.25">
      <c r="A770" s="14" t="s">
        <v>280</v>
      </c>
      <c r="B770" s="13">
        <v>8</v>
      </c>
    </row>
    <row r="771" spans="1:2" x14ac:dyDescent="0.25">
      <c r="A771" s="14" t="s">
        <v>7400</v>
      </c>
      <c r="B771" s="13">
        <v>1</v>
      </c>
    </row>
    <row r="772" spans="1:2" x14ac:dyDescent="0.25">
      <c r="A772" s="14" t="s">
        <v>6431</v>
      </c>
      <c r="B772" s="13">
        <v>1</v>
      </c>
    </row>
    <row r="773" spans="1:2" x14ac:dyDescent="0.25">
      <c r="A773" s="14" t="s">
        <v>5262</v>
      </c>
      <c r="B773" s="13">
        <v>2</v>
      </c>
    </row>
    <row r="774" spans="1:2" x14ac:dyDescent="0.25">
      <c r="A774" s="14" t="s">
        <v>5132</v>
      </c>
      <c r="B774" s="13">
        <v>2</v>
      </c>
    </row>
    <row r="775" spans="1:2" x14ac:dyDescent="0.25">
      <c r="A775" s="14" t="s">
        <v>2253</v>
      </c>
      <c r="B775" s="13">
        <v>4</v>
      </c>
    </row>
    <row r="776" spans="1:2" x14ac:dyDescent="0.25">
      <c r="A776" s="14" t="s">
        <v>559</v>
      </c>
      <c r="B776" s="13">
        <v>18</v>
      </c>
    </row>
    <row r="777" spans="1:2" x14ac:dyDescent="0.25">
      <c r="A777" s="14" t="s">
        <v>1452</v>
      </c>
      <c r="B777" s="13">
        <v>5</v>
      </c>
    </row>
    <row r="778" spans="1:2" x14ac:dyDescent="0.25">
      <c r="A778" s="14" t="s">
        <v>5483</v>
      </c>
      <c r="B778" s="13">
        <v>18</v>
      </c>
    </row>
    <row r="779" spans="1:2" x14ac:dyDescent="0.25">
      <c r="A779" s="14" t="s">
        <v>7021</v>
      </c>
      <c r="B779" s="13">
        <v>1</v>
      </c>
    </row>
    <row r="780" spans="1:2" x14ac:dyDescent="0.25">
      <c r="A780" s="14" t="s">
        <v>4802</v>
      </c>
      <c r="B780" s="13">
        <v>2</v>
      </c>
    </row>
    <row r="781" spans="1:2" x14ac:dyDescent="0.25">
      <c r="A781" s="14" t="s">
        <v>858</v>
      </c>
      <c r="B781" s="13">
        <v>6</v>
      </c>
    </row>
    <row r="782" spans="1:2" x14ac:dyDescent="0.25">
      <c r="A782" s="14" t="s">
        <v>8941</v>
      </c>
      <c r="B782" s="13">
        <v>1</v>
      </c>
    </row>
    <row r="783" spans="1:2" x14ac:dyDescent="0.25">
      <c r="A783" s="14" t="s">
        <v>8295</v>
      </c>
      <c r="B783" s="13">
        <v>1</v>
      </c>
    </row>
    <row r="784" spans="1:2" x14ac:dyDescent="0.25">
      <c r="A784" s="14" t="s">
        <v>8099</v>
      </c>
      <c r="B784" s="13">
        <v>1</v>
      </c>
    </row>
    <row r="785" spans="1:2" x14ac:dyDescent="0.25">
      <c r="A785" s="14" t="s">
        <v>8076</v>
      </c>
      <c r="B785" s="13">
        <v>1</v>
      </c>
    </row>
    <row r="786" spans="1:2" x14ac:dyDescent="0.25">
      <c r="A786" s="14" t="s">
        <v>555</v>
      </c>
      <c r="B786" s="13">
        <v>7</v>
      </c>
    </row>
    <row r="787" spans="1:2" x14ac:dyDescent="0.25">
      <c r="A787" s="14" t="s">
        <v>2313</v>
      </c>
      <c r="B787" s="13">
        <v>6</v>
      </c>
    </row>
    <row r="788" spans="1:2" x14ac:dyDescent="0.25">
      <c r="A788" s="14" t="s">
        <v>7359</v>
      </c>
      <c r="B788" s="13">
        <v>1</v>
      </c>
    </row>
    <row r="789" spans="1:2" x14ac:dyDescent="0.25">
      <c r="A789" s="14" t="s">
        <v>3881</v>
      </c>
      <c r="B789" s="13">
        <v>2</v>
      </c>
    </row>
    <row r="790" spans="1:2" x14ac:dyDescent="0.25">
      <c r="A790" s="14" t="s">
        <v>7500</v>
      </c>
      <c r="B790" s="13">
        <v>1</v>
      </c>
    </row>
    <row r="791" spans="1:2" x14ac:dyDescent="0.25">
      <c r="A791" s="14" t="s">
        <v>399</v>
      </c>
      <c r="B791" s="13">
        <v>7</v>
      </c>
    </row>
    <row r="792" spans="1:2" x14ac:dyDescent="0.25">
      <c r="A792" s="14" t="s">
        <v>9130</v>
      </c>
      <c r="B792" s="13">
        <v>1</v>
      </c>
    </row>
    <row r="793" spans="1:2" x14ac:dyDescent="0.25">
      <c r="A793" s="14" t="s">
        <v>8953</v>
      </c>
      <c r="B793" s="13">
        <v>1</v>
      </c>
    </row>
    <row r="794" spans="1:2" x14ac:dyDescent="0.25">
      <c r="A794" s="14" t="s">
        <v>8752</v>
      </c>
      <c r="B794" s="13">
        <v>1</v>
      </c>
    </row>
    <row r="795" spans="1:2" x14ac:dyDescent="0.25">
      <c r="A795" s="14" t="s">
        <v>2154</v>
      </c>
      <c r="B795" s="13">
        <v>4</v>
      </c>
    </row>
    <row r="796" spans="1:2" x14ac:dyDescent="0.25">
      <c r="A796" s="14" t="s">
        <v>1418</v>
      </c>
      <c r="B796" s="13">
        <v>5</v>
      </c>
    </row>
    <row r="797" spans="1:2" x14ac:dyDescent="0.25">
      <c r="A797" s="14" t="s">
        <v>269</v>
      </c>
      <c r="B797" s="13">
        <v>8</v>
      </c>
    </row>
    <row r="798" spans="1:2" x14ac:dyDescent="0.25">
      <c r="A798" s="14" t="s">
        <v>8151</v>
      </c>
      <c r="B798" s="13">
        <v>1</v>
      </c>
    </row>
    <row r="799" spans="1:2" x14ac:dyDescent="0.25">
      <c r="A799" s="14" t="s">
        <v>8595</v>
      </c>
      <c r="B799" s="13">
        <v>1</v>
      </c>
    </row>
    <row r="800" spans="1:2" x14ac:dyDescent="0.25">
      <c r="A800" s="14" t="s">
        <v>7564</v>
      </c>
      <c r="B800" s="13">
        <v>2</v>
      </c>
    </row>
    <row r="801" spans="1:2" x14ac:dyDescent="0.25">
      <c r="A801" s="14" t="s">
        <v>2438</v>
      </c>
      <c r="B801" s="13">
        <v>5</v>
      </c>
    </row>
    <row r="802" spans="1:2" x14ac:dyDescent="0.25">
      <c r="A802" s="14" t="s">
        <v>8063</v>
      </c>
      <c r="B802" s="13">
        <v>1</v>
      </c>
    </row>
    <row r="803" spans="1:2" x14ac:dyDescent="0.25">
      <c r="A803" s="14" t="s">
        <v>7959</v>
      </c>
      <c r="B803" s="13">
        <v>1</v>
      </c>
    </row>
    <row r="804" spans="1:2" x14ac:dyDescent="0.25">
      <c r="A804" s="14" t="s">
        <v>5886</v>
      </c>
      <c r="B804" s="13">
        <v>1</v>
      </c>
    </row>
    <row r="805" spans="1:2" x14ac:dyDescent="0.25">
      <c r="A805" s="14" t="s">
        <v>2895</v>
      </c>
      <c r="B805" s="13">
        <v>3</v>
      </c>
    </row>
    <row r="806" spans="1:2" x14ac:dyDescent="0.25">
      <c r="A806" s="14" t="s">
        <v>4322</v>
      </c>
      <c r="B806" s="13">
        <v>2</v>
      </c>
    </row>
    <row r="807" spans="1:2" x14ac:dyDescent="0.25">
      <c r="A807" s="14" t="s">
        <v>8550</v>
      </c>
      <c r="B807" s="13">
        <v>1</v>
      </c>
    </row>
    <row r="808" spans="1:2" x14ac:dyDescent="0.25">
      <c r="A808" s="14" t="s">
        <v>1329</v>
      </c>
      <c r="B808" s="13">
        <v>5</v>
      </c>
    </row>
    <row r="809" spans="1:2" x14ac:dyDescent="0.25">
      <c r="A809" s="14" t="s">
        <v>6243</v>
      </c>
      <c r="B809" s="13">
        <v>1</v>
      </c>
    </row>
    <row r="810" spans="1:2" x14ac:dyDescent="0.25">
      <c r="A810" s="14" t="s">
        <v>2357</v>
      </c>
      <c r="B810" s="13">
        <v>9</v>
      </c>
    </row>
    <row r="811" spans="1:2" x14ac:dyDescent="0.25">
      <c r="A811" s="14" t="s">
        <v>3790</v>
      </c>
      <c r="B811" s="13">
        <v>2</v>
      </c>
    </row>
    <row r="812" spans="1:2" x14ac:dyDescent="0.25">
      <c r="A812" s="14" t="s">
        <v>3201</v>
      </c>
      <c r="B812" s="13">
        <v>3</v>
      </c>
    </row>
    <row r="813" spans="1:2" x14ac:dyDescent="0.25">
      <c r="A813" s="14" t="s">
        <v>4616</v>
      </c>
      <c r="B813" s="13">
        <v>2</v>
      </c>
    </row>
    <row r="814" spans="1:2" x14ac:dyDescent="0.25">
      <c r="A814" s="14" t="s">
        <v>6617</v>
      </c>
      <c r="B814" s="13">
        <v>2</v>
      </c>
    </row>
    <row r="815" spans="1:2" x14ac:dyDescent="0.25">
      <c r="A815" s="14" t="s">
        <v>8032</v>
      </c>
      <c r="B815" s="13">
        <v>1</v>
      </c>
    </row>
    <row r="816" spans="1:2" x14ac:dyDescent="0.25">
      <c r="A816" s="14" t="s">
        <v>791</v>
      </c>
      <c r="B816" s="13">
        <v>6</v>
      </c>
    </row>
    <row r="817" spans="1:2" x14ac:dyDescent="0.25">
      <c r="A817" s="14" t="s">
        <v>8317</v>
      </c>
      <c r="B817" s="13">
        <v>1</v>
      </c>
    </row>
    <row r="818" spans="1:2" x14ac:dyDescent="0.25">
      <c r="A818" s="14" t="s">
        <v>7278</v>
      </c>
      <c r="B818" s="13">
        <v>1</v>
      </c>
    </row>
    <row r="819" spans="1:2" x14ac:dyDescent="0.25">
      <c r="A819" s="14" t="s">
        <v>6947</v>
      </c>
      <c r="B819" s="13">
        <v>1</v>
      </c>
    </row>
    <row r="820" spans="1:2" x14ac:dyDescent="0.25">
      <c r="A820" s="14" t="s">
        <v>1583</v>
      </c>
      <c r="B820" s="13">
        <v>4</v>
      </c>
    </row>
    <row r="821" spans="1:2" x14ac:dyDescent="0.25">
      <c r="A821" s="14" t="s">
        <v>1575</v>
      </c>
      <c r="B821" s="13">
        <v>4</v>
      </c>
    </row>
    <row r="822" spans="1:2" x14ac:dyDescent="0.25">
      <c r="A822" s="14" t="s">
        <v>8668</v>
      </c>
      <c r="B822" s="13">
        <v>1</v>
      </c>
    </row>
    <row r="823" spans="1:2" x14ac:dyDescent="0.25">
      <c r="A823" s="14" t="s">
        <v>7589</v>
      </c>
      <c r="B823" s="13">
        <v>1</v>
      </c>
    </row>
    <row r="824" spans="1:2" x14ac:dyDescent="0.25">
      <c r="A824" s="14" t="s">
        <v>2934</v>
      </c>
      <c r="B824" s="13">
        <v>6</v>
      </c>
    </row>
    <row r="825" spans="1:2" x14ac:dyDescent="0.25">
      <c r="A825" s="14" t="s">
        <v>5889</v>
      </c>
      <c r="B825" s="13">
        <v>1</v>
      </c>
    </row>
    <row r="826" spans="1:2" x14ac:dyDescent="0.25">
      <c r="A826" s="14" t="s">
        <v>8680</v>
      </c>
      <c r="B826" s="13">
        <v>1</v>
      </c>
    </row>
    <row r="827" spans="1:2" x14ac:dyDescent="0.25">
      <c r="A827" s="14" t="s">
        <v>5614</v>
      </c>
      <c r="B827" s="13">
        <v>12</v>
      </c>
    </row>
    <row r="828" spans="1:2" x14ac:dyDescent="0.25">
      <c r="A828" s="14" t="s">
        <v>4499</v>
      </c>
      <c r="B828" s="13">
        <v>2</v>
      </c>
    </row>
    <row r="829" spans="1:2" x14ac:dyDescent="0.25">
      <c r="A829" s="14" t="s">
        <v>2964</v>
      </c>
      <c r="B829" s="13">
        <v>3</v>
      </c>
    </row>
    <row r="830" spans="1:2" x14ac:dyDescent="0.25">
      <c r="A830" s="14" t="s">
        <v>2596</v>
      </c>
      <c r="B830" s="13">
        <v>3</v>
      </c>
    </row>
    <row r="831" spans="1:2" x14ac:dyDescent="0.25">
      <c r="A831" s="14" t="s">
        <v>7473</v>
      </c>
      <c r="B831" s="13">
        <v>1</v>
      </c>
    </row>
    <row r="832" spans="1:2" x14ac:dyDescent="0.25">
      <c r="A832" s="14" t="s">
        <v>4028</v>
      </c>
      <c r="B832" s="13">
        <v>2</v>
      </c>
    </row>
    <row r="833" spans="1:2" x14ac:dyDescent="0.25">
      <c r="A833" s="14" t="s">
        <v>4138</v>
      </c>
      <c r="B833" s="13">
        <v>4</v>
      </c>
    </row>
    <row r="834" spans="1:2" x14ac:dyDescent="0.25">
      <c r="A834" s="14" t="s">
        <v>4563</v>
      </c>
      <c r="B834" s="13">
        <v>2</v>
      </c>
    </row>
    <row r="835" spans="1:2" x14ac:dyDescent="0.25">
      <c r="A835" s="14" t="s">
        <v>7785</v>
      </c>
      <c r="B835" s="13">
        <v>1</v>
      </c>
    </row>
    <row r="836" spans="1:2" x14ac:dyDescent="0.25">
      <c r="A836" s="14" t="s">
        <v>2183</v>
      </c>
      <c r="B836" s="13">
        <v>4</v>
      </c>
    </row>
    <row r="837" spans="1:2" x14ac:dyDescent="0.25">
      <c r="A837" s="14" t="s">
        <v>2731</v>
      </c>
      <c r="B837" s="13">
        <v>3</v>
      </c>
    </row>
    <row r="838" spans="1:2" x14ac:dyDescent="0.25">
      <c r="A838" s="14" t="s">
        <v>8783</v>
      </c>
      <c r="B838" s="13">
        <v>1</v>
      </c>
    </row>
    <row r="839" spans="1:2" x14ac:dyDescent="0.25">
      <c r="A839" s="14" t="s">
        <v>4685</v>
      </c>
      <c r="B839" s="13">
        <v>2</v>
      </c>
    </row>
    <row r="840" spans="1:2" x14ac:dyDescent="0.25">
      <c r="A840" s="14" t="s">
        <v>6615</v>
      </c>
      <c r="B840" s="13">
        <v>1</v>
      </c>
    </row>
    <row r="841" spans="1:2" x14ac:dyDescent="0.25">
      <c r="A841" s="14" t="s">
        <v>3125</v>
      </c>
      <c r="B841" s="13">
        <v>5</v>
      </c>
    </row>
    <row r="842" spans="1:2" x14ac:dyDescent="0.25">
      <c r="A842" s="14" t="s">
        <v>8537</v>
      </c>
      <c r="B842" s="13">
        <v>1</v>
      </c>
    </row>
    <row r="843" spans="1:2" x14ac:dyDescent="0.25">
      <c r="A843" s="14" t="s">
        <v>4141</v>
      </c>
      <c r="B843" s="13">
        <v>2</v>
      </c>
    </row>
    <row r="844" spans="1:2" x14ac:dyDescent="0.25">
      <c r="A844" s="14" t="s">
        <v>4025</v>
      </c>
      <c r="B844" s="13">
        <v>2</v>
      </c>
    </row>
    <row r="845" spans="1:2" x14ac:dyDescent="0.25">
      <c r="A845" s="14" t="s">
        <v>7882</v>
      </c>
      <c r="B845" s="13">
        <v>1</v>
      </c>
    </row>
    <row r="846" spans="1:2" x14ac:dyDescent="0.25">
      <c r="A846" s="14" t="s">
        <v>3786</v>
      </c>
      <c r="B846" s="13">
        <v>2</v>
      </c>
    </row>
    <row r="847" spans="1:2" x14ac:dyDescent="0.25">
      <c r="A847" s="14" t="s">
        <v>3148</v>
      </c>
      <c r="B847" s="13">
        <v>3</v>
      </c>
    </row>
    <row r="848" spans="1:2" x14ac:dyDescent="0.25">
      <c r="A848" s="14" t="s">
        <v>5178</v>
      </c>
      <c r="B848" s="13">
        <v>2</v>
      </c>
    </row>
    <row r="849" spans="1:2" x14ac:dyDescent="0.25">
      <c r="A849" s="14" t="s">
        <v>7703</v>
      </c>
      <c r="B849" s="13">
        <v>1</v>
      </c>
    </row>
    <row r="850" spans="1:2" x14ac:dyDescent="0.25">
      <c r="A850" s="14" t="s">
        <v>8721</v>
      </c>
      <c r="B850" s="13">
        <v>1</v>
      </c>
    </row>
    <row r="851" spans="1:2" x14ac:dyDescent="0.25">
      <c r="A851" s="14" t="s">
        <v>1668</v>
      </c>
      <c r="B851" s="13">
        <v>4</v>
      </c>
    </row>
    <row r="852" spans="1:2" x14ac:dyDescent="0.25">
      <c r="A852" s="14" t="s">
        <v>2513</v>
      </c>
      <c r="B852" s="13">
        <v>3</v>
      </c>
    </row>
    <row r="853" spans="1:2" x14ac:dyDescent="0.25">
      <c r="A853" s="14" t="s">
        <v>1945</v>
      </c>
      <c r="B853" s="13">
        <v>5</v>
      </c>
    </row>
    <row r="854" spans="1:2" x14ac:dyDescent="0.25">
      <c r="A854" s="14" t="s">
        <v>1113</v>
      </c>
      <c r="B854" s="13">
        <v>5</v>
      </c>
    </row>
    <row r="855" spans="1:2" x14ac:dyDescent="0.25">
      <c r="A855" s="14" t="s">
        <v>3902</v>
      </c>
      <c r="B855" s="13">
        <v>2</v>
      </c>
    </row>
    <row r="856" spans="1:2" x14ac:dyDescent="0.25">
      <c r="A856" s="14" t="s">
        <v>1240</v>
      </c>
      <c r="B856" s="13">
        <v>5</v>
      </c>
    </row>
    <row r="857" spans="1:2" x14ac:dyDescent="0.25">
      <c r="A857" s="14" t="s">
        <v>4070</v>
      </c>
      <c r="B857" s="13">
        <v>2</v>
      </c>
    </row>
    <row r="858" spans="1:2" x14ac:dyDescent="0.25">
      <c r="A858" s="14" t="s">
        <v>4903</v>
      </c>
      <c r="B858" s="13">
        <v>2</v>
      </c>
    </row>
    <row r="859" spans="1:2" x14ac:dyDescent="0.25">
      <c r="A859" s="14" t="s">
        <v>1304</v>
      </c>
      <c r="B859" s="13">
        <v>9</v>
      </c>
    </row>
    <row r="860" spans="1:2" x14ac:dyDescent="0.25">
      <c r="A860" s="14" t="s">
        <v>8036</v>
      </c>
      <c r="B860" s="13">
        <v>1</v>
      </c>
    </row>
    <row r="861" spans="1:2" x14ac:dyDescent="0.25">
      <c r="A861" s="14" t="s">
        <v>4640</v>
      </c>
      <c r="B861" s="13">
        <v>2</v>
      </c>
    </row>
    <row r="862" spans="1:2" x14ac:dyDescent="0.25">
      <c r="A862" s="14" t="s">
        <v>6951</v>
      </c>
      <c r="B862" s="13">
        <v>1</v>
      </c>
    </row>
    <row r="863" spans="1:2" x14ac:dyDescent="0.25">
      <c r="A863" s="14" t="s">
        <v>6374</v>
      </c>
      <c r="B863" s="13">
        <v>1</v>
      </c>
    </row>
    <row r="864" spans="1:2" x14ac:dyDescent="0.25">
      <c r="A864" s="14" t="s">
        <v>4019</v>
      </c>
      <c r="B864" s="13">
        <v>2</v>
      </c>
    </row>
    <row r="865" spans="1:2" x14ac:dyDescent="0.25">
      <c r="A865" s="14" t="s">
        <v>3399</v>
      </c>
      <c r="B865" s="13">
        <v>3</v>
      </c>
    </row>
    <row r="866" spans="1:2" x14ac:dyDescent="0.25">
      <c r="A866" s="14" t="s">
        <v>3133</v>
      </c>
      <c r="B866" s="13">
        <v>3</v>
      </c>
    </row>
    <row r="867" spans="1:2" x14ac:dyDescent="0.25">
      <c r="A867" s="14" t="s">
        <v>8286</v>
      </c>
      <c r="B867" s="13">
        <v>1</v>
      </c>
    </row>
    <row r="868" spans="1:2" x14ac:dyDescent="0.25">
      <c r="A868" s="14" t="s">
        <v>1477</v>
      </c>
      <c r="B868" s="13">
        <v>5</v>
      </c>
    </row>
    <row r="869" spans="1:2" x14ac:dyDescent="0.25">
      <c r="A869" s="14" t="s">
        <v>4983</v>
      </c>
      <c r="B869" s="13">
        <v>2</v>
      </c>
    </row>
    <row r="870" spans="1:2" x14ac:dyDescent="0.25">
      <c r="A870" s="14" t="s">
        <v>3190</v>
      </c>
      <c r="B870" s="13">
        <v>3</v>
      </c>
    </row>
    <row r="871" spans="1:2" x14ac:dyDescent="0.25">
      <c r="A871" s="14" t="s">
        <v>2033</v>
      </c>
      <c r="B871" s="13">
        <v>4</v>
      </c>
    </row>
    <row r="872" spans="1:2" x14ac:dyDescent="0.25">
      <c r="A872" s="14" t="s">
        <v>3856</v>
      </c>
      <c r="B872" s="13">
        <v>2</v>
      </c>
    </row>
    <row r="873" spans="1:2" x14ac:dyDescent="0.25">
      <c r="A873" s="14" t="s">
        <v>8556</v>
      </c>
      <c r="B873" s="13">
        <v>1</v>
      </c>
    </row>
    <row r="874" spans="1:2" x14ac:dyDescent="0.25">
      <c r="A874" s="14" t="s">
        <v>6943</v>
      </c>
      <c r="B874" s="13">
        <v>1</v>
      </c>
    </row>
    <row r="875" spans="1:2" x14ac:dyDescent="0.25">
      <c r="A875" s="14" t="s">
        <v>7722</v>
      </c>
      <c r="B875" s="13">
        <v>1</v>
      </c>
    </row>
    <row r="876" spans="1:2" x14ac:dyDescent="0.25">
      <c r="A876" s="14" t="s">
        <v>7518</v>
      </c>
      <c r="B876" s="13">
        <v>1</v>
      </c>
    </row>
    <row r="877" spans="1:2" x14ac:dyDescent="0.25">
      <c r="A877" s="14" t="s">
        <v>6622</v>
      </c>
      <c r="B877" s="13">
        <v>1</v>
      </c>
    </row>
    <row r="878" spans="1:2" x14ac:dyDescent="0.25">
      <c r="A878" s="14" t="s">
        <v>6940</v>
      </c>
      <c r="B878" s="13">
        <v>1</v>
      </c>
    </row>
    <row r="879" spans="1:2" x14ac:dyDescent="0.25">
      <c r="A879" s="14" t="s">
        <v>7427</v>
      </c>
      <c r="B879" s="13">
        <v>2</v>
      </c>
    </row>
    <row r="880" spans="1:2" x14ac:dyDescent="0.25">
      <c r="A880" s="14" t="s">
        <v>2247</v>
      </c>
      <c r="B880" s="13">
        <v>7</v>
      </c>
    </row>
    <row r="881" spans="1:2" x14ac:dyDescent="0.25">
      <c r="A881" s="14" t="s">
        <v>5386</v>
      </c>
      <c r="B881" s="13">
        <v>2</v>
      </c>
    </row>
    <row r="882" spans="1:2" x14ac:dyDescent="0.25">
      <c r="A882" s="14" t="s">
        <v>3350</v>
      </c>
      <c r="B882" s="13">
        <v>3</v>
      </c>
    </row>
    <row r="883" spans="1:2" x14ac:dyDescent="0.25">
      <c r="A883" s="14" t="s">
        <v>6501</v>
      </c>
      <c r="B883" s="13">
        <v>1</v>
      </c>
    </row>
    <row r="884" spans="1:2" x14ac:dyDescent="0.25">
      <c r="A884" s="14" t="s">
        <v>4487</v>
      </c>
      <c r="B884" s="13">
        <v>2</v>
      </c>
    </row>
    <row r="885" spans="1:2" x14ac:dyDescent="0.25">
      <c r="A885" s="14" t="s">
        <v>3845</v>
      </c>
      <c r="B885" s="13">
        <v>2</v>
      </c>
    </row>
    <row r="886" spans="1:2" x14ac:dyDescent="0.25">
      <c r="A886" s="14" t="s">
        <v>3007</v>
      </c>
      <c r="B886" s="13">
        <v>3</v>
      </c>
    </row>
    <row r="887" spans="1:2" x14ac:dyDescent="0.25">
      <c r="A887" s="14" t="s">
        <v>169</v>
      </c>
      <c r="B887" s="13">
        <v>8</v>
      </c>
    </row>
    <row r="888" spans="1:2" x14ac:dyDescent="0.25">
      <c r="A888" s="14" t="s">
        <v>3603</v>
      </c>
      <c r="B888" s="13">
        <v>22</v>
      </c>
    </row>
    <row r="889" spans="1:2" x14ac:dyDescent="0.25">
      <c r="A889" s="14" t="s">
        <v>1763</v>
      </c>
      <c r="B889" s="13">
        <v>4</v>
      </c>
    </row>
    <row r="890" spans="1:2" x14ac:dyDescent="0.25">
      <c r="A890" s="14" t="s">
        <v>5776</v>
      </c>
      <c r="B890" s="13">
        <v>10</v>
      </c>
    </row>
    <row r="891" spans="1:2" x14ac:dyDescent="0.25">
      <c r="A891" s="14" t="s">
        <v>6101</v>
      </c>
      <c r="B891" s="13">
        <v>1</v>
      </c>
    </row>
    <row r="892" spans="1:2" x14ac:dyDescent="0.25">
      <c r="A892" s="14" t="s">
        <v>338</v>
      </c>
      <c r="B892" s="13">
        <v>24</v>
      </c>
    </row>
    <row r="893" spans="1:2" x14ac:dyDescent="0.25">
      <c r="A893" s="14" t="s">
        <v>3273</v>
      </c>
      <c r="B893" s="13">
        <v>3</v>
      </c>
    </row>
    <row r="894" spans="1:2" x14ac:dyDescent="0.25">
      <c r="A894" s="14" t="s">
        <v>7597</v>
      </c>
      <c r="B894" s="13">
        <v>1</v>
      </c>
    </row>
    <row r="895" spans="1:2" x14ac:dyDescent="0.25">
      <c r="A895" s="14" t="s">
        <v>5570</v>
      </c>
      <c r="B895" s="13">
        <v>14</v>
      </c>
    </row>
    <row r="896" spans="1:2" x14ac:dyDescent="0.25">
      <c r="A896" s="14" t="s">
        <v>5558</v>
      </c>
      <c r="B896" s="13">
        <v>14</v>
      </c>
    </row>
    <row r="897" spans="1:2" x14ac:dyDescent="0.25">
      <c r="A897" s="14" t="s">
        <v>1767</v>
      </c>
      <c r="B897" s="13">
        <v>4</v>
      </c>
    </row>
    <row r="898" spans="1:2" x14ac:dyDescent="0.25">
      <c r="A898" s="14" t="s">
        <v>5567</v>
      </c>
      <c r="B898" s="13">
        <v>14</v>
      </c>
    </row>
    <row r="899" spans="1:2" x14ac:dyDescent="0.25">
      <c r="A899" s="14" t="s">
        <v>5684</v>
      </c>
      <c r="B899" s="13">
        <v>11</v>
      </c>
    </row>
    <row r="900" spans="1:2" x14ac:dyDescent="0.25">
      <c r="A900" s="14" t="s">
        <v>5231</v>
      </c>
      <c r="B900" s="13">
        <v>2</v>
      </c>
    </row>
    <row r="901" spans="1:2" x14ac:dyDescent="0.25">
      <c r="A901" s="14" t="s">
        <v>8639</v>
      </c>
      <c r="B901" s="13">
        <v>1</v>
      </c>
    </row>
    <row r="902" spans="1:2" x14ac:dyDescent="0.25">
      <c r="A902" s="14" t="s">
        <v>3633</v>
      </c>
      <c r="B902" s="13">
        <v>20</v>
      </c>
    </row>
    <row r="903" spans="1:2" x14ac:dyDescent="0.25">
      <c r="A903" s="14" t="s">
        <v>3482</v>
      </c>
      <c r="B903" s="13">
        <v>3</v>
      </c>
    </row>
    <row r="904" spans="1:2" x14ac:dyDescent="0.25">
      <c r="A904" s="14" t="s">
        <v>1449</v>
      </c>
      <c r="B904" s="13">
        <v>5</v>
      </c>
    </row>
    <row r="905" spans="1:2" x14ac:dyDescent="0.25">
      <c r="A905" s="14" t="s">
        <v>2559</v>
      </c>
      <c r="B905" s="13">
        <v>3</v>
      </c>
    </row>
    <row r="906" spans="1:2" x14ac:dyDescent="0.25">
      <c r="A906" s="14" t="s">
        <v>5546</v>
      </c>
      <c r="B906" s="13">
        <v>14</v>
      </c>
    </row>
    <row r="907" spans="1:2" x14ac:dyDescent="0.25">
      <c r="A907" s="14" t="s">
        <v>4710</v>
      </c>
      <c r="B907" s="13">
        <v>2</v>
      </c>
    </row>
    <row r="908" spans="1:2" x14ac:dyDescent="0.25">
      <c r="A908" s="14" t="s">
        <v>4305</v>
      </c>
      <c r="B908" s="13">
        <v>2</v>
      </c>
    </row>
    <row r="909" spans="1:2" x14ac:dyDescent="0.25">
      <c r="A909" s="14" t="s">
        <v>2175</v>
      </c>
      <c r="B909" s="13">
        <v>4</v>
      </c>
    </row>
    <row r="910" spans="1:2" x14ac:dyDescent="0.25">
      <c r="A910" s="14" t="s">
        <v>2807</v>
      </c>
      <c r="B910" s="13">
        <v>3</v>
      </c>
    </row>
    <row r="911" spans="1:2" x14ac:dyDescent="0.25">
      <c r="A911" s="14" t="s">
        <v>5005</v>
      </c>
      <c r="B911" s="13">
        <v>2</v>
      </c>
    </row>
    <row r="912" spans="1:2" x14ac:dyDescent="0.25">
      <c r="A912" s="14" t="s">
        <v>420</v>
      </c>
      <c r="B912" s="13">
        <v>7</v>
      </c>
    </row>
    <row r="913" spans="1:2" x14ac:dyDescent="0.25">
      <c r="A913" s="14" t="s">
        <v>6495</v>
      </c>
      <c r="B913" s="13">
        <v>1</v>
      </c>
    </row>
    <row r="914" spans="1:2" x14ac:dyDescent="0.25">
      <c r="A914" s="14" t="s">
        <v>4123</v>
      </c>
      <c r="B914" s="13">
        <v>2</v>
      </c>
    </row>
    <row r="915" spans="1:2" x14ac:dyDescent="0.25">
      <c r="A915" s="14" t="s">
        <v>2132</v>
      </c>
      <c r="B915" s="13">
        <v>4</v>
      </c>
    </row>
    <row r="916" spans="1:2" x14ac:dyDescent="0.25">
      <c r="A916" s="14" t="s">
        <v>4866</v>
      </c>
      <c r="B916" s="13">
        <v>2</v>
      </c>
    </row>
    <row r="917" spans="1:2" x14ac:dyDescent="0.25">
      <c r="A917" s="14" t="s">
        <v>4451</v>
      </c>
      <c r="B917" s="13">
        <v>2</v>
      </c>
    </row>
    <row r="918" spans="1:2" x14ac:dyDescent="0.25">
      <c r="A918" s="14" t="s">
        <v>4318</v>
      </c>
      <c r="B918" s="13">
        <v>2</v>
      </c>
    </row>
    <row r="919" spans="1:2" x14ac:dyDescent="0.25">
      <c r="A919" s="14" t="s">
        <v>8013</v>
      </c>
      <c r="B919" s="13">
        <v>1</v>
      </c>
    </row>
    <row r="920" spans="1:2" x14ac:dyDescent="0.25">
      <c r="A920" s="14" t="s">
        <v>7773</v>
      </c>
      <c r="B920" s="13">
        <v>1</v>
      </c>
    </row>
    <row r="921" spans="1:2" x14ac:dyDescent="0.25">
      <c r="A921" s="14" t="s">
        <v>6384</v>
      </c>
      <c r="B921" s="13">
        <v>1</v>
      </c>
    </row>
    <row r="922" spans="1:2" x14ac:dyDescent="0.25">
      <c r="A922" s="14" t="s">
        <v>8218</v>
      </c>
      <c r="B922" s="13">
        <v>1</v>
      </c>
    </row>
    <row r="923" spans="1:2" x14ac:dyDescent="0.25">
      <c r="A923" s="14" t="s">
        <v>2220</v>
      </c>
      <c r="B923" s="13">
        <v>4</v>
      </c>
    </row>
    <row r="924" spans="1:2" x14ac:dyDescent="0.25">
      <c r="A924" s="14" t="s">
        <v>1209</v>
      </c>
      <c r="B924" s="13">
        <v>5</v>
      </c>
    </row>
    <row r="925" spans="1:2" x14ac:dyDescent="0.25">
      <c r="A925" s="14" t="s">
        <v>1348</v>
      </c>
      <c r="B925" s="13">
        <v>5</v>
      </c>
    </row>
    <row r="926" spans="1:2" x14ac:dyDescent="0.25">
      <c r="A926" s="14" t="s">
        <v>8208</v>
      </c>
      <c r="B926" s="13">
        <v>1</v>
      </c>
    </row>
    <row r="927" spans="1:2" x14ac:dyDescent="0.25">
      <c r="A927" s="14" t="s">
        <v>7291</v>
      </c>
      <c r="B927" s="13">
        <v>1</v>
      </c>
    </row>
    <row r="928" spans="1:2" x14ac:dyDescent="0.25">
      <c r="A928" s="14" t="s">
        <v>3318</v>
      </c>
      <c r="B928" s="13">
        <v>3</v>
      </c>
    </row>
    <row r="929" spans="1:2" x14ac:dyDescent="0.25">
      <c r="A929" s="14" t="s">
        <v>896</v>
      </c>
      <c r="B929" s="13">
        <v>11</v>
      </c>
    </row>
    <row r="930" spans="1:2" x14ac:dyDescent="0.25">
      <c r="A930" s="14" t="s">
        <v>6936</v>
      </c>
      <c r="B930" s="13">
        <v>1</v>
      </c>
    </row>
    <row r="931" spans="1:2" x14ac:dyDescent="0.25">
      <c r="A931" s="14" t="s">
        <v>5124</v>
      </c>
      <c r="B931" s="13">
        <v>2</v>
      </c>
    </row>
    <row r="932" spans="1:2" x14ac:dyDescent="0.25">
      <c r="A932" s="14" t="s">
        <v>2583</v>
      </c>
      <c r="B932" s="13">
        <v>3</v>
      </c>
    </row>
    <row r="933" spans="1:2" x14ac:dyDescent="0.25">
      <c r="A933" s="14" t="s">
        <v>7396</v>
      </c>
      <c r="B933" s="13">
        <v>1</v>
      </c>
    </row>
    <row r="934" spans="1:2" x14ac:dyDescent="0.25">
      <c r="A934" s="14" t="s">
        <v>7117</v>
      </c>
      <c r="B934" s="13">
        <v>1</v>
      </c>
    </row>
    <row r="935" spans="1:2" x14ac:dyDescent="0.25">
      <c r="A935" s="14" t="s">
        <v>893</v>
      </c>
      <c r="B935" s="13">
        <v>6</v>
      </c>
    </row>
    <row r="936" spans="1:2" x14ac:dyDescent="0.25">
      <c r="A936" s="14" t="s">
        <v>1084</v>
      </c>
      <c r="B936" s="13">
        <v>5</v>
      </c>
    </row>
    <row r="937" spans="1:2" x14ac:dyDescent="0.25">
      <c r="A937" s="14" t="s">
        <v>3284</v>
      </c>
      <c r="B937" s="13">
        <v>4</v>
      </c>
    </row>
    <row r="938" spans="1:2" x14ac:dyDescent="0.25">
      <c r="A938" s="14" t="s">
        <v>1503</v>
      </c>
      <c r="B938" s="13">
        <v>5</v>
      </c>
    </row>
    <row r="939" spans="1:2" x14ac:dyDescent="0.25">
      <c r="A939" s="14" t="s">
        <v>7479</v>
      </c>
      <c r="B939" s="13">
        <v>1</v>
      </c>
    </row>
    <row r="940" spans="1:2" x14ac:dyDescent="0.25">
      <c r="A940" s="14" t="s">
        <v>295</v>
      </c>
      <c r="B940" s="13">
        <v>8</v>
      </c>
    </row>
    <row r="941" spans="1:2" x14ac:dyDescent="0.25">
      <c r="A941" s="14" t="s">
        <v>8507</v>
      </c>
      <c r="B941" s="13">
        <v>1</v>
      </c>
    </row>
    <row r="942" spans="1:2" x14ac:dyDescent="0.25">
      <c r="A942" s="14" t="s">
        <v>1815</v>
      </c>
      <c r="B942" s="13">
        <v>4</v>
      </c>
    </row>
    <row r="943" spans="1:2" x14ac:dyDescent="0.25">
      <c r="A943" s="14" t="s">
        <v>9176</v>
      </c>
      <c r="B943" s="13">
        <v>1</v>
      </c>
    </row>
    <row r="944" spans="1:2" x14ac:dyDescent="0.25">
      <c r="A944" s="14" t="s">
        <v>1918</v>
      </c>
      <c r="B944" s="13">
        <v>6</v>
      </c>
    </row>
    <row r="945" spans="1:2" x14ac:dyDescent="0.25">
      <c r="A945" s="14" t="s">
        <v>3290</v>
      </c>
      <c r="B945" s="13">
        <v>5</v>
      </c>
    </row>
    <row r="946" spans="1:2" x14ac:dyDescent="0.25">
      <c r="A946" s="14" t="s">
        <v>5016</v>
      </c>
      <c r="B946" s="13">
        <v>2</v>
      </c>
    </row>
    <row r="947" spans="1:2" x14ac:dyDescent="0.25">
      <c r="A947" s="14" t="s">
        <v>8540</v>
      </c>
      <c r="B947" s="13">
        <v>1</v>
      </c>
    </row>
    <row r="948" spans="1:2" x14ac:dyDescent="0.25">
      <c r="A948" s="14" t="s">
        <v>2646</v>
      </c>
      <c r="B948" s="13">
        <v>5</v>
      </c>
    </row>
    <row r="949" spans="1:2" x14ac:dyDescent="0.25">
      <c r="A949" s="14" t="s">
        <v>5731</v>
      </c>
      <c r="B949" s="13">
        <v>11</v>
      </c>
    </row>
    <row r="950" spans="1:2" x14ac:dyDescent="0.25">
      <c r="A950" s="14" t="s">
        <v>5157</v>
      </c>
      <c r="B950" s="13">
        <v>2</v>
      </c>
    </row>
    <row r="951" spans="1:2" x14ac:dyDescent="0.25">
      <c r="A951" s="14" t="s">
        <v>5206</v>
      </c>
      <c r="B951" s="13">
        <v>2</v>
      </c>
    </row>
    <row r="952" spans="1:2" x14ac:dyDescent="0.25">
      <c r="A952" s="14" t="s">
        <v>3418</v>
      </c>
      <c r="B952" s="13">
        <v>3</v>
      </c>
    </row>
    <row r="953" spans="1:2" x14ac:dyDescent="0.25">
      <c r="A953" s="14" t="s">
        <v>5163</v>
      </c>
      <c r="B953" s="13">
        <v>2</v>
      </c>
    </row>
    <row r="954" spans="1:2" x14ac:dyDescent="0.25">
      <c r="A954" s="14" t="s">
        <v>4600</v>
      </c>
      <c r="B954" s="13">
        <v>4</v>
      </c>
    </row>
    <row r="955" spans="1:2" x14ac:dyDescent="0.25">
      <c r="A955" s="14" t="s">
        <v>276</v>
      </c>
      <c r="B955" s="13">
        <v>8</v>
      </c>
    </row>
    <row r="956" spans="1:2" x14ac:dyDescent="0.25">
      <c r="A956" s="14" t="s">
        <v>3549</v>
      </c>
      <c r="B956" s="13">
        <v>3</v>
      </c>
    </row>
    <row r="957" spans="1:2" x14ac:dyDescent="0.25">
      <c r="A957" s="14" t="s">
        <v>5927</v>
      </c>
      <c r="B957" s="13">
        <v>1</v>
      </c>
    </row>
    <row r="958" spans="1:2" x14ac:dyDescent="0.25">
      <c r="A958" s="14" t="s">
        <v>2762</v>
      </c>
      <c r="B958" s="13">
        <v>3</v>
      </c>
    </row>
    <row r="959" spans="1:2" x14ac:dyDescent="0.25">
      <c r="A959" s="14" t="s">
        <v>4387</v>
      </c>
      <c r="B959" s="13">
        <v>2</v>
      </c>
    </row>
    <row r="960" spans="1:2" x14ac:dyDescent="0.25">
      <c r="A960" s="14" t="s">
        <v>8710</v>
      </c>
      <c r="B960" s="13">
        <v>1</v>
      </c>
    </row>
    <row r="961" spans="1:2" x14ac:dyDescent="0.25">
      <c r="A961" s="14" t="s">
        <v>8818</v>
      </c>
      <c r="B961" s="13">
        <v>1</v>
      </c>
    </row>
    <row r="962" spans="1:2" x14ac:dyDescent="0.25">
      <c r="A962" s="14" t="s">
        <v>8601</v>
      </c>
      <c r="B962" s="13">
        <v>1</v>
      </c>
    </row>
    <row r="963" spans="1:2" x14ac:dyDescent="0.25">
      <c r="A963" s="14" t="s">
        <v>8880</v>
      </c>
      <c r="B963" s="13">
        <v>1</v>
      </c>
    </row>
    <row r="964" spans="1:2" x14ac:dyDescent="0.25">
      <c r="A964" s="14" t="s">
        <v>5199</v>
      </c>
      <c r="B964" s="13">
        <v>2</v>
      </c>
    </row>
    <row r="965" spans="1:2" x14ac:dyDescent="0.25">
      <c r="A965" s="14" t="s">
        <v>9008</v>
      </c>
      <c r="B965" s="13">
        <v>1</v>
      </c>
    </row>
    <row r="966" spans="1:2" x14ac:dyDescent="0.25">
      <c r="A966" s="14" t="s">
        <v>5649</v>
      </c>
      <c r="B966" s="13">
        <v>12</v>
      </c>
    </row>
    <row r="967" spans="1:2" x14ac:dyDescent="0.25">
      <c r="A967" s="14" t="s">
        <v>6</v>
      </c>
      <c r="B967" s="13">
        <v>9</v>
      </c>
    </row>
    <row r="968" spans="1:2" x14ac:dyDescent="0.25">
      <c r="A968" s="14" t="s">
        <v>5770</v>
      </c>
      <c r="B968" s="13">
        <v>10</v>
      </c>
    </row>
    <row r="969" spans="1:2" x14ac:dyDescent="0.25">
      <c r="A969" s="14" t="s">
        <v>5227</v>
      </c>
      <c r="B969" s="13">
        <v>2</v>
      </c>
    </row>
    <row r="970" spans="1:2" x14ac:dyDescent="0.25">
      <c r="A970" s="14" t="s">
        <v>2023</v>
      </c>
      <c r="B970" s="13">
        <v>4</v>
      </c>
    </row>
    <row r="971" spans="1:2" x14ac:dyDescent="0.25">
      <c r="A971" s="14" t="s">
        <v>6293</v>
      </c>
      <c r="B971" s="13">
        <v>1</v>
      </c>
    </row>
    <row r="972" spans="1:2" x14ac:dyDescent="0.25">
      <c r="A972" s="14" t="s">
        <v>6130</v>
      </c>
      <c r="B972" s="13">
        <v>1</v>
      </c>
    </row>
    <row r="973" spans="1:2" x14ac:dyDescent="0.25">
      <c r="A973" s="14" t="s">
        <v>3362</v>
      </c>
      <c r="B973" s="13">
        <v>4</v>
      </c>
    </row>
    <row r="974" spans="1:2" x14ac:dyDescent="0.25">
      <c r="A974" s="14" t="s">
        <v>3082</v>
      </c>
      <c r="B974" s="13">
        <v>3</v>
      </c>
    </row>
    <row r="975" spans="1:2" x14ac:dyDescent="0.25">
      <c r="A975" s="14" t="s">
        <v>7970</v>
      </c>
      <c r="B975" s="13">
        <v>1</v>
      </c>
    </row>
    <row r="976" spans="1:2" x14ac:dyDescent="0.25">
      <c r="A976" s="14" t="s">
        <v>4830</v>
      </c>
      <c r="B976" s="13">
        <v>2</v>
      </c>
    </row>
    <row r="977" spans="1:2" x14ac:dyDescent="0.25">
      <c r="A977" s="14" t="s">
        <v>1965</v>
      </c>
      <c r="B977" s="13">
        <v>4</v>
      </c>
    </row>
    <row r="978" spans="1:2" x14ac:dyDescent="0.25">
      <c r="A978" s="14" t="s">
        <v>7058</v>
      </c>
      <c r="B978" s="13">
        <v>1</v>
      </c>
    </row>
    <row r="979" spans="1:2" x14ac:dyDescent="0.25">
      <c r="A979" s="14" t="s">
        <v>5181</v>
      </c>
      <c r="B979" s="13">
        <v>2</v>
      </c>
    </row>
    <row r="980" spans="1:2" x14ac:dyDescent="0.25">
      <c r="A980" s="14" t="s">
        <v>8225</v>
      </c>
      <c r="B980" s="13">
        <v>1</v>
      </c>
    </row>
    <row r="981" spans="1:2" x14ac:dyDescent="0.25">
      <c r="A981" s="14" t="s">
        <v>731</v>
      </c>
      <c r="B981" s="13">
        <v>6</v>
      </c>
    </row>
    <row r="982" spans="1:2" x14ac:dyDescent="0.25">
      <c r="A982" s="14" t="s">
        <v>3567</v>
      </c>
      <c r="B982" s="13">
        <v>3</v>
      </c>
    </row>
    <row r="983" spans="1:2" x14ac:dyDescent="0.25">
      <c r="A983" s="14" t="s">
        <v>659</v>
      </c>
      <c r="B983" s="13">
        <v>7</v>
      </c>
    </row>
    <row r="984" spans="1:2" x14ac:dyDescent="0.25">
      <c r="A984" s="14" t="s">
        <v>3394</v>
      </c>
      <c r="B984" s="13">
        <v>3</v>
      </c>
    </row>
    <row r="985" spans="1:2" x14ac:dyDescent="0.25">
      <c r="A985" s="14" t="s">
        <v>8344</v>
      </c>
      <c r="B985" s="13">
        <v>1</v>
      </c>
    </row>
    <row r="986" spans="1:2" x14ac:dyDescent="0.25">
      <c r="A986" s="14" t="s">
        <v>5235</v>
      </c>
      <c r="B986" s="13">
        <v>2</v>
      </c>
    </row>
    <row r="987" spans="1:2" x14ac:dyDescent="0.25">
      <c r="A987" s="14" t="s">
        <v>7608</v>
      </c>
      <c r="B987" s="13">
        <v>1</v>
      </c>
    </row>
    <row r="988" spans="1:2" x14ac:dyDescent="0.25">
      <c r="A988" s="14" t="s">
        <v>4190</v>
      </c>
      <c r="B988" s="13">
        <v>2</v>
      </c>
    </row>
    <row r="989" spans="1:2" x14ac:dyDescent="0.25">
      <c r="A989" s="14" t="s">
        <v>6703</v>
      </c>
      <c r="B989" s="13">
        <v>1</v>
      </c>
    </row>
    <row r="990" spans="1:2" x14ac:dyDescent="0.25">
      <c r="A990" s="14" t="s">
        <v>5144</v>
      </c>
      <c r="B990" s="13">
        <v>2</v>
      </c>
    </row>
    <row r="991" spans="1:2" x14ac:dyDescent="0.25">
      <c r="A991" s="14" t="s">
        <v>5011</v>
      </c>
      <c r="B991" s="13">
        <v>2</v>
      </c>
    </row>
    <row r="992" spans="1:2" x14ac:dyDescent="0.25">
      <c r="A992" s="14" t="s">
        <v>5338</v>
      </c>
      <c r="B992" s="13">
        <v>2</v>
      </c>
    </row>
    <row r="993" spans="1:2" x14ac:dyDescent="0.25">
      <c r="A993" s="14" t="s">
        <v>481</v>
      </c>
      <c r="B993" s="13">
        <v>7</v>
      </c>
    </row>
    <row r="994" spans="1:2" x14ac:dyDescent="0.25">
      <c r="A994" s="14" t="s">
        <v>8246</v>
      </c>
      <c r="B994" s="13">
        <v>1</v>
      </c>
    </row>
    <row r="995" spans="1:2" x14ac:dyDescent="0.25">
      <c r="A995" s="14" t="s">
        <v>7194</v>
      </c>
      <c r="B995" s="13">
        <v>1</v>
      </c>
    </row>
    <row r="996" spans="1:2" x14ac:dyDescent="0.25">
      <c r="A996" s="14" t="s">
        <v>2124</v>
      </c>
      <c r="B996" s="13">
        <v>4</v>
      </c>
    </row>
    <row r="997" spans="1:2" x14ac:dyDescent="0.25">
      <c r="A997" s="14" t="s">
        <v>1904</v>
      </c>
      <c r="B997" s="13">
        <v>4</v>
      </c>
    </row>
    <row r="998" spans="1:2" x14ac:dyDescent="0.25">
      <c r="A998" s="14" t="s">
        <v>6707</v>
      </c>
      <c r="B998" s="13">
        <v>1</v>
      </c>
    </row>
    <row r="999" spans="1:2" x14ac:dyDescent="0.25">
      <c r="A999" s="14" t="s">
        <v>4629</v>
      </c>
      <c r="B999" s="13">
        <v>2</v>
      </c>
    </row>
    <row r="1000" spans="1:2" x14ac:dyDescent="0.25">
      <c r="A1000" s="14" t="s">
        <v>5209</v>
      </c>
      <c r="B1000" s="13">
        <v>2</v>
      </c>
    </row>
    <row r="1001" spans="1:2" x14ac:dyDescent="0.25">
      <c r="A1001" s="14" t="s">
        <v>8292</v>
      </c>
      <c r="B1001" s="13">
        <v>2</v>
      </c>
    </row>
    <row r="1002" spans="1:2" x14ac:dyDescent="0.25">
      <c r="A1002" s="14" t="s">
        <v>5068</v>
      </c>
      <c r="B1002" s="13">
        <v>2</v>
      </c>
    </row>
    <row r="1003" spans="1:2" x14ac:dyDescent="0.25">
      <c r="A1003" s="14" t="s">
        <v>5291</v>
      </c>
      <c r="B1003" s="13">
        <v>2</v>
      </c>
    </row>
    <row r="1004" spans="1:2" x14ac:dyDescent="0.25">
      <c r="A1004" s="14" t="s">
        <v>4584</v>
      </c>
      <c r="B1004" s="13">
        <v>2</v>
      </c>
    </row>
    <row r="1005" spans="1:2" x14ac:dyDescent="0.25">
      <c r="A1005" s="14" t="s">
        <v>5704</v>
      </c>
      <c r="B1005" s="13">
        <v>22</v>
      </c>
    </row>
    <row r="1006" spans="1:2" x14ac:dyDescent="0.25">
      <c r="A1006" s="14" t="s">
        <v>912</v>
      </c>
      <c r="B1006" s="13">
        <v>6</v>
      </c>
    </row>
    <row r="1007" spans="1:2" x14ac:dyDescent="0.25">
      <c r="A1007" s="14" t="s">
        <v>6193</v>
      </c>
      <c r="B1007" s="13">
        <v>1</v>
      </c>
    </row>
    <row r="1008" spans="1:2" x14ac:dyDescent="0.25">
      <c r="A1008" s="14" t="s">
        <v>2604</v>
      </c>
      <c r="B1008" s="13">
        <v>3</v>
      </c>
    </row>
    <row r="1009" spans="1:2" x14ac:dyDescent="0.25">
      <c r="A1009" s="14" t="s">
        <v>9015</v>
      </c>
      <c r="B1009" s="13">
        <v>2</v>
      </c>
    </row>
    <row r="1010" spans="1:2" x14ac:dyDescent="0.25">
      <c r="A1010" s="14" t="s">
        <v>3287</v>
      </c>
      <c r="B1010" s="13">
        <v>3</v>
      </c>
    </row>
    <row r="1011" spans="1:2" x14ac:dyDescent="0.25">
      <c r="A1011" s="14" t="s">
        <v>1777</v>
      </c>
      <c r="B1011" s="13">
        <v>7</v>
      </c>
    </row>
    <row r="1012" spans="1:2" x14ac:dyDescent="0.25">
      <c r="A1012" s="14" t="s">
        <v>5536</v>
      </c>
      <c r="B1012" s="13">
        <v>15</v>
      </c>
    </row>
    <row r="1013" spans="1:2" x14ac:dyDescent="0.25">
      <c r="A1013" s="14" t="s">
        <v>3204</v>
      </c>
      <c r="B1013" s="13">
        <v>6</v>
      </c>
    </row>
    <row r="1014" spans="1:2" x14ac:dyDescent="0.25">
      <c r="A1014" s="14" t="s">
        <v>8948</v>
      </c>
      <c r="B1014" s="13">
        <v>1</v>
      </c>
    </row>
    <row r="1015" spans="1:2" x14ac:dyDescent="0.25">
      <c r="A1015" s="14" t="s">
        <v>1368</v>
      </c>
      <c r="B1015" s="13">
        <v>5</v>
      </c>
    </row>
    <row r="1016" spans="1:2" x14ac:dyDescent="0.25">
      <c r="A1016" s="14" t="s">
        <v>4912</v>
      </c>
      <c r="B1016" s="13">
        <v>2</v>
      </c>
    </row>
    <row r="1017" spans="1:2" x14ac:dyDescent="0.25">
      <c r="A1017" s="14" t="s">
        <v>66</v>
      </c>
      <c r="B1017" s="13">
        <v>9</v>
      </c>
    </row>
    <row r="1018" spans="1:2" x14ac:dyDescent="0.25">
      <c r="A1018" s="14" t="s">
        <v>5108</v>
      </c>
      <c r="B1018" s="13">
        <v>2</v>
      </c>
    </row>
    <row r="1019" spans="1:2" x14ac:dyDescent="0.25">
      <c r="A1019" s="14" t="s">
        <v>3194</v>
      </c>
      <c r="B1019" s="13">
        <v>15</v>
      </c>
    </row>
    <row r="1020" spans="1:2" x14ac:dyDescent="0.25">
      <c r="A1020" s="14" t="s">
        <v>54</v>
      </c>
      <c r="B1020" s="13">
        <v>9</v>
      </c>
    </row>
    <row r="1021" spans="1:2" x14ac:dyDescent="0.25">
      <c r="A1021" s="14" t="s">
        <v>464</v>
      </c>
      <c r="B1021" s="13">
        <v>7</v>
      </c>
    </row>
    <row r="1022" spans="1:2" x14ac:dyDescent="0.25">
      <c r="A1022" s="14" t="s">
        <v>4462</v>
      </c>
      <c r="B1022" s="13">
        <v>2</v>
      </c>
    </row>
    <row r="1023" spans="1:2" x14ac:dyDescent="0.25">
      <c r="A1023" s="14" t="s">
        <v>3422</v>
      </c>
      <c r="B1023" s="13">
        <v>3</v>
      </c>
    </row>
    <row r="1024" spans="1:2" x14ac:dyDescent="0.25">
      <c r="A1024" s="14" t="s">
        <v>7332</v>
      </c>
      <c r="B1024" s="13">
        <v>1</v>
      </c>
    </row>
    <row r="1025" spans="1:2" x14ac:dyDescent="0.25">
      <c r="A1025" s="14" t="s">
        <v>8302</v>
      </c>
      <c r="B1025" s="13">
        <v>1</v>
      </c>
    </row>
    <row r="1026" spans="1:2" x14ac:dyDescent="0.25">
      <c r="A1026" s="14" t="s">
        <v>6599</v>
      </c>
      <c r="B1026" s="13">
        <v>1</v>
      </c>
    </row>
    <row r="1027" spans="1:2" x14ac:dyDescent="0.25">
      <c r="A1027" s="14" t="s">
        <v>8923</v>
      </c>
      <c r="B1027" s="13">
        <v>1</v>
      </c>
    </row>
    <row r="1028" spans="1:2" x14ac:dyDescent="0.25">
      <c r="A1028" s="14" t="s">
        <v>8677</v>
      </c>
      <c r="B1028" s="13">
        <v>1</v>
      </c>
    </row>
    <row r="1029" spans="1:2" x14ac:dyDescent="0.25">
      <c r="A1029" s="14" t="s">
        <v>3335</v>
      </c>
      <c r="B1029" s="13">
        <v>3</v>
      </c>
    </row>
    <row r="1030" spans="1:2" x14ac:dyDescent="0.25">
      <c r="A1030" s="14" t="s">
        <v>157</v>
      </c>
      <c r="B1030" s="13">
        <v>8</v>
      </c>
    </row>
    <row r="1031" spans="1:2" x14ac:dyDescent="0.25">
      <c r="A1031" s="14" t="s">
        <v>6587</v>
      </c>
      <c r="B1031" s="13">
        <v>1</v>
      </c>
    </row>
    <row r="1032" spans="1:2" x14ac:dyDescent="0.25">
      <c r="A1032" s="14" t="s">
        <v>7769</v>
      </c>
      <c r="B1032" s="13">
        <v>1</v>
      </c>
    </row>
    <row r="1033" spans="1:2" x14ac:dyDescent="0.25">
      <c r="A1033" s="14" t="s">
        <v>3384</v>
      </c>
      <c r="B1033" s="13">
        <v>3</v>
      </c>
    </row>
    <row r="1034" spans="1:2" x14ac:dyDescent="0.25">
      <c r="A1034" s="14" t="s">
        <v>1076</v>
      </c>
      <c r="B1034" s="13">
        <v>5</v>
      </c>
    </row>
    <row r="1035" spans="1:2" x14ac:dyDescent="0.25">
      <c r="A1035" s="14" t="s">
        <v>8608</v>
      </c>
      <c r="B1035" s="13">
        <v>1</v>
      </c>
    </row>
    <row r="1036" spans="1:2" x14ac:dyDescent="0.25">
      <c r="A1036" s="14" t="s">
        <v>7842</v>
      </c>
      <c r="B1036" s="13">
        <v>1</v>
      </c>
    </row>
    <row r="1037" spans="1:2" x14ac:dyDescent="0.25">
      <c r="A1037" s="14" t="s">
        <v>5070</v>
      </c>
      <c r="B1037" s="13">
        <v>2</v>
      </c>
    </row>
    <row r="1038" spans="1:2" x14ac:dyDescent="0.25">
      <c r="A1038" s="14" t="s">
        <v>3641</v>
      </c>
      <c r="B1038" s="13">
        <v>2</v>
      </c>
    </row>
    <row r="1039" spans="1:2" x14ac:dyDescent="0.25">
      <c r="A1039" s="14" t="s">
        <v>1230</v>
      </c>
      <c r="B1039" s="13">
        <v>7</v>
      </c>
    </row>
    <row r="1040" spans="1:2" x14ac:dyDescent="0.25">
      <c r="A1040" s="14" t="s">
        <v>9053</v>
      </c>
      <c r="B1040" s="13">
        <v>1</v>
      </c>
    </row>
    <row r="1041" spans="1:2" x14ac:dyDescent="0.25">
      <c r="A1041" s="14" t="s">
        <v>1462</v>
      </c>
      <c r="B1041" s="13">
        <v>5</v>
      </c>
    </row>
    <row r="1042" spans="1:2" x14ac:dyDescent="0.25">
      <c r="A1042" s="14" t="s">
        <v>6903</v>
      </c>
      <c r="B1042" s="13">
        <v>1</v>
      </c>
    </row>
    <row r="1043" spans="1:2" x14ac:dyDescent="0.25">
      <c r="A1043" s="14" t="s">
        <v>2721</v>
      </c>
      <c r="B1043" s="13">
        <v>3</v>
      </c>
    </row>
    <row r="1044" spans="1:2" x14ac:dyDescent="0.25">
      <c r="A1044" s="14" t="s">
        <v>6283</v>
      </c>
      <c r="B1044" s="13">
        <v>1</v>
      </c>
    </row>
    <row r="1045" spans="1:2" x14ac:dyDescent="0.25">
      <c r="A1045" s="14" t="s">
        <v>1507</v>
      </c>
      <c r="B1045" s="13">
        <v>5</v>
      </c>
    </row>
    <row r="1046" spans="1:2" x14ac:dyDescent="0.25">
      <c r="A1046" s="14" t="s">
        <v>3909</v>
      </c>
      <c r="B1046" s="13">
        <v>2</v>
      </c>
    </row>
    <row r="1047" spans="1:2" x14ac:dyDescent="0.25">
      <c r="A1047" s="14" t="s">
        <v>5416</v>
      </c>
      <c r="B1047" s="13">
        <v>2</v>
      </c>
    </row>
    <row r="1048" spans="1:2" x14ac:dyDescent="0.25">
      <c r="A1048" s="14" t="s">
        <v>3999</v>
      </c>
      <c r="B1048" s="13">
        <v>2</v>
      </c>
    </row>
    <row r="1049" spans="1:2" x14ac:dyDescent="0.25">
      <c r="A1049" s="14" t="s">
        <v>8468</v>
      </c>
      <c r="B1049" s="13">
        <v>1</v>
      </c>
    </row>
    <row r="1050" spans="1:2" x14ac:dyDescent="0.25">
      <c r="A1050" s="14" t="s">
        <v>7300</v>
      </c>
      <c r="B1050" s="13">
        <v>1</v>
      </c>
    </row>
    <row r="1051" spans="1:2" x14ac:dyDescent="0.25">
      <c r="A1051" s="14" t="s">
        <v>7244</v>
      </c>
      <c r="B1051" s="13">
        <v>1</v>
      </c>
    </row>
    <row r="1052" spans="1:2" x14ac:dyDescent="0.25">
      <c r="A1052" s="14" t="s">
        <v>4183</v>
      </c>
      <c r="B1052" s="13">
        <v>2</v>
      </c>
    </row>
    <row r="1053" spans="1:2" x14ac:dyDescent="0.25">
      <c r="A1053" s="14" t="s">
        <v>2854</v>
      </c>
      <c r="B1053" s="13">
        <v>3</v>
      </c>
    </row>
    <row r="1054" spans="1:2" x14ac:dyDescent="0.25">
      <c r="A1054" s="14" t="s">
        <v>7455</v>
      </c>
      <c r="B1054" s="13">
        <v>1</v>
      </c>
    </row>
    <row r="1055" spans="1:2" x14ac:dyDescent="0.25">
      <c r="A1055" s="14" t="s">
        <v>8095</v>
      </c>
      <c r="B1055" s="13">
        <v>1</v>
      </c>
    </row>
    <row r="1056" spans="1:2" x14ac:dyDescent="0.25">
      <c r="A1056" s="14" t="s">
        <v>2873</v>
      </c>
      <c r="B1056" s="13">
        <v>3</v>
      </c>
    </row>
    <row r="1057" spans="1:2" x14ac:dyDescent="0.25">
      <c r="A1057" s="14" t="s">
        <v>5032</v>
      </c>
      <c r="B1057" s="13">
        <v>2</v>
      </c>
    </row>
    <row r="1058" spans="1:2" x14ac:dyDescent="0.25">
      <c r="A1058" s="14" t="s">
        <v>4187</v>
      </c>
      <c r="B1058" s="13">
        <v>2</v>
      </c>
    </row>
    <row r="1059" spans="1:2" x14ac:dyDescent="0.25">
      <c r="A1059" s="14" t="s">
        <v>123</v>
      </c>
      <c r="B1059" s="13">
        <v>9</v>
      </c>
    </row>
    <row r="1060" spans="1:2" x14ac:dyDescent="0.25">
      <c r="A1060" s="14" t="s">
        <v>3222</v>
      </c>
      <c r="B1060" s="13">
        <v>3</v>
      </c>
    </row>
    <row r="1061" spans="1:2" x14ac:dyDescent="0.25">
      <c r="A1061" s="14" t="s">
        <v>5212</v>
      </c>
      <c r="B1061" s="13">
        <v>2</v>
      </c>
    </row>
    <row r="1062" spans="1:2" x14ac:dyDescent="0.25">
      <c r="A1062" s="14" t="s">
        <v>8392</v>
      </c>
      <c r="B1062" s="13">
        <v>1</v>
      </c>
    </row>
    <row r="1063" spans="1:2" x14ac:dyDescent="0.25">
      <c r="A1063" s="14" t="s">
        <v>7797</v>
      </c>
      <c r="B1063" s="13">
        <v>1</v>
      </c>
    </row>
    <row r="1064" spans="1:2" x14ac:dyDescent="0.25">
      <c r="A1064" s="14" t="s">
        <v>488</v>
      </c>
      <c r="B1064" s="13">
        <v>12</v>
      </c>
    </row>
    <row r="1065" spans="1:2" x14ac:dyDescent="0.25">
      <c r="A1065" s="14" t="s">
        <v>471</v>
      </c>
      <c r="B1065" s="13">
        <v>9</v>
      </c>
    </row>
    <row r="1066" spans="1:2" x14ac:dyDescent="0.25">
      <c r="A1066" s="14" t="s">
        <v>4006</v>
      </c>
      <c r="B1066" s="13">
        <v>3</v>
      </c>
    </row>
    <row r="1067" spans="1:2" x14ac:dyDescent="0.25">
      <c r="A1067" s="14" t="s">
        <v>3970</v>
      </c>
      <c r="B1067" s="13">
        <v>2</v>
      </c>
    </row>
    <row r="1068" spans="1:2" x14ac:dyDescent="0.25">
      <c r="A1068" s="14" t="s">
        <v>4798</v>
      </c>
      <c r="B1068" s="13">
        <v>2</v>
      </c>
    </row>
    <row r="1069" spans="1:2" x14ac:dyDescent="0.25">
      <c r="A1069" s="14" t="s">
        <v>4038</v>
      </c>
      <c r="B1069" s="13">
        <v>6</v>
      </c>
    </row>
    <row r="1070" spans="1:2" x14ac:dyDescent="0.25">
      <c r="A1070" s="14" t="s">
        <v>7011</v>
      </c>
      <c r="B1070" s="13">
        <v>1</v>
      </c>
    </row>
    <row r="1071" spans="1:2" x14ac:dyDescent="0.25">
      <c r="A1071" s="14" t="s">
        <v>3056</v>
      </c>
      <c r="B1071" s="13">
        <v>3</v>
      </c>
    </row>
    <row r="1072" spans="1:2" x14ac:dyDescent="0.25">
      <c r="A1072" s="14" t="s">
        <v>4752</v>
      </c>
      <c r="B1072" s="13">
        <v>2</v>
      </c>
    </row>
    <row r="1073" spans="1:2" x14ac:dyDescent="0.25">
      <c r="A1073" s="14" t="s">
        <v>669</v>
      </c>
      <c r="B1073" s="13">
        <v>6</v>
      </c>
    </row>
    <row r="1074" spans="1:2" x14ac:dyDescent="0.25">
      <c r="A1074" s="14" t="s">
        <v>7705</v>
      </c>
      <c r="B1074" s="13">
        <v>1</v>
      </c>
    </row>
    <row r="1075" spans="1:2" x14ac:dyDescent="0.25">
      <c r="A1075" s="14" t="s">
        <v>1511</v>
      </c>
      <c r="B1075" s="13">
        <v>5</v>
      </c>
    </row>
    <row r="1076" spans="1:2" x14ac:dyDescent="0.25">
      <c r="A1076" s="14" t="s">
        <v>3531</v>
      </c>
      <c r="B1076" s="13">
        <v>3</v>
      </c>
    </row>
    <row r="1077" spans="1:2" x14ac:dyDescent="0.25">
      <c r="A1077" s="14" t="s">
        <v>8806</v>
      </c>
      <c r="B1077" s="13">
        <v>1</v>
      </c>
    </row>
    <row r="1078" spans="1:2" x14ac:dyDescent="0.25">
      <c r="A1078" s="14" t="s">
        <v>3226</v>
      </c>
      <c r="B1078" s="13">
        <v>13</v>
      </c>
    </row>
    <row r="1079" spans="1:2" x14ac:dyDescent="0.25">
      <c r="A1079" s="14" t="s">
        <v>3848</v>
      </c>
      <c r="B1079" s="13">
        <v>2</v>
      </c>
    </row>
    <row r="1080" spans="1:2" x14ac:dyDescent="0.25">
      <c r="A1080" s="14" t="s">
        <v>737</v>
      </c>
      <c r="B1080" s="13">
        <v>6</v>
      </c>
    </row>
    <row r="1081" spans="1:2" x14ac:dyDescent="0.25">
      <c r="A1081" s="14" t="s">
        <v>7763</v>
      </c>
      <c r="B1081" s="13">
        <v>1</v>
      </c>
    </row>
    <row r="1082" spans="1:2" x14ac:dyDescent="0.25">
      <c r="A1082" s="14" t="s">
        <v>1384</v>
      </c>
      <c r="B1082" s="13">
        <v>5</v>
      </c>
    </row>
    <row r="1083" spans="1:2" x14ac:dyDescent="0.25">
      <c r="A1083" s="14" t="s">
        <v>4941</v>
      </c>
      <c r="B1083" s="13">
        <v>2</v>
      </c>
    </row>
    <row r="1084" spans="1:2" x14ac:dyDescent="0.25">
      <c r="A1084" s="14" t="s">
        <v>567</v>
      </c>
      <c r="B1084" s="13">
        <v>7</v>
      </c>
    </row>
    <row r="1085" spans="1:2" x14ac:dyDescent="0.25">
      <c r="A1085" s="14" t="s">
        <v>1466</v>
      </c>
      <c r="B1085" s="13">
        <v>5</v>
      </c>
    </row>
    <row r="1086" spans="1:2" x14ac:dyDescent="0.25">
      <c r="A1086" s="14" t="s">
        <v>3246</v>
      </c>
      <c r="B1086" s="13">
        <v>4</v>
      </c>
    </row>
    <row r="1087" spans="1:2" x14ac:dyDescent="0.25">
      <c r="A1087" s="14" t="s">
        <v>8364</v>
      </c>
      <c r="B1087" s="13">
        <v>1</v>
      </c>
    </row>
    <row r="1088" spans="1:2" x14ac:dyDescent="0.25">
      <c r="A1088" s="14" t="s">
        <v>6024</v>
      </c>
      <c r="B1088" s="13">
        <v>2</v>
      </c>
    </row>
    <row r="1089" spans="1:2" x14ac:dyDescent="0.25">
      <c r="A1089" s="14" t="s">
        <v>6699</v>
      </c>
      <c r="B1089" s="13">
        <v>1</v>
      </c>
    </row>
    <row r="1090" spans="1:2" x14ac:dyDescent="0.25">
      <c r="A1090" s="14" t="s">
        <v>8547</v>
      </c>
      <c r="B1090" s="13">
        <v>1</v>
      </c>
    </row>
    <row r="1091" spans="1:2" x14ac:dyDescent="0.25">
      <c r="A1091" s="14" t="s">
        <v>4559</v>
      </c>
      <c r="B1091" s="13">
        <v>2</v>
      </c>
    </row>
    <row r="1092" spans="1:2" x14ac:dyDescent="0.25">
      <c r="A1092" s="14" t="s">
        <v>3712</v>
      </c>
      <c r="B1092" s="13">
        <v>2</v>
      </c>
    </row>
    <row r="1093" spans="1:2" x14ac:dyDescent="0.25">
      <c r="A1093" s="14" t="s">
        <v>1474</v>
      </c>
      <c r="B1093" s="13">
        <v>5</v>
      </c>
    </row>
    <row r="1094" spans="1:2" x14ac:dyDescent="0.25">
      <c r="A1094" s="14" t="s">
        <v>5426</v>
      </c>
      <c r="B1094" s="13">
        <v>2</v>
      </c>
    </row>
    <row r="1095" spans="1:2" x14ac:dyDescent="0.25">
      <c r="A1095" s="14" t="s">
        <v>5625</v>
      </c>
      <c r="B1095" s="13">
        <v>12</v>
      </c>
    </row>
    <row r="1096" spans="1:2" x14ac:dyDescent="0.25">
      <c r="A1096" s="14" t="s">
        <v>6011</v>
      </c>
      <c r="B1096" s="13">
        <v>1</v>
      </c>
    </row>
    <row r="1097" spans="1:2" x14ac:dyDescent="0.25">
      <c r="A1097" s="14" t="s">
        <v>8221</v>
      </c>
      <c r="B1097" s="13">
        <v>1</v>
      </c>
    </row>
    <row r="1098" spans="1:2" x14ac:dyDescent="0.25">
      <c r="A1098" s="14" t="s">
        <v>9184</v>
      </c>
      <c r="B1098" s="13">
        <v>1</v>
      </c>
    </row>
    <row r="1099" spans="1:2" x14ac:dyDescent="0.25">
      <c r="A1099" s="14" t="s">
        <v>1405</v>
      </c>
      <c r="B1099" s="13">
        <v>5</v>
      </c>
    </row>
    <row r="1100" spans="1:2" x14ac:dyDescent="0.25">
      <c r="A1100" s="14" t="s">
        <v>6196</v>
      </c>
      <c r="B1100" s="13">
        <v>1</v>
      </c>
    </row>
    <row r="1101" spans="1:2" x14ac:dyDescent="0.25">
      <c r="A1101" s="14" t="s">
        <v>916</v>
      </c>
      <c r="B1101" s="13">
        <v>56</v>
      </c>
    </row>
    <row r="1102" spans="1:2" x14ac:dyDescent="0.25">
      <c r="A1102" s="14" t="s">
        <v>2139</v>
      </c>
      <c r="B1102" s="13">
        <v>5</v>
      </c>
    </row>
    <row r="1103" spans="1:2" x14ac:dyDescent="0.25">
      <c r="A1103" s="14" t="s">
        <v>3932</v>
      </c>
      <c r="B1103" s="13">
        <v>2</v>
      </c>
    </row>
    <row r="1104" spans="1:2" x14ac:dyDescent="0.25">
      <c r="A1104" s="14" t="s">
        <v>7776</v>
      </c>
      <c r="B1104" s="13">
        <v>1</v>
      </c>
    </row>
    <row r="1105" spans="1:2" x14ac:dyDescent="0.25">
      <c r="A1105" s="14" t="s">
        <v>5187</v>
      </c>
      <c r="B1105" s="13">
        <v>2</v>
      </c>
    </row>
    <row r="1106" spans="1:2" x14ac:dyDescent="0.25">
      <c r="A1106" s="14" t="s">
        <v>232</v>
      </c>
      <c r="B1106" s="13">
        <v>8</v>
      </c>
    </row>
    <row r="1107" spans="1:2" x14ac:dyDescent="0.25">
      <c r="A1107" s="14" t="s">
        <v>3540</v>
      </c>
      <c r="B1107" s="13">
        <v>3</v>
      </c>
    </row>
    <row r="1108" spans="1:2" x14ac:dyDescent="0.25">
      <c r="A1108" s="14" t="s">
        <v>9145</v>
      </c>
      <c r="B1108" s="13">
        <v>1</v>
      </c>
    </row>
    <row r="1109" spans="1:2" x14ac:dyDescent="0.25">
      <c r="A1109" s="14" t="s">
        <v>4542</v>
      </c>
      <c r="B1109" s="13">
        <v>2</v>
      </c>
    </row>
    <row r="1110" spans="1:2" x14ac:dyDescent="0.25">
      <c r="A1110" s="14" t="s">
        <v>8016</v>
      </c>
      <c r="B1110" s="13">
        <v>1</v>
      </c>
    </row>
    <row r="1111" spans="1:2" x14ac:dyDescent="0.25">
      <c r="A1111" s="14" t="s">
        <v>1401</v>
      </c>
      <c r="B1111" s="13">
        <v>5</v>
      </c>
    </row>
    <row r="1112" spans="1:2" x14ac:dyDescent="0.25">
      <c r="A1112" s="14" t="s">
        <v>2306</v>
      </c>
      <c r="B1112" s="13">
        <v>4</v>
      </c>
    </row>
    <row r="1113" spans="1:2" x14ac:dyDescent="0.25">
      <c r="A1113" s="14" t="s">
        <v>3992</v>
      </c>
      <c r="B1113" s="13">
        <v>2</v>
      </c>
    </row>
    <row r="1114" spans="1:2" x14ac:dyDescent="0.25">
      <c r="A1114" s="14" t="s">
        <v>7918</v>
      </c>
      <c r="B1114" s="13">
        <v>1</v>
      </c>
    </row>
    <row r="1115" spans="1:2" x14ac:dyDescent="0.25">
      <c r="A1115" s="14" t="s">
        <v>8983</v>
      </c>
      <c r="B1115" s="13">
        <v>1</v>
      </c>
    </row>
    <row r="1116" spans="1:2" x14ac:dyDescent="0.25">
      <c r="A1116" s="14" t="s">
        <v>7714</v>
      </c>
      <c r="B1116" s="13">
        <v>1</v>
      </c>
    </row>
    <row r="1117" spans="1:2" x14ac:dyDescent="0.25">
      <c r="A1117" s="14" t="s">
        <v>4870</v>
      </c>
      <c r="B1117" s="13">
        <v>2</v>
      </c>
    </row>
    <row r="1118" spans="1:2" x14ac:dyDescent="0.25">
      <c r="A1118" s="14" t="s">
        <v>3003</v>
      </c>
      <c r="B1118" s="13">
        <v>3</v>
      </c>
    </row>
    <row r="1119" spans="1:2" x14ac:dyDescent="0.25">
      <c r="A1119" s="14" t="s">
        <v>908</v>
      </c>
      <c r="B1119" s="13">
        <v>6</v>
      </c>
    </row>
    <row r="1120" spans="1:2" x14ac:dyDescent="0.25">
      <c r="A1120" s="14" t="s">
        <v>8415</v>
      </c>
      <c r="B1120" s="13">
        <v>1</v>
      </c>
    </row>
    <row r="1121" spans="1:2" x14ac:dyDescent="0.25">
      <c r="A1121" s="14" t="s">
        <v>8980</v>
      </c>
      <c r="B1121" s="13">
        <v>1</v>
      </c>
    </row>
    <row r="1122" spans="1:2" x14ac:dyDescent="0.25">
      <c r="A1122" s="14" t="s">
        <v>8180</v>
      </c>
      <c r="B1122" s="13">
        <v>1</v>
      </c>
    </row>
    <row r="1123" spans="1:2" x14ac:dyDescent="0.25">
      <c r="A1123" s="14" t="s">
        <v>5640</v>
      </c>
      <c r="B1123" s="13">
        <v>12</v>
      </c>
    </row>
    <row r="1124" spans="1:2" x14ac:dyDescent="0.25">
      <c r="A1124" s="14" t="s">
        <v>4775</v>
      </c>
      <c r="B1124" s="13">
        <v>6</v>
      </c>
    </row>
    <row r="1125" spans="1:2" x14ac:dyDescent="0.25">
      <c r="A1125" s="14" t="s">
        <v>2869</v>
      </c>
      <c r="B1125" s="13">
        <v>3</v>
      </c>
    </row>
    <row r="1126" spans="1:2" x14ac:dyDescent="0.25">
      <c r="A1126" s="14" t="s">
        <v>206</v>
      </c>
      <c r="B1126" s="13">
        <v>8</v>
      </c>
    </row>
    <row r="1127" spans="1:2" x14ac:dyDescent="0.25">
      <c r="A1127" s="14" t="s">
        <v>570</v>
      </c>
      <c r="B1127" s="13">
        <v>7</v>
      </c>
    </row>
    <row r="1128" spans="1:2" x14ac:dyDescent="0.25">
      <c r="A1128" s="14" t="s">
        <v>5699</v>
      </c>
      <c r="B1128" s="13">
        <v>11</v>
      </c>
    </row>
    <row r="1129" spans="1:2" x14ac:dyDescent="0.25">
      <c r="A1129" s="14" t="s">
        <v>8439</v>
      </c>
      <c r="B1129" s="13">
        <v>1</v>
      </c>
    </row>
    <row r="1130" spans="1:2" x14ac:dyDescent="0.25">
      <c r="A1130" s="14" t="s">
        <v>2009</v>
      </c>
      <c r="B1130" s="13">
        <v>6</v>
      </c>
    </row>
    <row r="1131" spans="1:2" x14ac:dyDescent="0.25">
      <c r="A1131" s="14" t="s">
        <v>6519</v>
      </c>
      <c r="B1131" s="13">
        <v>1</v>
      </c>
    </row>
    <row r="1132" spans="1:2" x14ac:dyDescent="0.25">
      <c r="A1132" s="14" t="s">
        <v>4022</v>
      </c>
      <c r="B1132" s="13">
        <v>2</v>
      </c>
    </row>
    <row r="1133" spans="1:2" x14ac:dyDescent="0.25">
      <c r="A1133" s="14" t="s">
        <v>1839</v>
      </c>
      <c r="B1133" s="13">
        <v>4</v>
      </c>
    </row>
    <row r="1134" spans="1:2" x14ac:dyDescent="0.25">
      <c r="A1134" s="14" t="s">
        <v>6033</v>
      </c>
      <c r="B1134" s="13">
        <v>1</v>
      </c>
    </row>
    <row r="1135" spans="1:2" x14ac:dyDescent="0.25">
      <c r="A1135" s="14" t="s">
        <v>652</v>
      </c>
      <c r="B1135" s="13">
        <v>25</v>
      </c>
    </row>
    <row r="1136" spans="1:2" x14ac:dyDescent="0.25">
      <c r="A1136" s="14" t="s">
        <v>3777</v>
      </c>
      <c r="B1136" s="13">
        <v>2</v>
      </c>
    </row>
    <row r="1137" spans="1:2" x14ac:dyDescent="0.25">
      <c r="A1137" s="14" t="s">
        <v>8242</v>
      </c>
      <c r="B1137" s="13">
        <v>1</v>
      </c>
    </row>
    <row r="1138" spans="1:2" x14ac:dyDescent="0.25">
      <c r="A1138" s="14" t="s">
        <v>2816</v>
      </c>
      <c r="B1138" s="13">
        <v>5</v>
      </c>
    </row>
    <row r="1139" spans="1:2" x14ac:dyDescent="0.25">
      <c r="A1139" s="14" t="s">
        <v>1055</v>
      </c>
      <c r="B1139" s="13">
        <v>5</v>
      </c>
    </row>
    <row r="1140" spans="1:2" x14ac:dyDescent="0.25">
      <c r="A1140" s="14" t="s">
        <v>6247</v>
      </c>
      <c r="B1140" s="13">
        <v>1</v>
      </c>
    </row>
    <row r="1141" spans="1:2" x14ac:dyDescent="0.25">
      <c r="A1141" s="14" t="s">
        <v>5720</v>
      </c>
      <c r="B1141" s="13">
        <v>11</v>
      </c>
    </row>
    <row r="1142" spans="1:2" x14ac:dyDescent="0.25">
      <c r="A1142" s="14" t="s">
        <v>2150</v>
      </c>
      <c r="B1142" s="13">
        <v>4</v>
      </c>
    </row>
    <row r="1143" spans="1:2" x14ac:dyDescent="0.25">
      <c r="A1143" s="14" t="s">
        <v>4315</v>
      </c>
      <c r="B1143" s="13">
        <v>2</v>
      </c>
    </row>
    <row r="1144" spans="1:2" x14ac:dyDescent="0.25">
      <c r="A1144" s="14" t="s">
        <v>7649</v>
      </c>
      <c r="B1144" s="13">
        <v>1</v>
      </c>
    </row>
    <row r="1145" spans="1:2" x14ac:dyDescent="0.25">
      <c r="A1145" s="14" t="s">
        <v>775</v>
      </c>
      <c r="B1145" s="13">
        <v>6</v>
      </c>
    </row>
    <row r="1146" spans="1:2" x14ac:dyDescent="0.25">
      <c r="A1146" s="14" t="s">
        <v>2353</v>
      </c>
      <c r="B1146" s="13">
        <v>5</v>
      </c>
    </row>
    <row r="1147" spans="1:2" x14ac:dyDescent="0.25">
      <c r="A1147" s="14" t="s">
        <v>5148</v>
      </c>
      <c r="B1147" s="13">
        <v>2</v>
      </c>
    </row>
    <row r="1148" spans="1:2" x14ac:dyDescent="0.25">
      <c r="A1148" s="14" t="s">
        <v>5734</v>
      </c>
      <c r="B1148" s="13">
        <v>11</v>
      </c>
    </row>
    <row r="1149" spans="1:2" x14ac:dyDescent="0.25">
      <c r="A1149" s="14" t="s">
        <v>578</v>
      </c>
      <c r="B1149" s="13">
        <v>6</v>
      </c>
    </row>
    <row r="1150" spans="1:2" x14ac:dyDescent="0.25">
      <c r="A1150" s="14" t="s">
        <v>527</v>
      </c>
      <c r="B1150" s="13">
        <v>7</v>
      </c>
    </row>
    <row r="1151" spans="1:2" x14ac:dyDescent="0.25">
      <c r="A1151" s="14" t="s">
        <v>8891</v>
      </c>
      <c r="B1151" s="13">
        <v>1</v>
      </c>
    </row>
    <row r="1152" spans="1:2" x14ac:dyDescent="0.25">
      <c r="A1152" s="14" t="s">
        <v>1151</v>
      </c>
      <c r="B1152" s="13">
        <v>5</v>
      </c>
    </row>
    <row r="1153" spans="1:2" x14ac:dyDescent="0.25">
      <c r="A1153" s="14" t="s">
        <v>2669</v>
      </c>
      <c r="B1153" s="13">
        <v>3</v>
      </c>
    </row>
    <row r="1154" spans="1:2" x14ac:dyDescent="0.25">
      <c r="A1154" s="14" t="s">
        <v>2284</v>
      </c>
      <c r="B1154" s="13">
        <v>5</v>
      </c>
    </row>
    <row r="1155" spans="1:2" x14ac:dyDescent="0.25">
      <c r="A1155" s="14" t="s">
        <v>2464</v>
      </c>
      <c r="B1155" s="13">
        <v>3</v>
      </c>
    </row>
    <row r="1156" spans="1:2" x14ac:dyDescent="0.25">
      <c r="A1156" s="14" t="s">
        <v>4002</v>
      </c>
      <c r="B1156" s="13">
        <v>2</v>
      </c>
    </row>
    <row r="1157" spans="1:2" x14ac:dyDescent="0.25">
      <c r="A1157" s="14" t="s">
        <v>3893</v>
      </c>
      <c r="B1157" s="13">
        <v>2</v>
      </c>
    </row>
    <row r="1158" spans="1:2" x14ac:dyDescent="0.25">
      <c r="A1158" s="14" t="s">
        <v>5677</v>
      </c>
      <c r="B1158" s="13">
        <v>12</v>
      </c>
    </row>
    <row r="1159" spans="1:2" x14ac:dyDescent="0.25">
      <c r="A1159" s="14" t="s">
        <v>5320</v>
      </c>
      <c r="B1159" s="13">
        <v>2</v>
      </c>
    </row>
    <row r="1160" spans="1:2" x14ac:dyDescent="0.25">
      <c r="A1160" s="14" t="s">
        <v>4010</v>
      </c>
      <c r="B1160" s="13">
        <v>2</v>
      </c>
    </row>
    <row r="1161" spans="1:2" x14ac:dyDescent="0.25">
      <c r="A1161" s="14" t="s">
        <v>7735</v>
      </c>
      <c r="B1161" s="13">
        <v>1</v>
      </c>
    </row>
    <row r="1162" spans="1:2" x14ac:dyDescent="0.25">
      <c r="A1162" s="14" t="s">
        <v>40</v>
      </c>
      <c r="B1162" s="13">
        <v>13</v>
      </c>
    </row>
    <row r="1163" spans="1:2" x14ac:dyDescent="0.25">
      <c r="A1163" s="14" t="s">
        <v>5502</v>
      </c>
      <c r="B1163" s="13">
        <v>16</v>
      </c>
    </row>
    <row r="1164" spans="1:2" x14ac:dyDescent="0.25">
      <c r="A1164" s="14" t="s">
        <v>2790</v>
      </c>
      <c r="B1164" s="13">
        <v>3</v>
      </c>
    </row>
    <row r="1165" spans="1:2" x14ac:dyDescent="0.25">
      <c r="A1165" s="14" t="s">
        <v>326</v>
      </c>
      <c r="B1165" s="13">
        <v>7</v>
      </c>
    </row>
    <row r="1166" spans="1:2" x14ac:dyDescent="0.25">
      <c r="A1166" s="14" t="s">
        <v>3589</v>
      </c>
      <c r="B1166" s="13">
        <v>24</v>
      </c>
    </row>
    <row r="1167" spans="1:2" x14ac:dyDescent="0.25">
      <c r="A1167" s="14" t="s">
        <v>1597</v>
      </c>
      <c r="B1167" s="13">
        <v>4</v>
      </c>
    </row>
    <row r="1168" spans="1:2" x14ac:dyDescent="0.25">
      <c r="A1168" s="14" t="s">
        <v>926</v>
      </c>
      <c r="B1168" s="13">
        <v>6</v>
      </c>
    </row>
    <row r="1169" spans="1:2" x14ac:dyDescent="0.25">
      <c r="A1169" s="14" t="s">
        <v>5410</v>
      </c>
      <c r="B1169" s="13">
        <v>2</v>
      </c>
    </row>
    <row r="1170" spans="1:2" x14ac:dyDescent="0.25">
      <c r="A1170" s="14" t="s">
        <v>3574</v>
      </c>
      <c r="B1170" s="13">
        <v>28</v>
      </c>
    </row>
    <row r="1171" spans="1:2" x14ac:dyDescent="0.25">
      <c r="A1171" s="14" t="s">
        <v>6492</v>
      </c>
      <c r="B1171" s="13">
        <v>1</v>
      </c>
    </row>
    <row r="1172" spans="1:2" x14ac:dyDescent="0.25">
      <c r="A1172" s="14" t="s">
        <v>1215</v>
      </c>
      <c r="B1172" s="13">
        <v>5</v>
      </c>
    </row>
    <row r="1173" spans="1:2" x14ac:dyDescent="0.25">
      <c r="A1173" s="14" t="s">
        <v>2766</v>
      </c>
      <c r="B1173" s="13">
        <v>4</v>
      </c>
    </row>
    <row r="1174" spans="1:2" x14ac:dyDescent="0.25">
      <c r="A1174" s="14" t="s">
        <v>6711</v>
      </c>
      <c r="B1174" s="13">
        <v>1</v>
      </c>
    </row>
    <row r="1175" spans="1:2" x14ac:dyDescent="0.25">
      <c r="A1175" s="14" t="s">
        <v>5716</v>
      </c>
      <c r="B1175" s="13">
        <v>11</v>
      </c>
    </row>
    <row r="1176" spans="1:2" x14ac:dyDescent="0.25">
      <c r="A1176" s="14" t="s">
        <v>3610</v>
      </c>
      <c r="B1176" s="13">
        <v>34</v>
      </c>
    </row>
    <row r="1177" spans="1:2" x14ac:dyDescent="0.25">
      <c r="A1177" s="14" t="s">
        <v>8612</v>
      </c>
      <c r="B1177" s="13">
        <v>1</v>
      </c>
    </row>
    <row r="1178" spans="1:2" x14ac:dyDescent="0.25">
      <c r="A1178" s="14" t="s">
        <v>1521</v>
      </c>
      <c r="B1178" s="13">
        <v>17</v>
      </c>
    </row>
    <row r="1179" spans="1:2" x14ac:dyDescent="0.25">
      <c r="A1179" s="14" t="s">
        <v>447</v>
      </c>
      <c r="B1179" s="13">
        <v>47</v>
      </c>
    </row>
    <row r="1180" spans="1:2" x14ac:dyDescent="0.25">
      <c r="A1180" s="14" t="s">
        <v>7658</v>
      </c>
      <c r="B1180" s="13">
        <v>1</v>
      </c>
    </row>
    <row r="1181" spans="1:2" x14ac:dyDescent="0.25">
      <c r="A1181" s="14" t="s">
        <v>2974</v>
      </c>
      <c r="B1181" s="13">
        <v>30</v>
      </c>
    </row>
    <row r="1182" spans="1:2" x14ac:dyDescent="0.25">
      <c r="A1182" s="14" t="s">
        <v>2904</v>
      </c>
      <c r="B1182" s="13">
        <v>13</v>
      </c>
    </row>
    <row r="1183" spans="1:2" x14ac:dyDescent="0.25">
      <c r="A1183" s="14" t="s">
        <v>1755</v>
      </c>
      <c r="B1183" s="13">
        <v>4</v>
      </c>
    </row>
    <row r="1184" spans="1:2" x14ac:dyDescent="0.25">
      <c r="A1184" s="14" t="s">
        <v>8741</v>
      </c>
      <c r="B1184" s="13">
        <v>1</v>
      </c>
    </row>
    <row r="1185" spans="1:2" x14ac:dyDescent="0.25">
      <c r="A1185" s="14" t="s">
        <v>2295</v>
      </c>
      <c r="B1185" s="13">
        <v>4</v>
      </c>
    </row>
    <row r="1186" spans="1:2" x14ac:dyDescent="0.25">
      <c r="A1186" s="14" t="s">
        <v>2839</v>
      </c>
      <c r="B1186" s="13">
        <v>3</v>
      </c>
    </row>
    <row r="1187" spans="1:2" x14ac:dyDescent="0.25">
      <c r="A1187" s="14" t="s">
        <v>2908</v>
      </c>
      <c r="B1187" s="13">
        <v>3</v>
      </c>
    </row>
    <row r="1188" spans="1:2" x14ac:dyDescent="0.25">
      <c r="A1188" s="14" t="s">
        <v>2619</v>
      </c>
      <c r="B1188" s="13">
        <v>3</v>
      </c>
    </row>
    <row r="1189" spans="1:2" x14ac:dyDescent="0.25">
      <c r="A1189" s="14" t="s">
        <v>5202</v>
      </c>
      <c r="B1189" s="13">
        <v>2</v>
      </c>
    </row>
    <row r="1190" spans="1:2" x14ac:dyDescent="0.25">
      <c r="A1190" s="14" t="s">
        <v>2288</v>
      </c>
      <c r="B1190" s="13">
        <v>4</v>
      </c>
    </row>
    <row r="1191" spans="1:2" x14ac:dyDescent="0.25">
      <c r="A1191" s="14" t="s">
        <v>1488</v>
      </c>
      <c r="B1191" s="13">
        <v>6</v>
      </c>
    </row>
    <row r="1192" spans="1:2" x14ac:dyDescent="0.25">
      <c r="A1192" s="14" t="s">
        <v>7037</v>
      </c>
      <c r="B1192" s="13">
        <v>1</v>
      </c>
    </row>
    <row r="1193" spans="1:2" x14ac:dyDescent="0.25">
      <c r="A1193" s="14" t="s">
        <v>4102</v>
      </c>
      <c r="B1193" s="13">
        <v>2</v>
      </c>
    </row>
    <row r="1194" spans="1:2" x14ac:dyDescent="0.25">
      <c r="A1194" s="14" t="s">
        <v>8573</v>
      </c>
      <c r="B1194" s="13">
        <v>1</v>
      </c>
    </row>
    <row r="1195" spans="1:2" x14ac:dyDescent="0.25">
      <c r="A1195" s="14" t="s">
        <v>1786</v>
      </c>
      <c r="B1195" s="13">
        <v>4</v>
      </c>
    </row>
    <row r="1196" spans="1:2" x14ac:dyDescent="0.25">
      <c r="A1196" s="14" t="s">
        <v>3301</v>
      </c>
      <c r="B1196" s="13">
        <v>3</v>
      </c>
    </row>
    <row r="1197" spans="1:2" x14ac:dyDescent="0.25">
      <c r="A1197" s="14" t="s">
        <v>7962</v>
      </c>
      <c r="B1197" s="13">
        <v>1</v>
      </c>
    </row>
    <row r="1198" spans="1:2" x14ac:dyDescent="0.25">
      <c r="A1198" s="14" t="s">
        <v>788</v>
      </c>
      <c r="B1198" s="13">
        <v>6</v>
      </c>
    </row>
    <row r="1199" spans="1:2" x14ac:dyDescent="0.25">
      <c r="A1199" s="14" t="s">
        <v>9019</v>
      </c>
      <c r="B1199" s="13">
        <v>2</v>
      </c>
    </row>
    <row r="1200" spans="1:2" x14ac:dyDescent="0.25">
      <c r="A1200" s="14" t="s">
        <v>7538</v>
      </c>
      <c r="B1200" s="13">
        <v>1</v>
      </c>
    </row>
    <row r="1201" spans="1:2" x14ac:dyDescent="0.25">
      <c r="A1201" s="14" t="s">
        <v>5953</v>
      </c>
      <c r="B1201" s="13">
        <v>1</v>
      </c>
    </row>
    <row r="1202" spans="1:2" x14ac:dyDescent="0.25">
      <c r="A1202" s="14" t="s">
        <v>9105</v>
      </c>
      <c r="B1202" s="13">
        <v>1</v>
      </c>
    </row>
    <row r="1203" spans="1:2" x14ac:dyDescent="0.25">
      <c r="A1203" s="14" t="s">
        <v>1293</v>
      </c>
      <c r="B1203" s="13">
        <v>5</v>
      </c>
    </row>
    <row r="1204" spans="1:2" x14ac:dyDescent="0.25">
      <c r="A1204" s="14" t="s">
        <v>1974</v>
      </c>
      <c r="B1204" s="13">
        <v>4</v>
      </c>
    </row>
    <row r="1205" spans="1:2" x14ac:dyDescent="0.25">
      <c r="A1205" s="14" t="s">
        <v>1397</v>
      </c>
      <c r="B1205" s="13">
        <v>5</v>
      </c>
    </row>
    <row r="1206" spans="1:2" x14ac:dyDescent="0.25">
      <c r="A1206" s="14" t="s">
        <v>424</v>
      </c>
      <c r="B1206" s="13">
        <v>7</v>
      </c>
    </row>
    <row r="1207" spans="1:2" x14ac:dyDescent="0.25">
      <c r="A1207" s="14" t="s">
        <v>2679</v>
      </c>
      <c r="B1207" s="13">
        <v>3</v>
      </c>
    </row>
    <row r="1208" spans="1:2" x14ac:dyDescent="0.25">
      <c r="A1208" s="14" t="s">
        <v>5791</v>
      </c>
      <c r="B1208" s="13">
        <v>10</v>
      </c>
    </row>
    <row r="1209" spans="1:2" x14ac:dyDescent="0.25">
      <c r="A1209" s="14" t="s">
        <v>5472</v>
      </c>
      <c r="B1209" s="13">
        <v>19</v>
      </c>
    </row>
    <row r="1210" spans="1:2" x14ac:dyDescent="0.25">
      <c r="A1210" s="14" t="s">
        <v>5288</v>
      </c>
      <c r="B1210" s="13">
        <v>2</v>
      </c>
    </row>
    <row r="1211" spans="1:2" x14ac:dyDescent="0.25">
      <c r="A1211" s="14" t="s">
        <v>2846</v>
      </c>
      <c r="B1211" s="13">
        <v>32</v>
      </c>
    </row>
    <row r="1212" spans="1:2" x14ac:dyDescent="0.25">
      <c r="A1212" s="14" t="s">
        <v>5690</v>
      </c>
      <c r="B1212" s="13">
        <v>11</v>
      </c>
    </row>
    <row r="1213" spans="1:2" x14ac:dyDescent="0.25">
      <c r="A1213" s="14" t="s">
        <v>6317</v>
      </c>
      <c r="B1213" s="13">
        <v>1</v>
      </c>
    </row>
    <row r="1214" spans="1:2" x14ac:dyDescent="0.25">
      <c r="A1214" s="14" t="s">
        <v>704</v>
      </c>
      <c r="B1214" s="13">
        <v>6</v>
      </c>
    </row>
    <row r="1215" spans="1:2" x14ac:dyDescent="0.25">
      <c r="A1215" s="14" t="s">
        <v>5574</v>
      </c>
      <c r="B1215" s="13">
        <v>14</v>
      </c>
    </row>
    <row r="1216" spans="1:2" x14ac:dyDescent="0.25">
      <c r="A1216" s="14" t="s">
        <v>7697</v>
      </c>
      <c r="B1216" s="13">
        <v>1</v>
      </c>
    </row>
    <row r="1217" spans="1:2" x14ac:dyDescent="0.25">
      <c r="A1217" s="14" t="s">
        <v>5075</v>
      </c>
      <c r="B1217" s="13">
        <v>2</v>
      </c>
    </row>
    <row r="1218" spans="1:2" x14ac:dyDescent="0.25">
      <c r="A1218" s="14" t="s">
        <v>100</v>
      </c>
      <c r="B1218" s="13">
        <v>9</v>
      </c>
    </row>
    <row r="1219" spans="1:2" x14ac:dyDescent="0.25">
      <c r="A1219" s="14" t="s">
        <v>7471</v>
      </c>
      <c r="B1219" s="13">
        <v>1</v>
      </c>
    </row>
    <row r="1220" spans="1:2" x14ac:dyDescent="0.25">
      <c r="A1220" s="14" t="s">
        <v>5520</v>
      </c>
      <c r="B1220" s="13">
        <v>15</v>
      </c>
    </row>
    <row r="1221" spans="1:2" x14ac:dyDescent="0.25">
      <c r="A1221" s="14" t="s">
        <v>4764</v>
      </c>
      <c r="B1221" s="13">
        <v>2</v>
      </c>
    </row>
    <row r="1222" spans="1:2" x14ac:dyDescent="0.25">
      <c r="A1222" s="14" t="s">
        <v>3591</v>
      </c>
      <c r="B1222" s="13">
        <v>24</v>
      </c>
    </row>
    <row r="1223" spans="1:2" x14ac:dyDescent="0.25">
      <c r="A1223" s="14" t="s">
        <v>5478</v>
      </c>
      <c r="B1223" s="13">
        <v>18</v>
      </c>
    </row>
    <row r="1224" spans="1:2" x14ac:dyDescent="0.25">
      <c r="A1224" s="14" t="s">
        <v>5475</v>
      </c>
      <c r="B1224" s="13">
        <v>19</v>
      </c>
    </row>
    <row r="1225" spans="1:2" x14ac:dyDescent="0.25">
      <c r="A1225" s="14" t="s">
        <v>7405</v>
      </c>
      <c r="B1225" s="13">
        <v>1</v>
      </c>
    </row>
    <row r="1226" spans="1:2" x14ac:dyDescent="0.25">
      <c r="A1226" s="14" t="s">
        <v>5681</v>
      </c>
      <c r="B1226" s="13">
        <v>11</v>
      </c>
    </row>
    <row r="1227" spans="1:2" x14ac:dyDescent="0.25">
      <c r="A1227" s="14" t="s">
        <v>4848</v>
      </c>
      <c r="B1227" s="13">
        <v>2</v>
      </c>
    </row>
    <row r="1228" spans="1:2" x14ac:dyDescent="0.25">
      <c r="A1228" s="14" t="s">
        <v>2607</v>
      </c>
      <c r="B1228" s="13">
        <v>3</v>
      </c>
    </row>
    <row r="1229" spans="1:2" x14ac:dyDescent="0.25">
      <c r="A1229" s="14" t="s">
        <v>2494</v>
      </c>
      <c r="B1229" s="13">
        <v>6</v>
      </c>
    </row>
    <row r="1230" spans="1:2" x14ac:dyDescent="0.25">
      <c r="A1230" s="14" t="s">
        <v>7978</v>
      </c>
      <c r="B1230" s="13">
        <v>1</v>
      </c>
    </row>
    <row r="1231" spans="1:2" x14ac:dyDescent="0.25">
      <c r="A1231" s="14" t="s">
        <v>3630</v>
      </c>
      <c r="B1231" s="13">
        <v>20</v>
      </c>
    </row>
    <row r="1232" spans="1:2" x14ac:dyDescent="0.25">
      <c r="A1232" s="14" t="s">
        <v>2534</v>
      </c>
      <c r="B1232" s="13">
        <v>3</v>
      </c>
    </row>
    <row r="1233" spans="1:2" x14ac:dyDescent="0.25">
      <c r="A1233" s="14" t="s">
        <v>2379</v>
      </c>
      <c r="B1233" s="13">
        <v>3</v>
      </c>
    </row>
    <row r="1234" spans="1:2" x14ac:dyDescent="0.25">
      <c r="A1234" s="14" t="s">
        <v>772</v>
      </c>
      <c r="B1234" s="13">
        <v>6</v>
      </c>
    </row>
    <row r="1235" spans="1:2" x14ac:dyDescent="0.25">
      <c r="A1235" s="14" t="s">
        <v>5894</v>
      </c>
      <c r="B1235" s="13">
        <v>1</v>
      </c>
    </row>
    <row r="1236" spans="1:2" x14ac:dyDescent="0.25">
      <c r="A1236" s="14" t="s">
        <v>1739</v>
      </c>
      <c r="B1236" s="13">
        <v>4</v>
      </c>
    </row>
    <row r="1237" spans="1:2" x14ac:dyDescent="0.25">
      <c r="A1237" s="14" t="s">
        <v>5117</v>
      </c>
      <c r="B1237" s="13">
        <v>3</v>
      </c>
    </row>
    <row r="1238" spans="1:2" x14ac:dyDescent="0.25">
      <c r="A1238" s="14" t="s">
        <v>544</v>
      </c>
      <c r="B1238" s="13">
        <v>7</v>
      </c>
    </row>
    <row r="1239" spans="1:2" x14ac:dyDescent="0.25">
      <c r="A1239" s="14" t="s">
        <v>8703</v>
      </c>
      <c r="B1239" s="13">
        <v>1</v>
      </c>
    </row>
    <row r="1240" spans="1:2" x14ac:dyDescent="0.25">
      <c r="A1240" s="14" t="s">
        <v>6609</v>
      </c>
      <c r="B1240" s="13">
        <v>1</v>
      </c>
    </row>
    <row r="1241" spans="1:2" x14ac:dyDescent="0.25">
      <c r="A1241" s="14" t="s">
        <v>3838</v>
      </c>
      <c r="B1241" s="13">
        <v>5</v>
      </c>
    </row>
    <row r="1242" spans="1:2" x14ac:dyDescent="0.25">
      <c r="A1242" s="14" t="s">
        <v>5622</v>
      </c>
      <c r="B1242" s="13">
        <v>22</v>
      </c>
    </row>
    <row r="1243" spans="1:2" x14ac:dyDescent="0.25">
      <c r="A1243" s="14" t="s">
        <v>7126</v>
      </c>
      <c r="B1243" s="13">
        <v>1</v>
      </c>
    </row>
    <row r="1244" spans="1:2" x14ac:dyDescent="0.25">
      <c r="A1244" s="14" t="s">
        <v>2180</v>
      </c>
      <c r="B1244" s="13">
        <v>4</v>
      </c>
    </row>
    <row r="1245" spans="1:2" x14ac:dyDescent="0.25">
      <c r="A1245" s="14" t="s">
        <v>880</v>
      </c>
      <c r="B1245" s="13">
        <v>6</v>
      </c>
    </row>
    <row r="1246" spans="1:2" x14ac:dyDescent="0.25">
      <c r="A1246" s="14" t="s">
        <v>3627</v>
      </c>
      <c r="B1246" s="13">
        <v>20</v>
      </c>
    </row>
    <row r="1247" spans="1:2" x14ac:dyDescent="0.25">
      <c r="A1247" s="14" t="s">
        <v>1429</v>
      </c>
      <c r="B1247" s="13">
        <v>5</v>
      </c>
    </row>
    <row r="1248" spans="1:2" x14ac:dyDescent="0.25">
      <c r="A1248" s="14" t="s">
        <v>5533</v>
      </c>
      <c r="B1248" s="13">
        <v>15</v>
      </c>
    </row>
    <row r="1249" spans="1:2" x14ac:dyDescent="0.25">
      <c r="A1249" s="14" t="s">
        <v>2111</v>
      </c>
      <c r="B1249" s="13">
        <v>10</v>
      </c>
    </row>
    <row r="1250" spans="1:2" x14ac:dyDescent="0.25">
      <c r="A1250" s="14" t="s">
        <v>5565</v>
      </c>
      <c r="B1250" s="13">
        <v>14</v>
      </c>
    </row>
    <row r="1251" spans="1:2" x14ac:dyDescent="0.25">
      <c r="A1251" s="14" t="s">
        <v>2333</v>
      </c>
      <c r="B1251" s="13">
        <v>49</v>
      </c>
    </row>
    <row r="1252" spans="1:2" x14ac:dyDescent="0.25">
      <c r="A1252" s="14" t="s">
        <v>5491</v>
      </c>
      <c r="B1252" s="13">
        <v>17</v>
      </c>
    </row>
    <row r="1253" spans="1:2" x14ac:dyDescent="0.25">
      <c r="A1253" s="14" t="s">
        <v>3585</v>
      </c>
      <c r="B1253" s="13">
        <v>25</v>
      </c>
    </row>
    <row r="1254" spans="1:2" x14ac:dyDescent="0.25">
      <c r="A1254" s="14" t="s">
        <v>5583</v>
      </c>
      <c r="B1254" s="13">
        <v>13</v>
      </c>
    </row>
    <row r="1255" spans="1:2" x14ac:dyDescent="0.25">
      <c r="A1255" s="14" t="s">
        <v>1121</v>
      </c>
      <c r="B1255" s="13">
        <v>5</v>
      </c>
    </row>
    <row r="1256" spans="1:2" x14ac:dyDescent="0.25">
      <c r="A1256" s="14" t="s">
        <v>692</v>
      </c>
      <c r="B1256" s="13">
        <v>6</v>
      </c>
    </row>
    <row r="1257" spans="1:2" x14ac:dyDescent="0.25">
      <c r="A1257" s="14" t="s">
        <v>538</v>
      </c>
      <c r="B1257" s="13">
        <v>11</v>
      </c>
    </row>
    <row r="1258" spans="1:2" x14ac:dyDescent="0.25">
      <c r="A1258" s="14" t="s">
        <v>5726</v>
      </c>
      <c r="B1258" s="13">
        <v>11</v>
      </c>
    </row>
    <row r="1259" spans="1:2" x14ac:dyDescent="0.25">
      <c r="A1259" s="14" t="s">
        <v>7974</v>
      </c>
      <c r="B1259" s="13">
        <v>1</v>
      </c>
    </row>
    <row r="1260" spans="1:2" x14ac:dyDescent="0.25">
      <c r="A1260" s="14" t="s">
        <v>2299</v>
      </c>
      <c r="B1260" s="13">
        <v>4</v>
      </c>
    </row>
    <row r="1261" spans="1:2" x14ac:dyDescent="0.25">
      <c r="A1261" s="14" t="s">
        <v>2103</v>
      </c>
      <c r="B1261" s="13">
        <v>4</v>
      </c>
    </row>
    <row r="1262" spans="1:2" x14ac:dyDescent="0.25">
      <c r="A1262" s="14" t="s">
        <v>1026</v>
      </c>
      <c r="B1262" s="13">
        <v>5</v>
      </c>
    </row>
    <row r="1263" spans="1:2" x14ac:dyDescent="0.25">
      <c r="A1263" s="14" t="s">
        <v>1048</v>
      </c>
      <c r="B1263" s="13">
        <v>5</v>
      </c>
    </row>
    <row r="1264" spans="1:2" x14ac:dyDescent="0.25">
      <c r="A1264" s="14" t="s">
        <v>1441</v>
      </c>
      <c r="B1264" s="13">
        <v>5</v>
      </c>
    </row>
    <row r="1265" spans="1:2" x14ac:dyDescent="0.25">
      <c r="A1265" s="14" t="s">
        <v>2382</v>
      </c>
      <c r="B1265" s="13">
        <v>3</v>
      </c>
    </row>
    <row r="1266" spans="1:2" x14ac:dyDescent="0.25">
      <c r="A1266" s="14" t="s">
        <v>3263</v>
      </c>
      <c r="B1266" s="13">
        <v>3</v>
      </c>
    </row>
    <row r="1267" spans="1:2" x14ac:dyDescent="0.25">
      <c r="A1267" s="14" t="s">
        <v>5101</v>
      </c>
      <c r="B1267" s="13">
        <v>2</v>
      </c>
    </row>
    <row r="1268" spans="1:2" x14ac:dyDescent="0.25">
      <c r="A1268" s="14" t="s">
        <v>2881</v>
      </c>
      <c r="B1268" s="13">
        <v>3</v>
      </c>
    </row>
    <row r="1269" spans="1:2" x14ac:dyDescent="0.25">
      <c r="A1269" s="14" t="s">
        <v>4092</v>
      </c>
      <c r="B1269" s="13">
        <v>2</v>
      </c>
    </row>
    <row r="1270" spans="1:2" x14ac:dyDescent="0.25">
      <c r="A1270" s="14" t="s">
        <v>4504</v>
      </c>
      <c r="B1270" s="13">
        <v>2</v>
      </c>
    </row>
    <row r="1271" spans="1:2" x14ac:dyDescent="0.25">
      <c r="A1271" s="14" t="s">
        <v>547</v>
      </c>
      <c r="B1271" s="13">
        <v>13</v>
      </c>
    </row>
    <row r="1272" spans="1:2" x14ac:dyDescent="0.25">
      <c r="A1272" s="14" t="s">
        <v>7356</v>
      </c>
      <c r="B1272" s="13">
        <v>1</v>
      </c>
    </row>
    <row r="1273" spans="1:2" x14ac:dyDescent="0.25">
      <c r="A1273" s="14" t="s">
        <v>322</v>
      </c>
      <c r="B1273" s="13">
        <v>7</v>
      </c>
    </row>
    <row r="1274" spans="1:2" x14ac:dyDescent="0.25">
      <c r="A1274" s="14" t="s">
        <v>8862</v>
      </c>
      <c r="B1274" s="13">
        <v>1</v>
      </c>
    </row>
    <row r="1275" spans="1:2" x14ac:dyDescent="0.25">
      <c r="A1275" s="14" t="s">
        <v>8898</v>
      </c>
      <c r="B1275" s="13">
        <v>1</v>
      </c>
    </row>
    <row r="1276" spans="1:2" x14ac:dyDescent="0.25">
      <c r="A1276" s="14" t="s">
        <v>959</v>
      </c>
      <c r="B1276" s="13">
        <v>7</v>
      </c>
    </row>
    <row r="1277" spans="1:2" x14ac:dyDescent="0.25">
      <c r="A1277" s="14" t="s">
        <v>4105</v>
      </c>
      <c r="B1277" s="13">
        <v>2</v>
      </c>
    </row>
    <row r="1278" spans="1:2" x14ac:dyDescent="0.25">
      <c r="A1278" s="14" t="s">
        <v>3403</v>
      </c>
      <c r="B1278" s="13">
        <v>3</v>
      </c>
    </row>
    <row r="1279" spans="1:2" x14ac:dyDescent="0.25">
      <c r="A1279" s="14" t="s">
        <v>3210</v>
      </c>
      <c r="B1279" s="13">
        <v>5</v>
      </c>
    </row>
    <row r="1280" spans="1:2" x14ac:dyDescent="0.25">
      <c r="A1280" s="14" t="s">
        <v>5303</v>
      </c>
      <c r="B1280" s="13">
        <v>2</v>
      </c>
    </row>
    <row r="1281" spans="1:2" x14ac:dyDescent="0.25">
      <c r="A1281" s="14" t="s">
        <v>4085</v>
      </c>
      <c r="B1281" s="13">
        <v>3</v>
      </c>
    </row>
    <row r="1282" spans="1:2" x14ac:dyDescent="0.25">
      <c r="A1282" s="14" t="s">
        <v>9127</v>
      </c>
      <c r="B1282" s="13">
        <v>1</v>
      </c>
    </row>
    <row r="1283" spans="1:2" x14ac:dyDescent="0.25">
      <c r="A1283" s="14" t="s">
        <v>2199</v>
      </c>
      <c r="B1283" s="13">
        <v>4</v>
      </c>
    </row>
    <row r="1284" spans="1:2" x14ac:dyDescent="0.25">
      <c r="A1284" s="14" t="s">
        <v>1141</v>
      </c>
      <c r="B1284" s="13">
        <v>5</v>
      </c>
    </row>
    <row r="1285" spans="1:2" x14ac:dyDescent="0.25">
      <c r="A1285" s="14" t="s">
        <v>3534</v>
      </c>
      <c r="B1285" s="13">
        <v>3</v>
      </c>
    </row>
    <row r="1286" spans="1:2" x14ac:dyDescent="0.25">
      <c r="A1286" s="14" t="s">
        <v>1782</v>
      </c>
      <c r="B1286" s="13">
        <v>4</v>
      </c>
    </row>
    <row r="1287" spans="1:2" x14ac:dyDescent="0.25">
      <c r="A1287" s="14" t="s">
        <v>5342</v>
      </c>
      <c r="B1287" s="13">
        <v>2</v>
      </c>
    </row>
    <row r="1288" spans="1:2" x14ac:dyDescent="0.25">
      <c r="A1288" s="14" t="s">
        <v>7418</v>
      </c>
      <c r="B1288" s="13">
        <v>1</v>
      </c>
    </row>
    <row r="1289" spans="1:2" x14ac:dyDescent="0.25">
      <c r="A1289" s="14" t="s">
        <v>4034</v>
      </c>
      <c r="B1289" s="13">
        <v>2</v>
      </c>
    </row>
    <row r="1290" spans="1:2" x14ac:dyDescent="0.25">
      <c r="A1290" s="14" t="s">
        <v>299</v>
      </c>
      <c r="B1290" s="13">
        <v>8</v>
      </c>
    </row>
    <row r="1291" spans="1:2" x14ac:dyDescent="0.25">
      <c r="A1291" s="14" t="s">
        <v>1174</v>
      </c>
      <c r="B1291" s="13">
        <v>6</v>
      </c>
    </row>
    <row r="1292" spans="1:2" x14ac:dyDescent="0.25">
      <c r="A1292" s="14" t="s">
        <v>9044</v>
      </c>
      <c r="B1292" s="13">
        <v>1</v>
      </c>
    </row>
    <row r="1293" spans="1:2" x14ac:dyDescent="0.25">
      <c r="A1293" s="14" t="s">
        <v>4088</v>
      </c>
      <c r="B1293" s="13">
        <v>4</v>
      </c>
    </row>
    <row r="1294" spans="1:2" x14ac:dyDescent="0.25">
      <c r="A1294" s="14" t="s">
        <v>391</v>
      </c>
      <c r="B1294" s="13">
        <v>7</v>
      </c>
    </row>
    <row r="1295" spans="1:2" x14ac:dyDescent="0.25">
      <c r="A1295" s="14" t="s">
        <v>4063</v>
      </c>
      <c r="B1295" s="13">
        <v>2</v>
      </c>
    </row>
    <row r="1296" spans="1:2" x14ac:dyDescent="0.25">
      <c r="A1296" s="14" t="s">
        <v>5064</v>
      </c>
      <c r="B1296" s="13">
        <v>2</v>
      </c>
    </row>
    <row r="1297" spans="1:2" x14ac:dyDescent="0.25">
      <c r="A1297" s="14" t="s">
        <v>303</v>
      </c>
      <c r="B1297" s="13">
        <v>13</v>
      </c>
    </row>
    <row r="1298" spans="1:2" x14ac:dyDescent="0.25">
      <c r="A1298" s="14" t="s">
        <v>7318</v>
      </c>
      <c r="B1298" s="13">
        <v>1</v>
      </c>
    </row>
    <row r="1299" spans="1:2" x14ac:dyDescent="0.25">
      <c r="A1299" s="14" t="s">
        <v>605</v>
      </c>
      <c r="B1299" s="13">
        <v>6</v>
      </c>
    </row>
    <row r="1300" spans="1:2" x14ac:dyDescent="0.25">
      <c r="A1300" s="14" t="s">
        <v>3619</v>
      </c>
      <c r="B1300" s="13">
        <v>20</v>
      </c>
    </row>
    <row r="1301" spans="1:2" x14ac:dyDescent="0.25">
      <c r="A1301" s="14" t="s">
        <v>9160</v>
      </c>
      <c r="B1301" s="13">
        <v>1</v>
      </c>
    </row>
    <row r="1302" spans="1:2" x14ac:dyDescent="0.25">
      <c r="A1302" s="14" t="s">
        <v>29</v>
      </c>
      <c r="B1302" s="13">
        <v>9</v>
      </c>
    </row>
    <row r="1303" spans="1:2" x14ac:dyDescent="0.25">
      <c r="A1303" s="14" t="s">
        <v>395</v>
      </c>
      <c r="B1303" s="13">
        <v>7</v>
      </c>
    </row>
    <row r="1304" spans="1:2" x14ac:dyDescent="0.25">
      <c r="A1304" s="14" t="s">
        <v>616</v>
      </c>
      <c r="B1304" s="13">
        <v>6</v>
      </c>
    </row>
    <row r="1305" spans="1:2" x14ac:dyDescent="0.25">
      <c r="A1305" s="14" t="s">
        <v>1378</v>
      </c>
      <c r="B1305" s="13">
        <v>5</v>
      </c>
    </row>
    <row r="1306" spans="1:2" x14ac:dyDescent="0.25">
      <c r="A1306" s="14" t="s">
        <v>794</v>
      </c>
      <c r="B1306" s="13">
        <v>6</v>
      </c>
    </row>
    <row r="1307" spans="1:2" x14ac:dyDescent="0.25">
      <c r="A1307" s="14" t="s">
        <v>5245</v>
      </c>
      <c r="B1307" s="13">
        <v>2</v>
      </c>
    </row>
    <row r="1308" spans="1:2" x14ac:dyDescent="0.25">
      <c r="A1308" s="14" t="s">
        <v>8592</v>
      </c>
      <c r="B1308" s="13">
        <v>1</v>
      </c>
    </row>
    <row r="1309" spans="1:2" x14ac:dyDescent="0.25">
      <c r="A1309" s="14" t="s">
        <v>1688</v>
      </c>
      <c r="B1309" s="13">
        <v>4</v>
      </c>
    </row>
    <row r="1310" spans="1:2" x14ac:dyDescent="0.25">
      <c r="A1310" s="14" t="s">
        <v>2706</v>
      </c>
      <c r="B1310" s="13">
        <v>15</v>
      </c>
    </row>
    <row r="1311" spans="1:2" x14ac:dyDescent="0.25">
      <c r="A1311" s="14" t="s">
        <v>6441</v>
      </c>
      <c r="B1311" s="13">
        <v>1</v>
      </c>
    </row>
    <row r="1312" spans="1:2" x14ac:dyDescent="0.25">
      <c r="A1312" s="14" t="s">
        <v>7198</v>
      </c>
      <c r="B1312" s="13">
        <v>1</v>
      </c>
    </row>
    <row r="1313" spans="1:2" x14ac:dyDescent="0.25">
      <c r="A1313" s="14" t="s">
        <v>5002</v>
      </c>
      <c r="B1313" s="13">
        <v>2</v>
      </c>
    </row>
    <row r="1314" spans="1:2" x14ac:dyDescent="0.25">
      <c r="A1314" s="14" t="s">
        <v>7903</v>
      </c>
      <c r="B1314" s="13">
        <v>1</v>
      </c>
    </row>
    <row r="1315" spans="1:2" x14ac:dyDescent="0.25">
      <c r="A1315" s="14" t="s">
        <v>7779</v>
      </c>
      <c r="B1315" s="13">
        <v>1</v>
      </c>
    </row>
    <row r="1316" spans="1:2" x14ac:dyDescent="0.25">
      <c r="A1316" s="14" t="s">
        <v>4291</v>
      </c>
      <c r="B1316" s="13">
        <v>2</v>
      </c>
    </row>
    <row r="1317" spans="1:2" x14ac:dyDescent="0.25">
      <c r="A1317" s="14" t="s">
        <v>7911</v>
      </c>
      <c r="B1317" s="13">
        <v>1</v>
      </c>
    </row>
    <row r="1318" spans="1:2" x14ac:dyDescent="0.25">
      <c r="A1318" s="14" t="s">
        <v>9090</v>
      </c>
      <c r="B1318" s="13">
        <v>1</v>
      </c>
    </row>
    <row r="1319" spans="1:2" x14ac:dyDescent="0.25">
      <c r="A1319" s="14" t="s">
        <v>2267</v>
      </c>
      <c r="B1319" s="13">
        <v>16</v>
      </c>
    </row>
    <row r="1320" spans="1:2" x14ac:dyDescent="0.25">
      <c r="A1320" s="14" t="s">
        <v>8962</v>
      </c>
      <c r="B1320" s="13">
        <v>1</v>
      </c>
    </row>
    <row r="1321" spans="1:2" x14ac:dyDescent="0.25">
      <c r="A1321" s="14" t="s">
        <v>2235</v>
      </c>
      <c r="B1321" s="13">
        <v>4</v>
      </c>
    </row>
    <row r="1322" spans="1:2" x14ac:dyDescent="0.25">
      <c r="A1322" s="14" t="s">
        <v>6182</v>
      </c>
      <c r="B1322" s="13">
        <v>4</v>
      </c>
    </row>
    <row r="1323" spans="1:2" x14ac:dyDescent="0.25">
      <c r="A1323" s="14" t="s">
        <v>2485</v>
      </c>
      <c r="B1323" s="13">
        <v>17</v>
      </c>
    </row>
    <row r="1324" spans="1:2" x14ac:dyDescent="0.25">
      <c r="A1324" s="14" t="s">
        <v>5517</v>
      </c>
      <c r="B1324" s="13">
        <v>16</v>
      </c>
    </row>
    <row r="1325" spans="1:2" x14ac:dyDescent="0.25">
      <c r="A1325" s="14" t="s">
        <v>8162</v>
      </c>
      <c r="B1325" s="13">
        <v>1</v>
      </c>
    </row>
    <row r="1326" spans="1:2" x14ac:dyDescent="0.25">
      <c r="A1326" s="14" t="s">
        <v>933</v>
      </c>
      <c r="B1326" s="13">
        <v>12</v>
      </c>
    </row>
    <row r="1327" spans="1:2" x14ac:dyDescent="0.25">
      <c r="A1327" s="14" t="s">
        <v>1000</v>
      </c>
      <c r="B1327" s="13">
        <v>9</v>
      </c>
    </row>
    <row r="1328" spans="1:2" x14ac:dyDescent="0.25">
      <c r="A1328" s="14" t="s">
        <v>2256</v>
      </c>
      <c r="B1328" s="13">
        <v>4</v>
      </c>
    </row>
    <row r="1329" spans="1:2" x14ac:dyDescent="0.25">
      <c r="A1329" s="14" t="s">
        <v>6685</v>
      </c>
      <c r="B1329" s="13">
        <v>3</v>
      </c>
    </row>
    <row r="1330" spans="1:2" x14ac:dyDescent="0.25">
      <c r="A1330" s="14" t="s">
        <v>804</v>
      </c>
      <c r="B1330" s="13">
        <v>19</v>
      </c>
    </row>
    <row r="1331" spans="1:2" x14ac:dyDescent="0.25">
      <c r="A1331" s="14" t="s">
        <v>841</v>
      </c>
      <c r="B1331" s="13">
        <v>6</v>
      </c>
    </row>
    <row r="1332" spans="1:2" x14ac:dyDescent="0.25">
      <c r="A1332" s="14" t="s">
        <v>17</v>
      </c>
      <c r="B1332" s="13">
        <v>9</v>
      </c>
    </row>
    <row r="1333" spans="1:2" x14ac:dyDescent="0.25">
      <c r="A1333" s="14" t="s">
        <v>8266</v>
      </c>
      <c r="B1333" s="13">
        <v>1</v>
      </c>
    </row>
    <row r="1334" spans="1:2" x14ac:dyDescent="0.25">
      <c r="A1334" s="14" t="s">
        <v>7653</v>
      </c>
      <c r="B1334" s="13">
        <v>1</v>
      </c>
    </row>
    <row r="1335" spans="1:2" x14ac:dyDescent="0.25">
      <c r="A1335" s="14" t="s">
        <v>6823</v>
      </c>
      <c r="B1335" s="13">
        <v>1</v>
      </c>
    </row>
    <row r="1336" spans="1:2" x14ac:dyDescent="0.25">
      <c r="A1336" s="14" t="s">
        <v>5172</v>
      </c>
      <c r="B1336" s="13">
        <v>2</v>
      </c>
    </row>
    <row r="1337" spans="1:2" x14ac:dyDescent="0.25">
      <c r="A1337" s="14" t="s">
        <v>6058</v>
      </c>
      <c r="B1337" s="13">
        <v>1</v>
      </c>
    </row>
    <row r="1338" spans="1:2" x14ac:dyDescent="0.25">
      <c r="A1338" s="14" t="s">
        <v>6564</v>
      </c>
      <c r="B1338" s="13">
        <v>1</v>
      </c>
    </row>
    <row r="1339" spans="1:2" x14ac:dyDescent="0.25">
      <c r="A1339" s="14" t="s">
        <v>2068</v>
      </c>
      <c r="B1339" s="13">
        <v>4</v>
      </c>
    </row>
    <row r="1340" spans="1:2" x14ac:dyDescent="0.25">
      <c r="A1340" s="14" t="s">
        <v>3152</v>
      </c>
      <c r="B1340" s="13">
        <v>3</v>
      </c>
    </row>
    <row r="1341" spans="1:2" x14ac:dyDescent="0.25">
      <c r="A1341" s="14" t="s">
        <v>5097</v>
      </c>
      <c r="B1341" s="13">
        <v>2</v>
      </c>
    </row>
    <row r="1342" spans="1:2" x14ac:dyDescent="0.25">
      <c r="A1342" s="14" t="s">
        <v>4168</v>
      </c>
      <c r="B1342" s="13">
        <v>5</v>
      </c>
    </row>
    <row r="1343" spans="1:2" x14ac:dyDescent="0.25">
      <c r="A1343" s="14" t="s">
        <v>7161</v>
      </c>
      <c r="B1343" s="13">
        <v>1</v>
      </c>
    </row>
    <row r="1344" spans="1:2" x14ac:dyDescent="0.25">
      <c r="A1344" s="14" t="s">
        <v>5168</v>
      </c>
      <c r="B1344" s="13">
        <v>3</v>
      </c>
    </row>
    <row r="1345" spans="1:2" x14ac:dyDescent="0.25">
      <c r="A1345" s="14" t="s">
        <v>1159</v>
      </c>
      <c r="B1345" s="13">
        <v>10</v>
      </c>
    </row>
    <row r="1346" spans="1:2" x14ac:dyDescent="0.25">
      <c r="A1346" s="14" t="s">
        <v>94</v>
      </c>
      <c r="B1346" s="13">
        <v>27</v>
      </c>
    </row>
    <row r="1347" spans="1:2" x14ac:dyDescent="0.25">
      <c r="A1347" s="14" t="s">
        <v>3377</v>
      </c>
      <c r="B1347" s="13">
        <v>3</v>
      </c>
    </row>
    <row r="1348" spans="1:2" x14ac:dyDescent="0.25">
      <c r="A1348" s="14" t="s">
        <v>5933</v>
      </c>
      <c r="B1348" s="13">
        <v>1</v>
      </c>
    </row>
    <row r="1349" spans="1:2" x14ac:dyDescent="0.25">
      <c r="A1349" s="14" t="s">
        <v>7034</v>
      </c>
      <c r="B1349" s="13">
        <v>1</v>
      </c>
    </row>
    <row r="1350" spans="1:2" x14ac:dyDescent="0.25">
      <c r="A1350" s="14" t="s">
        <v>7635</v>
      </c>
      <c r="B1350" s="13">
        <v>1</v>
      </c>
    </row>
    <row r="1351" spans="1:2" x14ac:dyDescent="0.25">
      <c r="A1351" s="14" t="s">
        <v>5170</v>
      </c>
      <c r="B1351" s="13">
        <v>2</v>
      </c>
    </row>
    <row r="1352" spans="1:2" x14ac:dyDescent="0.25">
      <c r="A1352" s="14" t="s">
        <v>4879</v>
      </c>
      <c r="B1352" s="13">
        <v>2</v>
      </c>
    </row>
    <row r="1353" spans="1:2" x14ac:dyDescent="0.25">
      <c r="A1353" s="14" t="s">
        <v>3486</v>
      </c>
      <c r="B1353" s="13">
        <v>3</v>
      </c>
    </row>
    <row r="1354" spans="1:2" x14ac:dyDescent="0.25">
      <c r="A1354" s="14" t="s">
        <v>8385</v>
      </c>
      <c r="B1354" s="13">
        <v>1</v>
      </c>
    </row>
    <row r="1355" spans="1:2" x14ac:dyDescent="0.25">
      <c r="A1355" s="14" t="s">
        <v>2217</v>
      </c>
      <c r="B1355" s="13">
        <v>4</v>
      </c>
    </row>
    <row r="1356" spans="1:2" x14ac:dyDescent="0.25">
      <c r="A1356" s="14" t="s">
        <v>8671</v>
      </c>
      <c r="B1356" s="13">
        <v>1</v>
      </c>
    </row>
    <row r="1357" spans="1:2" x14ac:dyDescent="0.25">
      <c r="A1357" s="14" t="s">
        <v>7464</v>
      </c>
      <c r="B1357" s="13">
        <v>1</v>
      </c>
    </row>
    <row r="1358" spans="1:2" x14ac:dyDescent="0.25">
      <c r="A1358" s="14" t="s">
        <v>1675</v>
      </c>
      <c r="B1358" s="13">
        <v>5</v>
      </c>
    </row>
    <row r="1359" spans="1:2" x14ac:dyDescent="0.25">
      <c r="A1359" s="14" t="s">
        <v>3187</v>
      </c>
      <c r="B1359" s="13">
        <v>3</v>
      </c>
    </row>
    <row r="1360" spans="1:2" x14ac:dyDescent="0.25">
      <c r="A1360" s="14" t="s">
        <v>6345</v>
      </c>
      <c r="B1360" s="13">
        <v>1</v>
      </c>
    </row>
    <row r="1361" spans="1:2" x14ac:dyDescent="0.25">
      <c r="A1361" s="14" t="s">
        <v>5058</v>
      </c>
      <c r="B1361" s="13">
        <v>3</v>
      </c>
    </row>
    <row r="1362" spans="1:2" x14ac:dyDescent="0.25">
      <c r="A1362" s="14" t="s">
        <v>1526</v>
      </c>
      <c r="B1362" s="13">
        <v>21</v>
      </c>
    </row>
    <row r="1363" spans="1:2" x14ac:dyDescent="0.25">
      <c r="A1363" s="14" t="s">
        <v>4603</v>
      </c>
      <c r="B1363" s="13">
        <v>3</v>
      </c>
    </row>
    <row r="1364" spans="1:2" x14ac:dyDescent="0.25">
      <c r="A1364" s="14" t="s">
        <v>2724</v>
      </c>
      <c r="B1364" s="13">
        <v>3</v>
      </c>
    </row>
    <row r="1365" spans="1:2" x14ac:dyDescent="0.25">
      <c r="A1365" s="14" t="s">
        <v>821</v>
      </c>
      <c r="B1365" s="13">
        <v>6</v>
      </c>
    </row>
    <row r="1366" spans="1:2" x14ac:dyDescent="0.25">
      <c r="A1366" s="14" t="s">
        <v>5214</v>
      </c>
      <c r="B1366" s="13">
        <v>2</v>
      </c>
    </row>
    <row r="1367" spans="1:2" x14ac:dyDescent="0.25">
      <c r="A1367" s="14" t="s">
        <v>25</v>
      </c>
      <c r="B1367" s="13">
        <v>33</v>
      </c>
    </row>
    <row r="1368" spans="1:2" x14ac:dyDescent="0.25">
      <c r="A1368" s="14" t="s">
        <v>2491</v>
      </c>
      <c r="B1368" s="13">
        <v>20</v>
      </c>
    </row>
    <row r="1369" spans="1:2" x14ac:dyDescent="0.25">
      <c r="A1369" s="14" t="s">
        <v>116</v>
      </c>
      <c r="B1369" s="13">
        <v>12</v>
      </c>
    </row>
    <row r="1370" spans="1:2" x14ac:dyDescent="0.25">
      <c r="A1370" s="14" t="s">
        <v>1170</v>
      </c>
      <c r="B1370" s="13">
        <v>5</v>
      </c>
    </row>
    <row r="1371" spans="1:2" x14ac:dyDescent="0.25">
      <c r="A1371" s="14" t="s">
        <v>817</v>
      </c>
      <c r="B1371" s="13">
        <v>23</v>
      </c>
    </row>
    <row r="1372" spans="1:2" x14ac:dyDescent="0.25">
      <c r="A1372" s="14" t="s">
        <v>2202</v>
      </c>
      <c r="B1372" s="13">
        <v>4</v>
      </c>
    </row>
    <row r="1373" spans="1:2" x14ac:dyDescent="0.25">
      <c r="A1373" s="14" t="s">
        <v>7339</v>
      </c>
      <c r="B1373" s="13">
        <v>1</v>
      </c>
    </row>
    <row r="1374" spans="1:2" x14ac:dyDescent="0.25">
      <c r="A1374" s="14" t="s">
        <v>9170</v>
      </c>
      <c r="B1374" s="13">
        <v>1</v>
      </c>
    </row>
    <row r="1375" spans="1:2" x14ac:dyDescent="0.25">
      <c r="A1375" s="14" t="s">
        <v>6498</v>
      </c>
      <c r="B1375" s="13">
        <v>1</v>
      </c>
    </row>
    <row r="1376" spans="1:2" x14ac:dyDescent="0.25">
      <c r="A1376" s="14" t="s">
        <v>5750</v>
      </c>
      <c r="B1376" s="13">
        <v>10</v>
      </c>
    </row>
    <row r="1377" spans="1:2" x14ac:dyDescent="0.25">
      <c r="A1377" s="14" t="s">
        <v>5487</v>
      </c>
      <c r="B1377" s="13">
        <v>17</v>
      </c>
    </row>
    <row r="1378" spans="1:2" x14ac:dyDescent="0.25">
      <c r="A1378" s="14" t="s">
        <v>2281</v>
      </c>
      <c r="B1378" s="13">
        <v>7</v>
      </c>
    </row>
    <row r="1379" spans="1:2" x14ac:dyDescent="0.25">
      <c r="A1379" s="14" t="s">
        <v>6917</v>
      </c>
      <c r="B1379" s="13">
        <v>1</v>
      </c>
    </row>
    <row r="1380" spans="1:2" x14ac:dyDescent="0.25">
      <c r="A1380" s="14" t="s">
        <v>4586</v>
      </c>
      <c r="B1380" s="13">
        <v>4</v>
      </c>
    </row>
    <row r="1381" spans="1:2" x14ac:dyDescent="0.25">
      <c r="A1381" s="14" t="s">
        <v>2206</v>
      </c>
      <c r="B1381" s="13">
        <v>6</v>
      </c>
    </row>
    <row r="1382" spans="1:2" x14ac:dyDescent="0.25">
      <c r="A1382" s="14" t="s">
        <v>3607</v>
      </c>
      <c r="B1382" s="13">
        <v>22</v>
      </c>
    </row>
    <row r="1383" spans="1:2" x14ac:dyDescent="0.25">
      <c r="A1383" s="14" t="s">
        <v>1364</v>
      </c>
      <c r="B1383" s="13">
        <v>19</v>
      </c>
    </row>
    <row r="1384" spans="1:2" x14ac:dyDescent="0.25">
      <c r="A1384" s="14" t="s">
        <v>3545</v>
      </c>
      <c r="B1384" s="13">
        <v>3</v>
      </c>
    </row>
    <row r="1385" spans="1:2" x14ac:dyDescent="0.25">
      <c r="A1385" s="14" t="s">
        <v>6921</v>
      </c>
      <c r="B1385" s="13">
        <v>1</v>
      </c>
    </row>
    <row r="1386" spans="1:2" x14ac:dyDescent="0.25">
      <c r="A1386" s="14" t="s">
        <v>7307</v>
      </c>
      <c r="B1386" s="13">
        <v>1</v>
      </c>
    </row>
    <row r="1387" spans="1:2" x14ac:dyDescent="0.25">
      <c r="A1387" s="14" t="s">
        <v>7532</v>
      </c>
      <c r="B1387" s="13">
        <v>2</v>
      </c>
    </row>
    <row r="1388" spans="1:2" x14ac:dyDescent="0.25">
      <c r="A1388" s="14" t="s">
        <v>1554</v>
      </c>
      <c r="B1388" s="13">
        <v>4</v>
      </c>
    </row>
    <row r="1389" spans="1:2" x14ac:dyDescent="0.25">
      <c r="A1389" s="14" t="s">
        <v>2187</v>
      </c>
      <c r="B1389" s="13">
        <v>20</v>
      </c>
    </row>
    <row r="1390" spans="1:2" x14ac:dyDescent="0.25">
      <c r="A1390" s="14" t="s">
        <v>6204</v>
      </c>
      <c r="B1390" s="13">
        <v>1</v>
      </c>
    </row>
    <row r="1391" spans="1:2" x14ac:dyDescent="0.25">
      <c r="A1391" s="14" t="s">
        <v>7255</v>
      </c>
      <c r="B1391" s="13">
        <v>1</v>
      </c>
    </row>
    <row r="1392" spans="1:2" x14ac:dyDescent="0.25">
      <c r="A1392" s="14" t="s">
        <v>1936</v>
      </c>
      <c r="B1392" s="13">
        <v>7</v>
      </c>
    </row>
    <row r="1393" spans="1:2" x14ac:dyDescent="0.25">
      <c r="A1393" s="14" t="s">
        <v>4962</v>
      </c>
      <c r="B1393" s="13">
        <v>5</v>
      </c>
    </row>
    <row r="1394" spans="1:2" x14ac:dyDescent="0.25">
      <c r="A1394" s="14" t="s">
        <v>2835</v>
      </c>
      <c r="B1394" s="13">
        <v>7</v>
      </c>
    </row>
    <row r="1395" spans="1:2" x14ac:dyDescent="0.25">
      <c r="A1395" s="14" t="s">
        <v>1180</v>
      </c>
      <c r="B1395" s="13">
        <v>9</v>
      </c>
    </row>
    <row r="1396" spans="1:2" x14ac:dyDescent="0.25">
      <c r="A1396" s="14" t="s">
        <v>8756</v>
      </c>
      <c r="B1396" s="13">
        <v>1</v>
      </c>
    </row>
    <row r="1397" spans="1:2" x14ac:dyDescent="0.25">
      <c r="A1397" s="14" t="s">
        <v>6117</v>
      </c>
      <c r="B1397" s="13">
        <v>1</v>
      </c>
    </row>
    <row r="1398" spans="1:2" x14ac:dyDescent="0.25">
      <c r="A1398" s="14" t="s">
        <v>3871</v>
      </c>
      <c r="B1398" s="13">
        <v>5</v>
      </c>
    </row>
    <row r="1399" spans="1:2" x14ac:dyDescent="0.25">
      <c r="A1399" s="14" t="s">
        <v>8836</v>
      </c>
      <c r="B1399" s="13">
        <v>1</v>
      </c>
    </row>
    <row r="1400" spans="1:2" x14ac:dyDescent="0.25">
      <c r="A1400" s="14" t="s">
        <v>7966</v>
      </c>
      <c r="B1400" s="13">
        <v>1</v>
      </c>
    </row>
    <row r="1401" spans="1:2" x14ac:dyDescent="0.25">
      <c r="A1401" s="14" t="s">
        <v>8341</v>
      </c>
      <c r="B1401" s="13">
        <v>1</v>
      </c>
    </row>
    <row r="1402" spans="1:2" x14ac:dyDescent="0.25">
      <c r="A1402" s="14" t="s">
        <v>3478</v>
      </c>
      <c r="B1402" s="13">
        <v>4</v>
      </c>
    </row>
    <row r="1403" spans="1:2" x14ac:dyDescent="0.25">
      <c r="A1403" s="14" t="s">
        <v>2228</v>
      </c>
      <c r="B1403" s="13">
        <v>11</v>
      </c>
    </row>
    <row r="1404" spans="1:2" x14ac:dyDescent="0.25">
      <c r="A1404" s="14" t="s">
        <v>265</v>
      </c>
      <c r="B1404" s="13">
        <v>8</v>
      </c>
    </row>
    <row r="1405" spans="1:2" x14ac:dyDescent="0.25">
      <c r="A1405" s="14" t="s">
        <v>8328</v>
      </c>
      <c r="B1405" s="13">
        <v>1</v>
      </c>
    </row>
    <row r="1406" spans="1:2" x14ac:dyDescent="0.25">
      <c r="A1406" s="14" t="s">
        <v>4332</v>
      </c>
      <c r="B1406" s="13">
        <v>2</v>
      </c>
    </row>
    <row r="1407" spans="1:2" x14ac:dyDescent="0.25">
      <c r="A1407" s="14" t="s">
        <v>3986</v>
      </c>
      <c r="B1407" s="13">
        <v>2</v>
      </c>
    </row>
    <row r="1408" spans="1:2" x14ac:dyDescent="0.25">
      <c r="A1408" s="14" t="s">
        <v>3445</v>
      </c>
      <c r="B1408" s="13">
        <v>4</v>
      </c>
    </row>
    <row r="1409" spans="1:2" x14ac:dyDescent="0.25">
      <c r="A1409" s="14" t="s">
        <v>5658</v>
      </c>
      <c r="B1409" s="13">
        <v>12</v>
      </c>
    </row>
    <row r="1410" spans="1:2" x14ac:dyDescent="0.25">
      <c r="A1410" s="14" t="s">
        <v>6897</v>
      </c>
      <c r="B1410" s="13">
        <v>1</v>
      </c>
    </row>
    <row r="1411" spans="1:2" x14ac:dyDescent="0.25">
      <c r="A1411" s="14" t="s">
        <v>8020</v>
      </c>
      <c r="B1411" s="13">
        <v>2</v>
      </c>
    </row>
    <row r="1412" spans="1:2" x14ac:dyDescent="0.25">
      <c r="A1412" s="14" t="s">
        <v>381</v>
      </c>
      <c r="B1412" s="13">
        <v>22</v>
      </c>
    </row>
    <row r="1413" spans="1:2" x14ac:dyDescent="0.25">
      <c r="A1413" s="14" t="s">
        <v>7641</v>
      </c>
      <c r="B1413" s="13">
        <v>1</v>
      </c>
    </row>
    <row r="1414" spans="1:2" x14ac:dyDescent="0.25">
      <c r="A1414" s="14" t="s">
        <v>3964</v>
      </c>
      <c r="B1414" s="13">
        <v>4</v>
      </c>
    </row>
    <row r="1415" spans="1:2" x14ac:dyDescent="0.25">
      <c r="A1415" s="14" t="s">
        <v>7914</v>
      </c>
      <c r="B1415" s="13">
        <v>2</v>
      </c>
    </row>
    <row r="1416" spans="1:2" x14ac:dyDescent="0.25">
      <c r="A1416" s="14" t="s">
        <v>6980</v>
      </c>
      <c r="B1416" s="13">
        <v>1</v>
      </c>
    </row>
    <row r="1417" spans="1:2" x14ac:dyDescent="0.25">
      <c r="A1417" s="14" t="s">
        <v>3831</v>
      </c>
      <c r="B1417" s="13">
        <v>3</v>
      </c>
    </row>
    <row r="1418" spans="1:2" x14ac:dyDescent="0.25">
      <c r="A1418" s="14" t="s">
        <v>2984</v>
      </c>
      <c r="B1418" s="13">
        <v>20</v>
      </c>
    </row>
    <row r="1419" spans="1:2" x14ac:dyDescent="0.25">
      <c r="A1419" s="14" t="s">
        <v>6925</v>
      </c>
      <c r="B1419" s="13">
        <v>1</v>
      </c>
    </row>
    <row r="1420" spans="1:2" x14ac:dyDescent="0.25">
      <c r="A1420" s="14" t="s">
        <v>4367</v>
      </c>
      <c r="B1420" s="13">
        <v>2</v>
      </c>
    </row>
    <row r="1421" spans="1:2" x14ac:dyDescent="0.25">
      <c r="A1421" s="14" t="s">
        <v>3739</v>
      </c>
      <c r="B1421" s="13">
        <v>5</v>
      </c>
    </row>
    <row r="1422" spans="1:2" x14ac:dyDescent="0.25">
      <c r="A1422" s="14" t="s">
        <v>8758</v>
      </c>
      <c r="B1422" s="13">
        <v>1</v>
      </c>
    </row>
    <row r="1423" spans="1:2" x14ac:dyDescent="0.25">
      <c r="A1423" s="14" t="s">
        <v>7084</v>
      </c>
      <c r="B1423" s="13">
        <v>1</v>
      </c>
    </row>
    <row r="1424" spans="1:2" x14ac:dyDescent="0.25">
      <c r="A1424" s="14" t="s">
        <v>1911</v>
      </c>
      <c r="B1424" s="13">
        <v>11</v>
      </c>
    </row>
    <row r="1425" spans="1:2" x14ac:dyDescent="0.25">
      <c r="A1425" s="14" t="s">
        <v>6478</v>
      </c>
      <c r="B1425" s="13">
        <v>1</v>
      </c>
    </row>
    <row r="1426" spans="1:2" x14ac:dyDescent="0.25">
      <c r="A1426" s="14" t="s">
        <v>5646</v>
      </c>
      <c r="B1426" s="13">
        <v>12</v>
      </c>
    </row>
    <row r="1427" spans="1:2" x14ac:dyDescent="0.25">
      <c r="A1427" s="14" t="s">
        <v>1891</v>
      </c>
      <c r="B1427" s="13">
        <v>12</v>
      </c>
    </row>
    <row r="1428" spans="1:2" x14ac:dyDescent="0.25">
      <c r="A1428" s="14" t="s">
        <v>7264</v>
      </c>
      <c r="B1428" s="13">
        <v>1</v>
      </c>
    </row>
    <row r="1429" spans="1:2" x14ac:dyDescent="0.25">
      <c r="A1429" s="14" t="s">
        <v>7557</v>
      </c>
      <c r="B1429" s="13">
        <v>1</v>
      </c>
    </row>
    <row r="1430" spans="1:2" x14ac:dyDescent="0.25">
      <c r="A1430" s="14" t="s">
        <v>1823</v>
      </c>
      <c r="B1430" s="13">
        <v>4</v>
      </c>
    </row>
    <row r="1431" spans="1:2" x14ac:dyDescent="0.25">
      <c r="A1431" s="14" t="s">
        <v>6039</v>
      </c>
      <c r="B1431" s="13">
        <v>1</v>
      </c>
    </row>
    <row r="1432" spans="1:2" x14ac:dyDescent="0.25">
      <c r="A1432" s="14" t="s">
        <v>6929</v>
      </c>
      <c r="B1432" s="13">
        <v>1</v>
      </c>
    </row>
    <row r="1433" spans="1:2" x14ac:dyDescent="0.25">
      <c r="A1433" s="14" t="s">
        <v>2776</v>
      </c>
      <c r="B1433" s="13">
        <v>3</v>
      </c>
    </row>
    <row r="1434" spans="1:2" x14ac:dyDescent="0.25">
      <c r="A1434" s="14" t="s">
        <v>8082</v>
      </c>
      <c r="B1434" s="13">
        <v>1</v>
      </c>
    </row>
    <row r="1435" spans="1:2" x14ac:dyDescent="0.25">
      <c r="A1435" s="14" t="s">
        <v>5312</v>
      </c>
      <c r="B1435" s="13">
        <v>2</v>
      </c>
    </row>
    <row r="1436" spans="1:2" x14ac:dyDescent="0.25">
      <c r="A1436" s="14" t="s">
        <v>5190</v>
      </c>
      <c r="B1436" s="13">
        <v>2</v>
      </c>
    </row>
    <row r="1437" spans="1:2" x14ac:dyDescent="0.25">
      <c r="A1437" s="14" t="s">
        <v>3342</v>
      </c>
      <c r="B1437" s="13">
        <v>3</v>
      </c>
    </row>
    <row r="1438" spans="1:2" x14ac:dyDescent="0.25">
      <c r="A1438" s="14" t="s">
        <v>6047</v>
      </c>
      <c r="B1438" s="13">
        <v>1</v>
      </c>
    </row>
    <row r="1439" spans="1:2" x14ac:dyDescent="0.25">
      <c r="A1439" s="14" t="s">
        <v>6984</v>
      </c>
      <c r="B1439" s="13">
        <v>2</v>
      </c>
    </row>
    <row r="1440" spans="1:2" x14ac:dyDescent="0.25">
      <c r="A1440" s="14" t="s">
        <v>5805</v>
      </c>
      <c r="B1440" s="13">
        <v>10</v>
      </c>
    </row>
    <row r="1441" spans="1:2" x14ac:dyDescent="0.25">
      <c r="A1441" s="14" t="s">
        <v>2475</v>
      </c>
      <c r="B1441" s="13">
        <v>3</v>
      </c>
    </row>
    <row r="1442" spans="1:2" x14ac:dyDescent="0.25">
      <c r="A1442" s="14" t="s">
        <v>1884</v>
      </c>
      <c r="B1442" s="13">
        <v>4</v>
      </c>
    </row>
    <row r="1443" spans="1:2" x14ac:dyDescent="0.25">
      <c r="A1443" s="14" t="s">
        <v>8833</v>
      </c>
      <c r="B1443" s="13">
        <v>2</v>
      </c>
    </row>
    <row r="1444" spans="1:2" x14ac:dyDescent="0.25">
      <c r="A1444" s="14" t="s">
        <v>138</v>
      </c>
      <c r="B1444" s="13">
        <v>19</v>
      </c>
    </row>
    <row r="1445" spans="1:2" x14ac:dyDescent="0.25">
      <c r="A1445" s="14" t="s">
        <v>314</v>
      </c>
      <c r="B1445" s="13">
        <v>20</v>
      </c>
    </row>
    <row r="1446" spans="1:2" x14ac:dyDescent="0.25">
      <c r="A1446" s="14" t="s">
        <v>7120</v>
      </c>
      <c r="B1446" s="13">
        <v>1</v>
      </c>
    </row>
    <row r="1447" spans="1:2" x14ac:dyDescent="0.25">
      <c r="A1447" s="14" t="s">
        <v>3874</v>
      </c>
      <c r="B1447" s="13">
        <v>4</v>
      </c>
    </row>
    <row r="1448" spans="1:2" x14ac:dyDescent="0.25">
      <c r="A1448" s="14" t="s">
        <v>4610</v>
      </c>
      <c r="B1448" s="13">
        <v>2</v>
      </c>
    </row>
    <row r="1449" spans="1:2" x14ac:dyDescent="0.25">
      <c r="A1449" s="14" t="s">
        <v>3560</v>
      </c>
      <c r="B1449" s="13">
        <v>5</v>
      </c>
    </row>
    <row r="1450" spans="1:2" x14ac:dyDescent="0.25">
      <c r="A1450" s="14" t="s">
        <v>4883</v>
      </c>
      <c r="B1450" s="13">
        <v>2</v>
      </c>
    </row>
    <row r="1451" spans="1:2" x14ac:dyDescent="0.25">
      <c r="A1451" s="14" t="s">
        <v>7408</v>
      </c>
      <c r="B1451" s="13">
        <v>1</v>
      </c>
    </row>
    <row r="1452" spans="1:2" x14ac:dyDescent="0.25">
      <c r="A1452" s="14" t="s">
        <v>5634</v>
      </c>
      <c r="B1452" s="13">
        <v>12</v>
      </c>
    </row>
    <row r="1453" spans="1:2" x14ac:dyDescent="0.25">
      <c r="A1453" s="14" t="s">
        <v>781</v>
      </c>
      <c r="B1453" s="13">
        <v>30</v>
      </c>
    </row>
    <row r="1454" spans="1:2" x14ac:dyDescent="0.25">
      <c r="A1454" s="14" t="s">
        <v>283</v>
      </c>
      <c r="B1454" s="13">
        <v>40</v>
      </c>
    </row>
    <row r="1455" spans="1:2" x14ac:dyDescent="0.25">
      <c r="A1455" s="14" t="s">
        <v>4756</v>
      </c>
      <c r="B1455" s="13">
        <v>2</v>
      </c>
    </row>
    <row r="1456" spans="1:2" x14ac:dyDescent="0.25">
      <c r="A1456" s="14" t="s">
        <v>2793</v>
      </c>
      <c r="B1456" s="13">
        <v>3</v>
      </c>
    </row>
    <row r="1457" spans="1:2" x14ac:dyDescent="0.25">
      <c r="A1457" s="14" t="s">
        <v>1470</v>
      </c>
      <c r="B1457" s="13">
        <v>14</v>
      </c>
    </row>
    <row r="1458" spans="1:2" x14ac:dyDescent="0.25">
      <c r="A1458" s="14" t="s">
        <v>4720</v>
      </c>
      <c r="B1458" s="13">
        <v>4</v>
      </c>
    </row>
    <row r="1459" spans="1:2" x14ac:dyDescent="0.25">
      <c r="A1459" s="14" t="s">
        <v>8614</v>
      </c>
      <c r="B1459" s="13">
        <v>1</v>
      </c>
    </row>
    <row r="1460" spans="1:2" x14ac:dyDescent="0.25">
      <c r="A1460" s="14" t="s">
        <v>254</v>
      </c>
      <c r="B1460" s="13">
        <v>23</v>
      </c>
    </row>
    <row r="1461" spans="1:2" x14ac:dyDescent="0.25">
      <c r="A1461" s="14" t="s">
        <v>7759</v>
      </c>
      <c r="B1461" s="13">
        <v>1</v>
      </c>
    </row>
    <row r="1462" spans="1:2" x14ac:dyDescent="0.25">
      <c r="A1462" s="14" t="s">
        <v>7620</v>
      </c>
      <c r="B1462" s="13">
        <v>2</v>
      </c>
    </row>
    <row r="1463" spans="1:2" x14ac:dyDescent="0.25">
      <c r="A1463" s="14" t="s">
        <v>748</v>
      </c>
      <c r="B1463" s="13">
        <v>28</v>
      </c>
    </row>
    <row r="1464" spans="1:2" x14ac:dyDescent="0.25">
      <c r="A1464" s="14" t="s">
        <v>13</v>
      </c>
      <c r="B1464" s="13">
        <v>15</v>
      </c>
    </row>
    <row r="1465" spans="1:2" x14ac:dyDescent="0.25">
      <c r="A1465" s="14" t="s">
        <v>406</v>
      </c>
      <c r="B1465" s="13">
        <v>16</v>
      </c>
    </row>
    <row r="1466" spans="1:2" x14ac:dyDescent="0.25">
      <c r="A1466" s="14" t="s">
        <v>993</v>
      </c>
      <c r="B1466" s="13">
        <v>37</v>
      </c>
    </row>
    <row r="1467" spans="1:2" x14ac:dyDescent="0.25">
      <c r="A1467" s="14" t="s">
        <v>374</v>
      </c>
      <c r="B1467" s="13">
        <v>22</v>
      </c>
    </row>
    <row r="1468" spans="1:2" x14ac:dyDescent="0.25">
      <c r="A1468" s="14" t="s">
        <v>2568</v>
      </c>
      <c r="B1468" s="13">
        <v>3</v>
      </c>
    </row>
    <row r="1469" spans="1:2" x14ac:dyDescent="0.25">
      <c r="A1469" s="14" t="s">
        <v>6883</v>
      </c>
      <c r="B1469" s="13">
        <v>1</v>
      </c>
    </row>
    <row r="1470" spans="1:2" x14ac:dyDescent="0.25">
      <c r="A1470" s="14" t="s">
        <v>307</v>
      </c>
      <c r="B1470" s="13">
        <v>19</v>
      </c>
    </row>
    <row r="1471" spans="1:2" x14ac:dyDescent="0.25">
      <c r="A1471" s="14" t="s">
        <v>3517</v>
      </c>
      <c r="B1471" s="13">
        <v>5</v>
      </c>
    </row>
    <row r="1472" spans="1:2" x14ac:dyDescent="0.25">
      <c r="A1472" s="14" t="s">
        <v>2292</v>
      </c>
      <c r="B1472" s="13">
        <v>4</v>
      </c>
    </row>
    <row r="1473" spans="1:2" x14ac:dyDescent="0.25">
      <c r="A1473" s="14" t="s">
        <v>6089</v>
      </c>
      <c r="B1473" s="13">
        <v>1</v>
      </c>
    </row>
    <row r="1474" spans="1:2" x14ac:dyDescent="0.25">
      <c r="A1474" s="14" t="s">
        <v>761</v>
      </c>
      <c r="B1474" s="13">
        <v>10</v>
      </c>
    </row>
    <row r="1475" spans="1:2" x14ac:dyDescent="0.25">
      <c r="A1475" s="14" t="s">
        <v>8888</v>
      </c>
      <c r="B1475" s="13">
        <v>1</v>
      </c>
    </row>
    <row r="1476" spans="1:2" x14ac:dyDescent="0.25">
      <c r="A1476" s="14" t="s">
        <v>8154</v>
      </c>
      <c r="B1476" s="13">
        <v>1</v>
      </c>
    </row>
    <row r="1477" spans="1:2" x14ac:dyDescent="0.25">
      <c r="A1477" s="14" t="s">
        <v>8199</v>
      </c>
      <c r="B1477" s="13">
        <v>1</v>
      </c>
    </row>
    <row r="1478" spans="1:2" x14ac:dyDescent="0.25">
      <c r="A1478" s="14" t="s">
        <v>5440</v>
      </c>
      <c r="B1478" s="13">
        <v>2</v>
      </c>
    </row>
    <row r="1479" spans="1:2" x14ac:dyDescent="0.25">
      <c r="A1479" s="14" t="s">
        <v>8360</v>
      </c>
      <c r="B1479" s="13">
        <v>1</v>
      </c>
    </row>
    <row r="1480" spans="1:2" x14ac:dyDescent="0.25">
      <c r="A1480" s="14" t="s">
        <v>2344</v>
      </c>
      <c r="B1480" s="13">
        <v>31</v>
      </c>
    </row>
    <row r="1481" spans="1:2" x14ac:dyDescent="0.25">
      <c r="A1481" s="14" t="s">
        <v>334</v>
      </c>
      <c r="B1481" s="13">
        <v>35</v>
      </c>
    </row>
    <row r="1482" spans="1:2" x14ac:dyDescent="0.25">
      <c r="A1482" s="14" t="s">
        <v>3277</v>
      </c>
      <c r="B1482" s="13">
        <v>8</v>
      </c>
    </row>
    <row r="1483" spans="1:2" x14ac:dyDescent="0.25">
      <c r="A1483" s="14" t="s">
        <v>8115</v>
      </c>
      <c r="B1483" s="13">
        <v>1</v>
      </c>
    </row>
    <row r="1484" spans="1:2" x14ac:dyDescent="0.25">
      <c r="A1484" s="14" t="s">
        <v>7628</v>
      </c>
      <c r="B1484" s="13">
        <v>1</v>
      </c>
    </row>
    <row r="1485" spans="1:2" x14ac:dyDescent="0.25">
      <c r="A1485" s="14" t="s">
        <v>4924</v>
      </c>
      <c r="B1485" s="13">
        <v>2</v>
      </c>
    </row>
    <row r="1486" spans="1:2" x14ac:dyDescent="0.25">
      <c r="A1486" s="14" t="s">
        <v>4833</v>
      </c>
      <c r="B1486" s="13">
        <v>2</v>
      </c>
    </row>
    <row r="1487" spans="1:2" x14ac:dyDescent="0.25">
      <c r="A1487" s="14" t="s">
        <v>7739</v>
      </c>
      <c r="B1487" s="13">
        <v>1</v>
      </c>
    </row>
    <row r="1488" spans="1:2" x14ac:dyDescent="0.25">
      <c r="A1488" s="14" t="s">
        <v>3358</v>
      </c>
      <c r="B1488" s="13">
        <v>3</v>
      </c>
    </row>
    <row r="1489" spans="1:2" x14ac:dyDescent="0.25">
      <c r="A1489" s="14" t="s">
        <v>4714</v>
      </c>
      <c r="B1489" s="13">
        <v>3</v>
      </c>
    </row>
    <row r="1490" spans="1:2" x14ac:dyDescent="0.25">
      <c r="A1490" s="14" t="s">
        <v>2323</v>
      </c>
      <c r="B1490" s="13">
        <v>7</v>
      </c>
    </row>
    <row r="1491" spans="1:2" x14ac:dyDescent="0.25">
      <c r="A1491" s="14" t="s">
        <v>1022</v>
      </c>
      <c r="B1491" s="13">
        <v>55</v>
      </c>
    </row>
    <row r="1492" spans="1:2" x14ac:dyDescent="0.25">
      <c r="A1492" s="14" t="s">
        <v>190</v>
      </c>
      <c r="B1492" s="13">
        <v>77</v>
      </c>
    </row>
    <row r="1493" spans="1:2" x14ac:dyDescent="0.25">
      <c r="A1493" s="14" t="s">
        <v>2944</v>
      </c>
      <c r="B1493" s="13">
        <v>3</v>
      </c>
    </row>
    <row r="1494" spans="1:2" x14ac:dyDescent="0.25">
      <c r="A1494" s="14" t="s">
        <v>187</v>
      </c>
      <c r="B1494" s="13">
        <v>8</v>
      </c>
    </row>
    <row r="1495" spans="1:2" x14ac:dyDescent="0.25">
      <c r="A1495" s="14" t="s">
        <v>7870</v>
      </c>
      <c r="B1495" s="13">
        <v>1</v>
      </c>
    </row>
    <row r="1496" spans="1:2" x14ac:dyDescent="0.25">
      <c r="A1496" s="14" t="s">
        <v>4046</v>
      </c>
      <c r="B1496" s="13">
        <v>4</v>
      </c>
    </row>
    <row r="1497" spans="1:2" x14ac:dyDescent="0.25">
      <c r="A1497" s="14" t="s">
        <v>6155</v>
      </c>
      <c r="B1497" s="13">
        <v>2</v>
      </c>
    </row>
    <row r="1498" spans="1:2" x14ac:dyDescent="0.25">
      <c r="A1498" s="14" t="s">
        <v>3654</v>
      </c>
      <c r="B1498" s="13">
        <v>4</v>
      </c>
    </row>
    <row r="1499" spans="1:2" x14ac:dyDescent="0.25">
      <c r="A1499" s="14" t="s">
        <v>8531</v>
      </c>
      <c r="B1499" s="13">
        <v>1</v>
      </c>
    </row>
    <row r="1500" spans="1:2" x14ac:dyDescent="0.25">
      <c r="A1500" s="14" t="s">
        <v>8519</v>
      </c>
      <c r="B1500" s="13">
        <v>1</v>
      </c>
    </row>
    <row r="1501" spans="1:2" x14ac:dyDescent="0.25">
      <c r="A1501" s="14" t="s">
        <v>8504</v>
      </c>
      <c r="B1501" s="13">
        <v>1</v>
      </c>
    </row>
    <row r="1502" spans="1:2" x14ac:dyDescent="0.25">
      <c r="A1502" s="14" t="s">
        <v>5861</v>
      </c>
      <c r="B1502" s="13">
        <v>3</v>
      </c>
    </row>
    <row r="1503" spans="1:2" x14ac:dyDescent="0.25">
      <c r="A1503" s="14" t="s">
        <v>3499</v>
      </c>
      <c r="B1503" s="13">
        <v>3</v>
      </c>
    </row>
    <row r="1504" spans="1:2" x14ac:dyDescent="0.25">
      <c r="A1504" s="14" t="s">
        <v>3660</v>
      </c>
      <c r="B1504" s="13">
        <v>4</v>
      </c>
    </row>
    <row r="1505" spans="1:2" x14ac:dyDescent="0.25">
      <c r="A1505" s="14" t="s">
        <v>1998</v>
      </c>
      <c r="B1505" s="13">
        <v>11</v>
      </c>
    </row>
    <row r="1506" spans="1:2" x14ac:dyDescent="0.25">
      <c r="A1506" s="14" t="s">
        <v>6111</v>
      </c>
      <c r="B1506" s="13">
        <v>1</v>
      </c>
    </row>
    <row r="1507" spans="1:2" x14ac:dyDescent="0.25">
      <c r="A1507" s="14" t="s">
        <v>8171</v>
      </c>
      <c r="B1507" s="13">
        <v>1</v>
      </c>
    </row>
    <row r="1508" spans="1:2" x14ac:dyDescent="0.25">
      <c r="A1508" s="14" t="s">
        <v>7817</v>
      </c>
      <c r="B1508" s="13">
        <v>1</v>
      </c>
    </row>
    <row r="1509" spans="1:2" x14ac:dyDescent="0.25">
      <c r="A1509" s="14" t="s">
        <v>1730</v>
      </c>
      <c r="B1509" s="13">
        <v>12</v>
      </c>
    </row>
    <row r="1510" spans="1:2" x14ac:dyDescent="0.25">
      <c r="A1510" s="14" t="s">
        <v>1712</v>
      </c>
      <c r="B1510" s="13">
        <v>10</v>
      </c>
    </row>
    <row r="1511" spans="1:2" x14ac:dyDescent="0.25">
      <c r="A1511" s="14" t="s">
        <v>456</v>
      </c>
      <c r="B1511" s="13">
        <v>12</v>
      </c>
    </row>
    <row r="1512" spans="1:2" x14ac:dyDescent="0.25">
      <c r="A1512" s="14" t="s">
        <v>120</v>
      </c>
      <c r="B1512" s="13">
        <v>97</v>
      </c>
    </row>
    <row r="1513" spans="1:2" x14ac:dyDescent="0.25">
      <c r="A1513" s="14" t="s">
        <v>4493</v>
      </c>
      <c r="B1513" s="13">
        <v>2</v>
      </c>
    </row>
    <row r="1514" spans="1:2" x14ac:dyDescent="0.25">
      <c r="A1514" s="14" t="s">
        <v>511</v>
      </c>
      <c r="B1514" s="13">
        <v>13</v>
      </c>
    </row>
    <row r="1515" spans="1:2" x14ac:dyDescent="0.25">
      <c r="A1515" s="14" t="s">
        <v>6907</v>
      </c>
      <c r="B1515" s="13">
        <v>1</v>
      </c>
    </row>
    <row r="1516" spans="1:2" x14ac:dyDescent="0.25">
      <c r="A1516" s="14" t="s">
        <v>7886</v>
      </c>
      <c r="B1516" s="13">
        <v>1</v>
      </c>
    </row>
    <row r="1517" spans="1:2" x14ac:dyDescent="0.25">
      <c r="A1517" s="14" t="s">
        <v>2530</v>
      </c>
      <c r="B1517" s="13">
        <v>7</v>
      </c>
    </row>
    <row r="1518" spans="1:2" x14ac:dyDescent="0.25">
      <c r="A1518" s="14" t="s">
        <v>2472</v>
      </c>
      <c r="B1518" s="13">
        <v>3</v>
      </c>
    </row>
    <row r="1519" spans="1:2" x14ac:dyDescent="0.25">
      <c r="A1519" s="14" t="s">
        <v>8194</v>
      </c>
      <c r="B1519" s="13">
        <v>1</v>
      </c>
    </row>
    <row r="1520" spans="1:2" x14ac:dyDescent="0.25">
      <c r="A1520" s="14" t="s">
        <v>5916</v>
      </c>
      <c r="B1520" s="13">
        <v>1</v>
      </c>
    </row>
    <row r="1521" spans="1:2" x14ac:dyDescent="0.25">
      <c r="A1521" s="14" t="s">
        <v>2861</v>
      </c>
      <c r="B1521" s="13">
        <v>3</v>
      </c>
    </row>
    <row r="1522" spans="1:2" x14ac:dyDescent="0.25">
      <c r="A1522" s="14" t="s">
        <v>242</v>
      </c>
      <c r="B1522" s="13">
        <v>19</v>
      </c>
    </row>
    <row r="1523" spans="1:2" x14ac:dyDescent="0.25">
      <c r="A1523" s="14" t="s">
        <v>3366</v>
      </c>
      <c r="B1523" s="13">
        <v>3</v>
      </c>
    </row>
    <row r="1524" spans="1:2" x14ac:dyDescent="0.25">
      <c r="A1524" s="14" t="s">
        <v>7133</v>
      </c>
      <c r="B1524" s="13">
        <v>1</v>
      </c>
    </row>
    <row r="1525" spans="1:2" x14ac:dyDescent="0.25">
      <c r="A1525" s="14" t="s">
        <v>2589</v>
      </c>
      <c r="B1525" s="13">
        <v>3</v>
      </c>
    </row>
    <row r="1526" spans="1:2" x14ac:dyDescent="0.25">
      <c r="A1526" s="14" t="s">
        <v>1773</v>
      </c>
      <c r="B1526" s="13">
        <v>6</v>
      </c>
    </row>
    <row r="1527" spans="1:2" x14ac:dyDescent="0.25">
      <c r="A1527" s="14" t="s">
        <v>867</v>
      </c>
      <c r="B1527" s="13">
        <v>6</v>
      </c>
    </row>
    <row r="1528" spans="1:2" x14ac:dyDescent="0.25">
      <c r="A1528" s="14" t="s">
        <v>4622</v>
      </c>
      <c r="B1528" s="13">
        <v>2</v>
      </c>
    </row>
    <row r="1529" spans="1:2" x14ac:dyDescent="0.25">
      <c r="A1529" s="14" t="s">
        <v>2655</v>
      </c>
      <c r="B1529" s="13">
        <v>5</v>
      </c>
    </row>
    <row r="1530" spans="1:2" x14ac:dyDescent="0.25">
      <c r="A1530" s="14" t="s">
        <v>7933</v>
      </c>
      <c r="B1530" s="13">
        <v>1</v>
      </c>
    </row>
    <row r="1531" spans="1:2" x14ac:dyDescent="0.25">
      <c r="A1531" s="14" t="s">
        <v>360</v>
      </c>
      <c r="B1531" s="13">
        <v>10</v>
      </c>
    </row>
    <row r="1532" spans="1:2" x14ac:dyDescent="0.25">
      <c r="A1532" s="14" t="s">
        <v>1724</v>
      </c>
      <c r="B1532" s="13">
        <v>6</v>
      </c>
    </row>
    <row r="1533" spans="1:2" x14ac:dyDescent="0.25">
      <c r="A1533" s="14" t="s">
        <v>2193</v>
      </c>
      <c r="B1533" s="13">
        <v>5</v>
      </c>
    </row>
    <row r="1534" spans="1:2" x14ac:dyDescent="0.25">
      <c r="A1534" s="14" t="s">
        <v>3052</v>
      </c>
      <c r="B1534" s="13">
        <v>3</v>
      </c>
    </row>
    <row r="1535" spans="1:2" x14ac:dyDescent="0.25">
      <c r="A1535" s="14" t="s">
        <v>7879</v>
      </c>
      <c r="B1535" s="13">
        <v>1</v>
      </c>
    </row>
    <row r="1536" spans="1:2" x14ac:dyDescent="0.25">
      <c r="A1536" s="14" t="s">
        <v>5252</v>
      </c>
      <c r="B1536" s="13">
        <v>3</v>
      </c>
    </row>
    <row r="1537" spans="1:2" x14ac:dyDescent="0.25">
      <c r="A1537" s="14" t="s">
        <v>2519</v>
      </c>
      <c r="B1537" s="13">
        <v>5</v>
      </c>
    </row>
    <row r="1538" spans="1:2" x14ac:dyDescent="0.25">
      <c r="A1538" s="14" t="s">
        <v>663</v>
      </c>
      <c r="B1538" s="13">
        <v>37</v>
      </c>
    </row>
    <row r="1539" spans="1:2" x14ac:dyDescent="0.25">
      <c r="A1539" s="14" t="s">
        <v>727</v>
      </c>
      <c r="B1539" s="13">
        <v>8</v>
      </c>
    </row>
    <row r="1540" spans="1:2" x14ac:dyDescent="0.25">
      <c r="A1540" s="14" t="s">
        <v>1549</v>
      </c>
      <c r="B1540" s="13">
        <v>11</v>
      </c>
    </row>
    <row r="1541" spans="1:2" x14ac:dyDescent="0.25">
      <c r="A1541" s="14" t="s">
        <v>1736</v>
      </c>
      <c r="B1541" s="13">
        <v>6</v>
      </c>
    </row>
    <row r="1542" spans="1:2" x14ac:dyDescent="0.25">
      <c r="A1542" s="14" t="s">
        <v>2432</v>
      </c>
      <c r="B1542" s="13">
        <v>3</v>
      </c>
    </row>
    <row r="1543" spans="1:2" x14ac:dyDescent="0.25">
      <c r="A1543" s="14" t="s">
        <v>5264</v>
      </c>
      <c r="B1543" s="13">
        <v>2</v>
      </c>
    </row>
    <row r="1544" spans="1:2" x14ac:dyDescent="0.25">
      <c r="A1544" s="14" t="s">
        <v>5024</v>
      </c>
      <c r="B1544" s="13">
        <v>2</v>
      </c>
    </row>
    <row r="1545" spans="1:2" x14ac:dyDescent="0.25">
      <c r="A1545" s="14" t="s">
        <v>2080</v>
      </c>
      <c r="B1545" s="13">
        <v>4</v>
      </c>
    </row>
    <row r="1546" spans="1:2" x14ac:dyDescent="0.25">
      <c r="A1546" s="14" t="s">
        <v>5910</v>
      </c>
      <c r="B1546" s="13">
        <v>1</v>
      </c>
    </row>
    <row r="1547" spans="1:2" x14ac:dyDescent="0.25">
      <c r="A1547" s="14" t="s">
        <v>5943</v>
      </c>
      <c r="B1547" s="13">
        <v>1</v>
      </c>
    </row>
    <row r="1548" spans="1:2" x14ac:dyDescent="0.25">
      <c r="A1548" s="14" t="s">
        <v>6682</v>
      </c>
      <c r="B1548" s="13">
        <v>1</v>
      </c>
    </row>
    <row r="1549" spans="1:2" x14ac:dyDescent="0.25">
      <c r="A1549" s="14" t="s">
        <v>4177</v>
      </c>
      <c r="B1549" s="13">
        <v>2</v>
      </c>
    </row>
    <row r="1550" spans="1:2" x14ac:dyDescent="0.25">
      <c r="A1550" s="14" t="s">
        <v>2232</v>
      </c>
      <c r="B1550" s="13">
        <v>4</v>
      </c>
    </row>
    <row r="1551" spans="1:2" x14ac:dyDescent="0.25">
      <c r="A1551" s="14" t="s">
        <v>1408</v>
      </c>
      <c r="B1551" s="13">
        <v>5</v>
      </c>
    </row>
    <row r="1552" spans="1:2" x14ac:dyDescent="0.25">
      <c r="A1552" s="14" t="s">
        <v>1236</v>
      </c>
      <c r="B1552" s="13">
        <v>56</v>
      </c>
    </row>
    <row r="1553" spans="1:2" x14ac:dyDescent="0.25">
      <c r="A1553" s="14" t="s">
        <v>3733</v>
      </c>
      <c r="B1553" s="13">
        <v>2</v>
      </c>
    </row>
    <row r="1554" spans="1:2" x14ac:dyDescent="0.25">
      <c r="A1554" s="14" t="s">
        <v>2551</v>
      </c>
      <c r="B1554" s="13">
        <v>8</v>
      </c>
    </row>
    <row r="1555" spans="1:2" x14ac:dyDescent="0.25">
      <c r="A1555" s="14" t="s">
        <v>3954</v>
      </c>
      <c r="B1555" s="13">
        <v>2</v>
      </c>
    </row>
    <row r="1556" spans="1:2" x14ac:dyDescent="0.25">
      <c r="A1556" s="14" t="s">
        <v>6435</v>
      </c>
      <c r="B1556" s="13">
        <v>2</v>
      </c>
    </row>
    <row r="1557" spans="1:2" x14ac:dyDescent="0.25">
      <c r="A1557" s="14" t="s">
        <v>6647</v>
      </c>
      <c r="B1557" s="13">
        <v>1</v>
      </c>
    </row>
    <row r="1558" spans="1:2" x14ac:dyDescent="0.25">
      <c r="A1558" s="14" t="s">
        <v>1041</v>
      </c>
      <c r="B1558" s="13">
        <v>26</v>
      </c>
    </row>
    <row r="1559" spans="1:2" x14ac:dyDescent="0.25">
      <c r="A1559" s="14" t="s">
        <v>5345</v>
      </c>
      <c r="B1559" s="13">
        <v>4</v>
      </c>
    </row>
    <row r="1560" spans="1:2" x14ac:dyDescent="0.25">
      <c r="A1560" s="14" t="s">
        <v>6309</v>
      </c>
      <c r="B1560" s="13">
        <v>3</v>
      </c>
    </row>
    <row r="1561" spans="1:2" x14ac:dyDescent="0.25">
      <c r="A1561" s="14" t="s">
        <v>8884</v>
      </c>
      <c r="B1561" s="13">
        <v>1</v>
      </c>
    </row>
    <row r="1562" spans="1:2" x14ac:dyDescent="0.25">
      <c r="A1562" s="14" t="s">
        <v>8629</v>
      </c>
      <c r="B1562" s="13">
        <v>1</v>
      </c>
    </row>
    <row r="1563" spans="1:2" x14ac:dyDescent="0.25">
      <c r="A1563" s="14" t="s">
        <v>7508</v>
      </c>
      <c r="B1563" s="13">
        <v>3</v>
      </c>
    </row>
    <row r="1564" spans="1:2" x14ac:dyDescent="0.25">
      <c r="A1564" s="14" t="s">
        <v>7225</v>
      </c>
      <c r="B1564" s="13">
        <v>1</v>
      </c>
    </row>
    <row r="1565" spans="1:2" x14ac:dyDescent="0.25">
      <c r="A1565" s="14" t="s">
        <v>5348</v>
      </c>
      <c r="B1565" s="13">
        <v>2</v>
      </c>
    </row>
    <row r="1566" spans="1:2" x14ac:dyDescent="0.25">
      <c r="A1566" s="14" t="s">
        <v>2196</v>
      </c>
      <c r="B1566" s="13">
        <v>9</v>
      </c>
    </row>
    <row r="1567" spans="1:2" x14ac:dyDescent="0.25">
      <c r="A1567" s="14" t="s">
        <v>6972</v>
      </c>
      <c r="B1567" s="13">
        <v>1</v>
      </c>
    </row>
    <row r="1568" spans="1:2" x14ac:dyDescent="0.25">
      <c r="A1568" s="14" t="s">
        <v>6968</v>
      </c>
      <c r="B1568" s="13">
        <v>1</v>
      </c>
    </row>
    <row r="1569" spans="1:2" x14ac:dyDescent="0.25">
      <c r="A1569" s="14" t="s">
        <v>7526</v>
      </c>
      <c r="B1569" s="13">
        <v>1</v>
      </c>
    </row>
    <row r="1570" spans="1:2" x14ac:dyDescent="0.25">
      <c r="A1570" s="14" t="s">
        <v>6556</v>
      </c>
      <c r="B1570" s="13">
        <v>4</v>
      </c>
    </row>
    <row r="1571" spans="1:2" x14ac:dyDescent="0.25">
      <c r="A1571" s="14" t="s">
        <v>6690</v>
      </c>
      <c r="B1571" s="13">
        <v>1</v>
      </c>
    </row>
    <row r="1572" spans="1:2" x14ac:dyDescent="0.25">
      <c r="A1572" s="14" t="s">
        <v>1432</v>
      </c>
      <c r="B1572" s="13">
        <v>18</v>
      </c>
    </row>
    <row r="1573" spans="1:2" x14ac:dyDescent="0.25">
      <c r="A1573" s="14" t="s">
        <v>6661</v>
      </c>
      <c r="B1573" s="13">
        <v>1</v>
      </c>
    </row>
    <row r="1574" spans="1:2" x14ac:dyDescent="0.25">
      <c r="A1574" s="14" t="s">
        <v>8871</v>
      </c>
      <c r="B1574" s="13">
        <v>1</v>
      </c>
    </row>
    <row r="1575" spans="1:2" x14ac:dyDescent="0.25">
      <c r="A1575" s="14" t="s">
        <v>6388</v>
      </c>
      <c r="B1575" s="13">
        <v>1</v>
      </c>
    </row>
    <row r="1576" spans="1:2" x14ac:dyDescent="0.25">
      <c r="A1576" s="14" t="s">
        <v>2368</v>
      </c>
      <c r="B1576" s="13">
        <v>5</v>
      </c>
    </row>
    <row r="1577" spans="1:2" x14ac:dyDescent="0.25">
      <c r="A1577" s="14" t="s">
        <v>2210</v>
      </c>
      <c r="B1577" s="13">
        <v>4</v>
      </c>
    </row>
    <row r="1578" spans="1:2" x14ac:dyDescent="0.25">
      <c r="A1578" s="14" t="s">
        <v>4707</v>
      </c>
      <c r="B1578" s="13">
        <v>2</v>
      </c>
    </row>
    <row r="1579" spans="1:2" x14ac:dyDescent="0.25">
      <c r="A1579" s="14" t="s">
        <v>6581</v>
      </c>
      <c r="B1579" s="13">
        <v>2</v>
      </c>
    </row>
    <row r="1580" spans="1:2" x14ac:dyDescent="0.25">
      <c r="A1580" s="14" t="s">
        <v>7571</v>
      </c>
      <c r="B1580" s="13">
        <v>2</v>
      </c>
    </row>
    <row r="1581" spans="1:2" x14ac:dyDescent="0.25">
      <c r="A1581" s="14" t="s">
        <v>5539</v>
      </c>
      <c r="B1581" s="13">
        <v>15</v>
      </c>
    </row>
    <row r="1582" spans="1:2" x14ac:dyDescent="0.25">
      <c r="A1582" s="14" t="s">
        <v>1971</v>
      </c>
      <c r="B1582" s="13">
        <v>18</v>
      </c>
    </row>
    <row r="1583" spans="1:2" x14ac:dyDescent="0.25">
      <c r="A1583" s="14" t="s">
        <v>484</v>
      </c>
      <c r="B1583" s="13">
        <v>7</v>
      </c>
    </row>
    <row r="1584" spans="1:2" x14ac:dyDescent="0.25">
      <c r="A1584" s="14" t="s">
        <v>7221</v>
      </c>
      <c r="B1584" s="13">
        <v>1</v>
      </c>
    </row>
    <row r="1585" spans="1:2" x14ac:dyDescent="0.25">
      <c r="A1585" s="14" t="s">
        <v>979</v>
      </c>
      <c r="B1585" s="13">
        <v>5</v>
      </c>
    </row>
    <row r="1586" spans="1:2" x14ac:dyDescent="0.25">
      <c r="A1586" s="14" t="s">
        <v>3682</v>
      </c>
      <c r="B1586" s="13">
        <v>2</v>
      </c>
    </row>
    <row r="1587" spans="1:2" x14ac:dyDescent="0.25">
      <c r="A1587" s="14" t="s">
        <v>2399</v>
      </c>
      <c r="B1587" s="13">
        <v>11</v>
      </c>
    </row>
    <row r="1588" spans="1:2" x14ac:dyDescent="0.25">
      <c r="A1588" s="14" t="s">
        <v>3743</v>
      </c>
      <c r="B1588" s="13">
        <v>2</v>
      </c>
    </row>
    <row r="1589" spans="1:2" x14ac:dyDescent="0.25">
      <c r="A1589" s="14" t="s">
        <v>7567</v>
      </c>
      <c r="B1589" s="13">
        <v>1</v>
      </c>
    </row>
    <row r="1590" spans="1:2" x14ac:dyDescent="0.25">
      <c r="A1590" s="14" t="s">
        <v>126</v>
      </c>
      <c r="B1590" s="13">
        <v>11</v>
      </c>
    </row>
    <row r="1591" spans="1:2" x14ac:dyDescent="0.25">
      <c r="A1591" s="14" t="s">
        <v>520</v>
      </c>
      <c r="B1591" s="13">
        <v>24</v>
      </c>
    </row>
    <row r="1592" spans="1:2" x14ac:dyDescent="0.25">
      <c r="A1592" s="14" t="s">
        <v>849</v>
      </c>
      <c r="B1592" s="13">
        <v>51</v>
      </c>
    </row>
    <row r="1593" spans="1:2" x14ac:dyDescent="0.25">
      <c r="A1593" s="14" t="s">
        <v>1411</v>
      </c>
      <c r="B1593" s="13">
        <v>5</v>
      </c>
    </row>
    <row r="1594" spans="1:2" x14ac:dyDescent="0.25">
      <c r="A1594" s="14" t="s">
        <v>5087</v>
      </c>
      <c r="B1594" s="13">
        <v>3</v>
      </c>
    </row>
    <row r="1595" spans="1:2" x14ac:dyDescent="0.25">
      <c r="A1595" s="14" t="s">
        <v>6337</v>
      </c>
      <c r="B1595" s="13">
        <v>2</v>
      </c>
    </row>
    <row r="1596" spans="1:2" x14ac:dyDescent="0.25">
      <c r="A1596" s="14" t="s">
        <v>5363</v>
      </c>
      <c r="B1596" s="13">
        <v>6</v>
      </c>
    </row>
    <row r="1597" spans="1:2" x14ac:dyDescent="0.25">
      <c r="A1597" s="14" t="s">
        <v>5218</v>
      </c>
      <c r="B1597" s="13">
        <v>2</v>
      </c>
    </row>
    <row r="1598" spans="1:2" x14ac:dyDescent="0.25">
      <c r="A1598" s="14" t="s">
        <v>225</v>
      </c>
      <c r="B1598" s="13">
        <v>9</v>
      </c>
    </row>
    <row r="1599" spans="1:2" x14ac:dyDescent="0.25">
      <c r="A1599" s="14" t="s">
        <v>7303</v>
      </c>
      <c r="B1599" s="13">
        <v>1</v>
      </c>
    </row>
    <row r="1600" spans="1:2" x14ac:dyDescent="0.25">
      <c r="A1600" s="14" t="s">
        <v>5973</v>
      </c>
      <c r="B1600" s="13">
        <v>1</v>
      </c>
    </row>
    <row r="1601" spans="1:2" x14ac:dyDescent="0.25">
      <c r="A1601" s="14" t="s">
        <v>2752</v>
      </c>
      <c r="B1601" s="13">
        <v>3</v>
      </c>
    </row>
    <row r="1602" spans="1:2" x14ac:dyDescent="0.25">
      <c r="A1602" s="14" t="s">
        <v>477</v>
      </c>
      <c r="B1602" s="13">
        <v>81</v>
      </c>
    </row>
    <row r="1603" spans="1:2" x14ac:dyDescent="0.25">
      <c r="A1603" s="14" t="s">
        <v>2341</v>
      </c>
      <c r="B1603" s="13">
        <v>33</v>
      </c>
    </row>
    <row r="1604" spans="1:2" x14ac:dyDescent="0.25">
      <c r="A1604" s="14" t="s">
        <v>7366</v>
      </c>
      <c r="B1604" s="13">
        <v>1</v>
      </c>
    </row>
    <row r="1605" spans="1:2" x14ac:dyDescent="0.25">
      <c r="A1605" s="14" t="s">
        <v>8623</v>
      </c>
      <c r="B1605" s="13">
        <v>1</v>
      </c>
    </row>
    <row r="1606" spans="1:2" x14ac:dyDescent="0.25">
      <c r="A1606" s="14" t="s">
        <v>620</v>
      </c>
      <c r="B1606" s="13">
        <v>27</v>
      </c>
    </row>
    <row r="1607" spans="1:2" x14ac:dyDescent="0.25">
      <c r="A1607" s="14" t="s">
        <v>1274</v>
      </c>
      <c r="B1607" s="13">
        <v>10</v>
      </c>
    </row>
    <row r="1608" spans="1:2" x14ac:dyDescent="0.25">
      <c r="A1608" s="14" t="s">
        <v>3936</v>
      </c>
      <c r="B1608" s="13">
        <v>8</v>
      </c>
    </row>
    <row r="1609" spans="1:2" x14ac:dyDescent="0.25">
      <c r="A1609" s="14" t="s">
        <v>6400</v>
      </c>
      <c r="B1609" s="13">
        <v>1</v>
      </c>
    </row>
    <row r="1610" spans="1:2" x14ac:dyDescent="0.25">
      <c r="A1610" s="14" t="s">
        <v>1194</v>
      </c>
      <c r="B1610" s="13">
        <v>7</v>
      </c>
    </row>
    <row r="1611" spans="1:2" x14ac:dyDescent="0.25">
      <c r="A1611" s="14" t="s">
        <v>6253</v>
      </c>
      <c r="B1611" s="13">
        <v>1</v>
      </c>
    </row>
    <row r="1612" spans="1:2" x14ac:dyDescent="0.25">
      <c r="A1612" s="14" t="s">
        <v>4174</v>
      </c>
      <c r="B1612" s="13">
        <v>2</v>
      </c>
    </row>
    <row r="1613" spans="1:2" x14ac:dyDescent="0.25">
      <c r="A1613" s="14" t="s">
        <v>8173</v>
      </c>
      <c r="B1613" s="13">
        <v>1</v>
      </c>
    </row>
    <row r="1614" spans="1:2" x14ac:dyDescent="0.25">
      <c r="A1614" s="14" t="s">
        <v>6637</v>
      </c>
      <c r="B1614" s="13">
        <v>1</v>
      </c>
    </row>
    <row r="1615" spans="1:2" x14ac:dyDescent="0.25">
      <c r="A1615" s="14" t="s">
        <v>2952</v>
      </c>
      <c r="B1615" s="13">
        <v>3</v>
      </c>
    </row>
    <row r="1616" spans="1:2" x14ac:dyDescent="0.25">
      <c r="A1616" s="14" t="s">
        <v>2735</v>
      </c>
      <c r="B1616" s="13">
        <v>3</v>
      </c>
    </row>
    <row r="1617" spans="1:2" x14ac:dyDescent="0.25">
      <c r="A1617" s="14" t="s">
        <v>890</v>
      </c>
      <c r="B1617" s="13">
        <v>6</v>
      </c>
    </row>
    <row r="1618" spans="1:2" x14ac:dyDescent="0.25">
      <c r="A1618" s="14" t="s">
        <v>353</v>
      </c>
      <c r="B1618" s="13">
        <v>13</v>
      </c>
    </row>
    <row r="1619" spans="1:2" x14ac:dyDescent="0.25">
      <c r="A1619" s="14" t="s">
        <v>258</v>
      </c>
      <c r="B1619" s="13">
        <v>26</v>
      </c>
    </row>
    <row r="1620" spans="1:2" x14ac:dyDescent="0.25">
      <c r="A1620" s="14" t="s">
        <v>4112</v>
      </c>
      <c r="B1620" s="13">
        <v>4</v>
      </c>
    </row>
    <row r="1621" spans="1:2" x14ac:dyDescent="0.25">
      <c r="A1621" s="14" t="s">
        <v>8168</v>
      </c>
      <c r="B1621" s="13">
        <v>1</v>
      </c>
    </row>
    <row r="1622" spans="1:2" x14ac:dyDescent="0.25">
      <c r="A1622" s="14" t="s">
        <v>8336</v>
      </c>
      <c r="B1622" s="13">
        <v>1</v>
      </c>
    </row>
    <row r="1623" spans="1:2" x14ac:dyDescent="0.25">
      <c r="A1623" s="14" t="s">
        <v>4095</v>
      </c>
      <c r="B1623" s="13">
        <v>2</v>
      </c>
    </row>
    <row r="1624" spans="1:2" x14ac:dyDescent="0.25">
      <c r="A1624" s="14" t="s">
        <v>6965</v>
      </c>
      <c r="B1624" s="13">
        <v>1</v>
      </c>
    </row>
    <row r="1625" spans="1:2" x14ac:dyDescent="0.25">
      <c r="A1625" s="14" t="s">
        <v>8810</v>
      </c>
      <c r="B1625" s="13">
        <v>1</v>
      </c>
    </row>
    <row r="1626" spans="1:2" x14ac:dyDescent="0.25">
      <c r="A1626" s="14" t="s">
        <v>551</v>
      </c>
      <c r="B1626" s="13">
        <v>21</v>
      </c>
    </row>
    <row r="1627" spans="1:2" x14ac:dyDescent="0.25">
      <c r="A1627" s="14" t="s">
        <v>4931</v>
      </c>
      <c r="B1627" s="13">
        <v>2</v>
      </c>
    </row>
    <row r="1628" spans="1:2" x14ac:dyDescent="0.25">
      <c r="A1628" s="14" t="s">
        <v>4868</v>
      </c>
      <c r="B1628" s="13">
        <v>2</v>
      </c>
    </row>
    <row r="1629" spans="1:2" x14ac:dyDescent="0.25">
      <c r="A1629" s="14" t="s">
        <v>2277</v>
      </c>
      <c r="B1629" s="13">
        <v>11</v>
      </c>
    </row>
    <row r="1630" spans="1:2" x14ac:dyDescent="0.25">
      <c r="A1630" s="14" t="s">
        <v>9163</v>
      </c>
      <c r="B1630" s="13">
        <v>1</v>
      </c>
    </row>
    <row r="1631" spans="1:2" x14ac:dyDescent="0.25">
      <c r="A1631" s="14" t="s">
        <v>3719</v>
      </c>
      <c r="B1631" s="13">
        <v>2</v>
      </c>
    </row>
    <row r="1632" spans="1:2" x14ac:dyDescent="0.25">
      <c r="A1632" s="14" t="s">
        <v>4427</v>
      </c>
      <c r="B1632" s="13">
        <v>4</v>
      </c>
    </row>
    <row r="1633" spans="1:2" x14ac:dyDescent="0.25">
      <c r="A1633" s="14" t="s">
        <v>7157</v>
      </c>
      <c r="B1633" s="13">
        <v>1</v>
      </c>
    </row>
    <row r="1634" spans="1:2" x14ac:dyDescent="0.25">
      <c r="A1634" s="14" t="s">
        <v>4327</v>
      </c>
      <c r="B1634" s="13">
        <v>4</v>
      </c>
    </row>
    <row r="1635" spans="1:2" x14ac:dyDescent="0.25">
      <c r="A1635" s="14" t="s">
        <v>1437</v>
      </c>
      <c r="B1635" s="13">
        <v>5</v>
      </c>
    </row>
    <row r="1636" spans="1:2" x14ac:dyDescent="0.25">
      <c r="A1636" s="14" t="s">
        <v>6955</v>
      </c>
      <c r="B1636" s="13">
        <v>1</v>
      </c>
    </row>
    <row r="1637" spans="1:2" x14ac:dyDescent="0.25">
      <c r="A1637" s="14" t="s">
        <v>8560</v>
      </c>
      <c r="B1637" s="13">
        <v>1</v>
      </c>
    </row>
    <row r="1638" spans="1:2" x14ac:dyDescent="0.25">
      <c r="A1638" s="14" t="s">
        <v>5248</v>
      </c>
      <c r="B1638" s="13">
        <v>2</v>
      </c>
    </row>
    <row r="1639" spans="1:2" x14ac:dyDescent="0.25">
      <c r="A1639" s="14" t="s">
        <v>6959</v>
      </c>
      <c r="B1639" s="13">
        <v>3</v>
      </c>
    </row>
    <row r="1640" spans="1:2" x14ac:dyDescent="0.25">
      <c r="A1640" s="14" t="s">
        <v>2887</v>
      </c>
      <c r="B1640" s="13">
        <v>10</v>
      </c>
    </row>
    <row r="1641" spans="1:2" x14ac:dyDescent="0.25">
      <c r="A1641" s="14" t="s">
        <v>8450</v>
      </c>
      <c r="B1641" s="13">
        <v>1</v>
      </c>
    </row>
    <row r="1642" spans="1:2" x14ac:dyDescent="0.25">
      <c r="A1642" s="14" t="s">
        <v>982</v>
      </c>
      <c r="B1642" s="13">
        <v>13</v>
      </c>
    </row>
    <row r="1643" spans="1:2" x14ac:dyDescent="0.25">
      <c r="A1643" s="14" t="s">
        <v>7489</v>
      </c>
      <c r="B1643" s="13">
        <v>1</v>
      </c>
    </row>
    <row r="1644" spans="1:2" x14ac:dyDescent="0.25">
      <c r="A1644" s="14" t="s">
        <v>2364</v>
      </c>
      <c r="B1644" s="13">
        <v>3</v>
      </c>
    </row>
    <row r="1645" spans="1:2" x14ac:dyDescent="0.25">
      <c r="A1645" s="14" t="s">
        <v>966</v>
      </c>
      <c r="B1645" s="13">
        <v>25</v>
      </c>
    </row>
    <row r="1646" spans="1:2" x14ac:dyDescent="0.25">
      <c r="A1646" s="14" t="s">
        <v>214</v>
      </c>
      <c r="B1646" s="13">
        <v>47</v>
      </c>
    </row>
    <row r="1647" spans="1:2" x14ac:dyDescent="0.25">
      <c r="A1647" s="14" t="s">
        <v>142</v>
      </c>
      <c r="B1647" s="13">
        <v>46</v>
      </c>
    </row>
    <row r="1648" spans="1:2" x14ac:dyDescent="0.25">
      <c r="A1648" s="14" t="s">
        <v>5449</v>
      </c>
      <c r="B1648" s="13">
        <v>2</v>
      </c>
    </row>
    <row r="1649" spans="1:2" x14ac:dyDescent="0.25">
      <c r="A1649" s="14" t="s">
        <v>2543</v>
      </c>
      <c r="B1649" s="13">
        <v>10</v>
      </c>
    </row>
    <row r="1650" spans="1:2" x14ac:dyDescent="0.25">
      <c r="A1650" s="14" t="s">
        <v>716</v>
      </c>
      <c r="B1650" s="13">
        <v>6</v>
      </c>
    </row>
    <row r="1651" spans="1:2" x14ac:dyDescent="0.25">
      <c r="A1651" s="14" t="s">
        <v>4852</v>
      </c>
      <c r="B1651" s="13">
        <v>2</v>
      </c>
    </row>
    <row r="1652" spans="1:2" x14ac:dyDescent="0.25">
      <c r="A1652" s="14" t="s">
        <v>4971</v>
      </c>
      <c r="B1652" s="13">
        <v>5</v>
      </c>
    </row>
    <row r="1653" spans="1:2" x14ac:dyDescent="0.25">
      <c r="A1653" s="14" t="s">
        <v>1843</v>
      </c>
      <c r="B1653" s="13">
        <v>4</v>
      </c>
    </row>
    <row r="1654" spans="1:2" x14ac:dyDescent="0.25">
      <c r="A1654" s="14" t="s">
        <v>3759</v>
      </c>
      <c r="B1654" s="13">
        <v>3</v>
      </c>
    </row>
    <row r="1655" spans="1:2" x14ac:dyDescent="0.25">
      <c r="A1655" s="14" t="s">
        <v>5814</v>
      </c>
      <c r="B1655" s="13">
        <v>3</v>
      </c>
    </row>
    <row r="1656" spans="1:2" x14ac:dyDescent="0.25">
      <c r="A1656" s="14" t="s">
        <v>6261</v>
      </c>
      <c r="B1656" s="13">
        <v>1</v>
      </c>
    </row>
    <row r="1657" spans="1:2" x14ac:dyDescent="0.25">
      <c r="A1657" s="14" t="s">
        <v>6996</v>
      </c>
      <c r="B1657" s="13">
        <v>1</v>
      </c>
    </row>
    <row r="1658" spans="1:2" x14ac:dyDescent="0.25">
      <c r="A1658" s="14" t="s">
        <v>3461</v>
      </c>
      <c r="B1658" s="13">
        <v>3</v>
      </c>
    </row>
    <row r="1659" spans="1:2" x14ac:dyDescent="0.25">
      <c r="A1659" s="14" t="s">
        <v>1995</v>
      </c>
      <c r="B1659" s="13">
        <v>4</v>
      </c>
    </row>
    <row r="1660" spans="1:2" x14ac:dyDescent="0.25">
      <c r="A1660" s="14" t="s">
        <v>8747</v>
      </c>
      <c r="B1660" s="13">
        <v>1</v>
      </c>
    </row>
    <row r="1661" spans="1:2" x14ac:dyDescent="0.25">
      <c r="A1661" s="14" t="s">
        <v>6163</v>
      </c>
      <c r="B1661" s="13">
        <v>2</v>
      </c>
    </row>
    <row r="1662" spans="1:2" x14ac:dyDescent="0.25">
      <c r="A1662" s="14" t="s">
        <v>4220</v>
      </c>
      <c r="B1662" s="13">
        <v>9</v>
      </c>
    </row>
    <row r="1663" spans="1:2" x14ac:dyDescent="0.25">
      <c r="A1663" s="14" t="s">
        <v>5589</v>
      </c>
      <c r="B1663" s="13">
        <v>14</v>
      </c>
    </row>
    <row r="1664" spans="1:2" x14ac:dyDescent="0.25">
      <c r="A1664" s="14" t="s">
        <v>173</v>
      </c>
      <c r="B1664" s="13">
        <v>107</v>
      </c>
    </row>
    <row r="1665" spans="1:2" x14ac:dyDescent="0.25">
      <c r="A1665" s="14" t="s">
        <v>6664</v>
      </c>
      <c r="B1665" s="13">
        <v>1</v>
      </c>
    </row>
    <row r="1666" spans="1:2" x14ac:dyDescent="0.25">
      <c r="A1666" s="14" t="s">
        <v>1018</v>
      </c>
      <c r="B1666" s="13">
        <v>13</v>
      </c>
    </row>
    <row r="1667" spans="1:2" x14ac:dyDescent="0.25">
      <c r="A1667" s="14" t="s">
        <v>8409</v>
      </c>
      <c r="B1667" s="13">
        <v>1</v>
      </c>
    </row>
    <row r="1668" spans="1:2" x14ac:dyDescent="0.25">
      <c r="A1668" s="14" t="s">
        <v>1793</v>
      </c>
      <c r="B1668" s="13">
        <v>5</v>
      </c>
    </row>
    <row r="1669" spans="1:2" x14ac:dyDescent="0.25">
      <c r="A1669" s="14" t="s">
        <v>4205</v>
      </c>
      <c r="B1669" s="13">
        <v>6</v>
      </c>
    </row>
    <row r="1670" spans="1:2" x14ac:dyDescent="0.25">
      <c r="A1670" s="14" t="s">
        <v>6027</v>
      </c>
      <c r="B1670" s="13">
        <v>1</v>
      </c>
    </row>
    <row r="1671" spans="1:2" x14ac:dyDescent="0.25">
      <c r="A1671" s="14" t="s">
        <v>7800</v>
      </c>
      <c r="B1671" s="13">
        <v>1</v>
      </c>
    </row>
    <row r="1672" spans="1:2" x14ac:dyDescent="0.25">
      <c r="A1672" s="14" t="s">
        <v>8009</v>
      </c>
      <c r="B1672" s="13">
        <v>1</v>
      </c>
    </row>
    <row r="1673" spans="1:2" x14ac:dyDescent="0.25">
      <c r="A1673" s="14" t="s">
        <v>5184</v>
      </c>
      <c r="B1673" s="13">
        <v>3</v>
      </c>
    </row>
    <row r="1674" spans="1:2" x14ac:dyDescent="0.25">
      <c r="A1674" s="14" t="s">
        <v>2224</v>
      </c>
      <c r="B1674" s="13">
        <v>7</v>
      </c>
    </row>
    <row r="1675" spans="1:2" x14ac:dyDescent="0.25">
      <c r="A1675" s="14" t="s">
        <v>624</v>
      </c>
      <c r="B1675" s="13">
        <v>38</v>
      </c>
    </row>
    <row r="1676" spans="1:2" x14ac:dyDescent="0.25">
      <c r="A1676" s="14" t="s">
        <v>9142</v>
      </c>
      <c r="B1676" s="13">
        <v>1</v>
      </c>
    </row>
    <row r="1677" spans="1:2" x14ac:dyDescent="0.25">
      <c r="A1677" s="14" t="s">
        <v>7956</v>
      </c>
      <c r="B1677" s="13">
        <v>3</v>
      </c>
    </row>
    <row r="1678" spans="1:2" x14ac:dyDescent="0.25">
      <c r="A1678" s="14" t="s">
        <v>6271</v>
      </c>
      <c r="B1678" s="13">
        <v>1</v>
      </c>
    </row>
    <row r="1679" spans="1:2" x14ac:dyDescent="0.25">
      <c r="A1679" s="14" t="s">
        <v>3853</v>
      </c>
      <c r="B1679" s="13">
        <v>5</v>
      </c>
    </row>
    <row r="1680" spans="1:2" x14ac:dyDescent="0.25">
      <c r="A1680" s="14" t="s">
        <v>1709</v>
      </c>
      <c r="B1680" s="13">
        <v>10</v>
      </c>
    </row>
    <row r="1681" spans="1:2" x14ac:dyDescent="0.25">
      <c r="A1681" s="14" t="s">
        <v>3976</v>
      </c>
      <c r="B1681" s="13">
        <v>2</v>
      </c>
    </row>
    <row r="1682" spans="1:2" x14ac:dyDescent="0.25">
      <c r="A1682" s="14" t="s">
        <v>1880</v>
      </c>
      <c r="B1682" s="13">
        <v>8</v>
      </c>
    </row>
    <row r="1683" spans="1:2" x14ac:dyDescent="0.25">
      <c r="A1683" s="14" t="s">
        <v>2831</v>
      </c>
      <c r="B1683" s="13">
        <v>8</v>
      </c>
    </row>
    <row r="1684" spans="1:2" x14ac:dyDescent="0.25">
      <c r="A1684" s="14" t="s">
        <v>723</v>
      </c>
      <c r="B1684" s="13">
        <v>6</v>
      </c>
    </row>
    <row r="1685" spans="1:2" x14ac:dyDescent="0.25">
      <c r="A1685" s="14" t="s">
        <v>7529</v>
      </c>
      <c r="B1685" s="13">
        <v>1</v>
      </c>
    </row>
    <row r="1686" spans="1:2" x14ac:dyDescent="0.25">
      <c r="A1686" s="14" t="s">
        <v>9182</v>
      </c>
      <c r="B1686" s="13">
        <v>1</v>
      </c>
    </row>
    <row r="1687" spans="1:2" x14ac:dyDescent="0.25">
      <c r="A1687" s="14" t="s">
        <v>7373</v>
      </c>
      <c r="B1687" s="13">
        <v>1</v>
      </c>
    </row>
    <row r="1688" spans="1:2" x14ac:dyDescent="0.25">
      <c r="A1688" s="14" t="s">
        <v>1901</v>
      </c>
      <c r="B1688" s="13">
        <v>5</v>
      </c>
    </row>
    <row r="1689" spans="1:2" x14ac:dyDescent="0.25">
      <c r="A1689" s="14" t="s">
        <v>1308</v>
      </c>
      <c r="B1689" s="13">
        <v>13</v>
      </c>
    </row>
    <row r="1690" spans="1:2" x14ac:dyDescent="0.25">
      <c r="A1690" s="14" t="s">
        <v>8694</v>
      </c>
      <c r="B1690" s="13">
        <v>1</v>
      </c>
    </row>
    <row r="1691" spans="1:2" x14ac:dyDescent="0.25">
      <c r="A1691" s="14" t="s">
        <v>8254</v>
      </c>
      <c r="B1691" s="13">
        <v>4</v>
      </c>
    </row>
    <row r="1692" spans="1:2" x14ac:dyDescent="0.25">
      <c r="A1692" s="14" t="s">
        <v>5400</v>
      </c>
      <c r="B1692" s="13">
        <v>2</v>
      </c>
    </row>
    <row r="1693" spans="1:2" x14ac:dyDescent="0.25">
      <c r="A1693" s="14" t="s">
        <v>6445</v>
      </c>
      <c r="B1693" s="13">
        <v>1</v>
      </c>
    </row>
    <row r="1694" spans="1:2" x14ac:dyDescent="0.25">
      <c r="A1694" s="14" t="s">
        <v>8768</v>
      </c>
      <c r="B1694" s="13">
        <v>1</v>
      </c>
    </row>
    <row r="1695" spans="1:2" x14ac:dyDescent="0.25">
      <c r="A1695" s="14" t="s">
        <v>5152</v>
      </c>
      <c r="B1695" s="13">
        <v>2</v>
      </c>
    </row>
    <row r="1696" spans="1:2" x14ac:dyDescent="0.25">
      <c r="A1696" s="14" t="s">
        <v>2444</v>
      </c>
      <c r="B1696" s="13">
        <v>6</v>
      </c>
    </row>
    <row r="1697" spans="1:2" x14ac:dyDescent="0.25">
      <c r="A1697" s="14" t="s">
        <v>7618</v>
      </c>
      <c r="B1697" s="13">
        <v>1</v>
      </c>
    </row>
    <row r="1698" spans="1:2" x14ac:dyDescent="0.25">
      <c r="A1698" s="14" t="s">
        <v>2865</v>
      </c>
      <c r="B1698" s="13">
        <v>12</v>
      </c>
    </row>
    <row r="1699" spans="1:2" x14ac:dyDescent="0.25">
      <c r="A1699" s="14" t="s">
        <v>5258</v>
      </c>
      <c r="B1699" s="13">
        <v>3</v>
      </c>
    </row>
    <row r="1700" spans="1:2" x14ac:dyDescent="0.25">
      <c r="A1700" s="14" t="s">
        <v>3928</v>
      </c>
      <c r="B1700" s="13">
        <v>6</v>
      </c>
    </row>
    <row r="1701" spans="1:2" x14ac:dyDescent="0.25">
      <c r="A1701" s="14" t="s">
        <v>345</v>
      </c>
      <c r="B1701" s="13">
        <v>30</v>
      </c>
    </row>
    <row r="1702" spans="1:2" x14ac:dyDescent="0.25">
      <c r="A1702" s="14" t="s">
        <v>6732</v>
      </c>
      <c r="B1702" s="13">
        <v>1</v>
      </c>
    </row>
    <row r="1703" spans="1:2" x14ac:dyDescent="0.25">
      <c r="A1703" s="14" t="s">
        <v>4193</v>
      </c>
      <c r="B1703" s="13">
        <v>2</v>
      </c>
    </row>
    <row r="1704" spans="1:2" x14ac:dyDescent="0.25">
      <c r="A1704" s="14" t="s">
        <v>8522</v>
      </c>
      <c r="B1704" s="13">
        <v>1</v>
      </c>
    </row>
    <row r="1705" spans="1:2" x14ac:dyDescent="0.25">
      <c r="A1705" s="14" t="s">
        <v>6728</v>
      </c>
      <c r="B1705" s="13">
        <v>1</v>
      </c>
    </row>
    <row r="1706" spans="1:2" x14ac:dyDescent="0.25">
      <c r="A1706" s="14" t="s">
        <v>8937</v>
      </c>
      <c r="B1706" s="13">
        <v>1</v>
      </c>
    </row>
    <row r="1707" spans="1:2" x14ac:dyDescent="0.25">
      <c r="A1707" s="14" t="s">
        <v>4873</v>
      </c>
      <c r="B1707" s="13">
        <v>7</v>
      </c>
    </row>
    <row r="1708" spans="1:2" x14ac:dyDescent="0.25">
      <c r="A1708" s="14" t="s">
        <v>1831</v>
      </c>
      <c r="B1708" s="13">
        <v>26</v>
      </c>
    </row>
    <row r="1709" spans="1:2" x14ac:dyDescent="0.25">
      <c r="A1709" s="14" t="s">
        <v>474</v>
      </c>
      <c r="B1709" s="13">
        <v>53</v>
      </c>
    </row>
    <row r="1710" spans="1:2" x14ac:dyDescent="0.25">
      <c r="A1710" s="14" t="s">
        <v>1198</v>
      </c>
      <c r="B1710" s="13">
        <v>22</v>
      </c>
    </row>
    <row r="1711" spans="1:2" x14ac:dyDescent="0.25">
      <c r="A1711" s="14" t="s">
        <v>6631</v>
      </c>
      <c r="B1711" s="13">
        <v>1</v>
      </c>
    </row>
    <row r="1712" spans="1:2" x14ac:dyDescent="0.25">
      <c r="A1712" s="14" t="s">
        <v>183</v>
      </c>
      <c r="B1712" s="13">
        <v>12</v>
      </c>
    </row>
    <row r="1713" spans="1:2" x14ac:dyDescent="0.25">
      <c r="A1713" s="14" t="s">
        <v>531</v>
      </c>
      <c r="B1713" s="13">
        <v>11</v>
      </c>
    </row>
    <row r="1714" spans="1:2" x14ac:dyDescent="0.25">
      <c r="A1714" s="14" t="s">
        <v>6349</v>
      </c>
      <c r="B1714" s="13">
        <v>1</v>
      </c>
    </row>
    <row r="1715" spans="1:2" x14ac:dyDescent="0.25">
      <c r="A1715" s="14" t="s">
        <v>3781</v>
      </c>
      <c r="B1715" s="13">
        <v>3</v>
      </c>
    </row>
    <row r="1716" spans="1:2" x14ac:dyDescent="0.25">
      <c r="A1716" s="14" t="s">
        <v>712</v>
      </c>
      <c r="B1716" s="13">
        <v>14</v>
      </c>
    </row>
    <row r="1717" spans="1:2" x14ac:dyDescent="0.25">
      <c r="A1717" s="14" t="s">
        <v>6232</v>
      </c>
      <c r="B1717" s="13">
        <v>1</v>
      </c>
    </row>
    <row r="1718" spans="1:2" x14ac:dyDescent="0.25">
      <c r="A1718" s="14" t="s">
        <v>5082</v>
      </c>
      <c r="B1718" s="13">
        <v>2</v>
      </c>
    </row>
    <row r="1719" spans="1:2" x14ac:dyDescent="0.25">
      <c r="A1719" s="14" t="s">
        <v>2770</v>
      </c>
      <c r="B1719" s="13">
        <v>9</v>
      </c>
    </row>
    <row r="1720" spans="1:2" x14ac:dyDescent="0.25">
      <c r="A1720" s="14" t="s">
        <v>2273</v>
      </c>
      <c r="B1720" s="13">
        <v>15</v>
      </c>
    </row>
    <row r="1721" spans="1:2" x14ac:dyDescent="0.25">
      <c r="A1721" s="14" t="s">
        <v>3042</v>
      </c>
      <c r="B1721" s="13">
        <v>3</v>
      </c>
    </row>
    <row r="1722" spans="1:2" x14ac:dyDescent="0.25">
      <c r="A1722" s="14" t="s">
        <v>8056</v>
      </c>
      <c r="B1722" s="13">
        <v>1</v>
      </c>
    </row>
    <row r="1723" spans="1:2" x14ac:dyDescent="0.25">
      <c r="A1723" s="14" t="s">
        <v>377</v>
      </c>
      <c r="B1723" s="13">
        <v>13</v>
      </c>
    </row>
    <row r="1724" spans="1:2" x14ac:dyDescent="0.25">
      <c r="A1724" s="14" t="s">
        <v>7384</v>
      </c>
      <c r="B1724" s="13">
        <v>1</v>
      </c>
    </row>
    <row r="1725" spans="1:2" x14ac:dyDescent="0.25">
      <c r="A1725" s="14" t="s">
        <v>7110</v>
      </c>
      <c r="B1725" s="13">
        <v>1</v>
      </c>
    </row>
    <row r="1726" spans="1:2" x14ac:dyDescent="0.25">
      <c r="A1726" s="14" t="s">
        <v>1640</v>
      </c>
      <c r="B1726" s="13">
        <v>10</v>
      </c>
    </row>
    <row r="1727" spans="1:2" x14ac:dyDescent="0.25">
      <c r="A1727" s="14" t="s">
        <v>33</v>
      </c>
      <c r="B1727" s="13">
        <v>10</v>
      </c>
    </row>
    <row r="1728" spans="1:2" x14ac:dyDescent="0.25">
      <c r="A1728" s="14" t="s">
        <v>58</v>
      </c>
      <c r="B1728" s="13">
        <v>27</v>
      </c>
    </row>
    <row r="1729" spans="1:2" x14ac:dyDescent="0.25">
      <c r="A1729" s="14" t="s">
        <v>8673</v>
      </c>
      <c r="B1729" s="13">
        <v>1</v>
      </c>
    </row>
    <row r="1730" spans="1:2" x14ac:dyDescent="0.25">
      <c r="A1730" s="14" t="s">
        <v>3556</v>
      </c>
      <c r="B1730" s="13">
        <v>6</v>
      </c>
    </row>
    <row r="1731" spans="1:2" x14ac:dyDescent="0.25">
      <c r="A1731" s="14" t="s">
        <v>4208</v>
      </c>
      <c r="B1731" s="13">
        <v>2</v>
      </c>
    </row>
    <row r="1732" spans="1:2" x14ac:dyDescent="0.25">
      <c r="A1732" s="14" t="s">
        <v>4212</v>
      </c>
      <c r="B1732" s="13">
        <v>3</v>
      </c>
    </row>
    <row r="1733" spans="1:2" x14ac:dyDescent="0.25">
      <c r="A1733" s="14" t="s">
        <v>6741</v>
      </c>
      <c r="B1733" s="13">
        <v>1</v>
      </c>
    </row>
    <row r="1734" spans="1:2" x14ac:dyDescent="0.25">
      <c r="A1734" s="14" t="s">
        <v>6745</v>
      </c>
      <c r="B1734" s="13">
        <v>1</v>
      </c>
    </row>
    <row r="1735" spans="1:2" x14ac:dyDescent="0.25">
      <c r="A1735" s="14" t="s">
        <v>6363</v>
      </c>
      <c r="B1735" s="13">
        <v>1</v>
      </c>
    </row>
    <row r="1736" spans="1:2" x14ac:dyDescent="0.25">
      <c r="A1736" s="14" t="s">
        <v>7662</v>
      </c>
      <c r="B1736" s="13">
        <v>1</v>
      </c>
    </row>
    <row r="1737" spans="1:2" x14ac:dyDescent="0.25">
      <c r="A1737" s="14" t="s">
        <v>6257</v>
      </c>
      <c r="B1737" s="13">
        <v>1</v>
      </c>
    </row>
    <row r="1738" spans="1:2" x14ac:dyDescent="0.25">
      <c r="A1738" s="14" t="s">
        <v>6714</v>
      </c>
      <c r="B1738" s="13">
        <v>1</v>
      </c>
    </row>
    <row r="1739" spans="1:2" x14ac:dyDescent="0.25">
      <c r="A1739" s="14" t="s">
        <v>2625</v>
      </c>
      <c r="B1739" s="13">
        <v>9</v>
      </c>
    </row>
    <row r="1740" spans="1:2" x14ac:dyDescent="0.25">
      <c r="A1740" s="14" t="s">
        <v>385</v>
      </c>
      <c r="B1740" s="13">
        <v>14</v>
      </c>
    </row>
    <row r="1741" spans="1:2" x14ac:dyDescent="0.25">
      <c r="A1741" s="14" t="s">
        <v>1212</v>
      </c>
      <c r="B1741" s="13">
        <v>9</v>
      </c>
    </row>
    <row r="1742" spans="1:2" x14ac:dyDescent="0.25">
      <c r="A1742" s="14" t="s">
        <v>6482</v>
      </c>
      <c r="B1742" s="13">
        <v>2</v>
      </c>
    </row>
    <row r="1743" spans="1:2" x14ac:dyDescent="0.25">
      <c r="A1743" s="14" t="s">
        <v>7929</v>
      </c>
      <c r="B1743" s="13">
        <v>1</v>
      </c>
    </row>
    <row r="1744" spans="1:2" x14ac:dyDescent="0.25">
      <c r="A1744" s="14" t="s">
        <v>8605</v>
      </c>
      <c r="B1744" s="13">
        <v>1</v>
      </c>
    </row>
    <row r="1745" spans="1:2" x14ac:dyDescent="0.25">
      <c r="A1745" s="14" t="s">
        <v>5866</v>
      </c>
      <c r="B1745" s="13">
        <v>1</v>
      </c>
    </row>
    <row r="1746" spans="1:2" x14ac:dyDescent="0.25">
      <c r="A1746" s="14" t="s">
        <v>1963</v>
      </c>
      <c r="B1746" s="13">
        <v>9</v>
      </c>
    </row>
    <row r="1747" spans="1:2" x14ac:dyDescent="0.25">
      <c r="A1747" s="14" t="s">
        <v>180</v>
      </c>
      <c r="B1747" s="13">
        <v>35</v>
      </c>
    </row>
    <row r="1748" spans="1:2" x14ac:dyDescent="0.25">
      <c r="A1748" s="14" t="s">
        <v>7363</v>
      </c>
      <c r="B1748" s="13">
        <v>1</v>
      </c>
    </row>
    <row r="1749" spans="1:2" x14ac:dyDescent="0.25">
      <c r="A1749" s="14" t="s">
        <v>273</v>
      </c>
      <c r="B1749" s="13">
        <v>8</v>
      </c>
    </row>
    <row r="1750" spans="1:2" x14ac:dyDescent="0.25">
      <c r="A1750" s="14" t="s">
        <v>2575</v>
      </c>
      <c r="B1750" s="13">
        <v>4</v>
      </c>
    </row>
    <row r="1751" spans="1:2" x14ac:dyDescent="0.25">
      <c r="A1751" s="14" t="s">
        <v>3094</v>
      </c>
      <c r="B1751" s="13">
        <v>3</v>
      </c>
    </row>
    <row r="1752" spans="1:2" x14ac:dyDescent="0.25">
      <c r="A1752" s="14" t="s">
        <v>5406</v>
      </c>
      <c r="B1752" s="13">
        <v>2</v>
      </c>
    </row>
    <row r="1753" spans="1:2" x14ac:dyDescent="0.25">
      <c r="A1753" s="14" t="s">
        <v>9048</v>
      </c>
      <c r="B1753" s="13">
        <v>1</v>
      </c>
    </row>
    <row r="1754" spans="1:2" x14ac:dyDescent="0.25">
      <c r="A1754" s="14" t="s">
        <v>134</v>
      </c>
      <c r="B1754" s="13">
        <v>9</v>
      </c>
    </row>
    <row r="1755" spans="1:2" x14ac:dyDescent="0.25">
      <c r="A1755" s="14" t="s">
        <v>5580</v>
      </c>
      <c r="B1755" s="13">
        <v>13</v>
      </c>
    </row>
    <row r="1756" spans="1:2" x14ac:dyDescent="0.25">
      <c r="A1756" s="14" t="s">
        <v>3723</v>
      </c>
      <c r="B1756" s="13">
        <v>37</v>
      </c>
    </row>
    <row r="1757" spans="1:2" x14ac:dyDescent="0.25">
      <c r="A1757" s="14" t="s">
        <v>9096</v>
      </c>
      <c r="B1757" s="13">
        <v>1</v>
      </c>
    </row>
    <row r="1758" spans="1:2" x14ac:dyDescent="0.25">
      <c r="A1758" s="14" t="s">
        <v>5286</v>
      </c>
      <c r="B1758" s="13">
        <v>2</v>
      </c>
    </row>
    <row r="1759" spans="1:2" x14ac:dyDescent="0.25">
      <c r="A1759" s="14" t="s">
        <v>1629</v>
      </c>
      <c r="B1759" s="13">
        <v>4</v>
      </c>
    </row>
    <row r="1760" spans="1:2" x14ac:dyDescent="0.25">
      <c r="A1760" s="14" t="s">
        <v>563</v>
      </c>
      <c r="B1760" s="13">
        <v>27</v>
      </c>
    </row>
    <row r="1761" spans="1:2" x14ac:dyDescent="0.25">
      <c r="A1761" s="14" t="s">
        <v>6527</v>
      </c>
      <c r="B1761" s="13">
        <v>1</v>
      </c>
    </row>
    <row r="1762" spans="1:2" x14ac:dyDescent="0.25">
      <c r="A1762" s="14" t="s">
        <v>4577</v>
      </c>
      <c r="B1762" s="13">
        <v>2</v>
      </c>
    </row>
    <row r="1763" spans="1:2" x14ac:dyDescent="0.25">
      <c r="A1763" s="14" t="s">
        <v>4989</v>
      </c>
      <c r="B1763" s="13">
        <v>6</v>
      </c>
    </row>
    <row r="1764" spans="1:2" x14ac:dyDescent="0.25">
      <c r="A1764" s="14" t="s">
        <v>6784</v>
      </c>
      <c r="B1764" s="13">
        <v>1</v>
      </c>
    </row>
    <row r="1765" spans="1:2" x14ac:dyDescent="0.25">
      <c r="A1765" s="14" t="s">
        <v>6143</v>
      </c>
      <c r="B1765" s="13">
        <v>1</v>
      </c>
    </row>
    <row r="1766" spans="1:2" x14ac:dyDescent="0.25">
      <c r="A1766" s="14" t="s">
        <v>4856</v>
      </c>
      <c r="B1766" s="13">
        <v>2</v>
      </c>
    </row>
    <row r="1767" spans="1:2" x14ac:dyDescent="0.25">
      <c r="A1767" s="14" t="s">
        <v>3431</v>
      </c>
      <c r="B1767" s="13">
        <v>3</v>
      </c>
    </row>
    <row r="1768" spans="1:2" x14ac:dyDescent="0.25">
      <c r="A1768" s="14" t="s">
        <v>1381</v>
      </c>
      <c r="B1768" s="13">
        <v>6</v>
      </c>
    </row>
    <row r="1769" spans="1:2" x14ac:dyDescent="0.25">
      <c r="A1769" s="14" t="s">
        <v>7191</v>
      </c>
      <c r="B1769" s="13">
        <v>1</v>
      </c>
    </row>
    <row r="1770" spans="1:2" x14ac:dyDescent="0.25">
      <c r="A1770" s="14" t="s">
        <v>1262</v>
      </c>
      <c r="B1770" s="13">
        <v>8</v>
      </c>
    </row>
    <row r="1771" spans="1:2" x14ac:dyDescent="0.25">
      <c r="A1771" s="14" t="s">
        <v>5375</v>
      </c>
      <c r="B1771" s="13">
        <v>2</v>
      </c>
    </row>
    <row r="1772" spans="1:2" x14ac:dyDescent="0.25">
      <c r="A1772" s="14" t="s">
        <v>6505</v>
      </c>
      <c r="B1772" s="13">
        <v>1</v>
      </c>
    </row>
    <row r="1773" spans="1:2" x14ac:dyDescent="0.25">
      <c r="A1773" s="14" t="s">
        <v>5871</v>
      </c>
      <c r="B1773" s="13">
        <v>1</v>
      </c>
    </row>
    <row r="1774" spans="1:2" x14ac:dyDescent="0.25">
      <c r="A1774" s="14" t="s">
        <v>9116</v>
      </c>
      <c r="B1774" s="13">
        <v>1</v>
      </c>
    </row>
    <row r="1775" spans="1:2" x14ac:dyDescent="0.25">
      <c r="A1775" s="14" t="s">
        <v>1125</v>
      </c>
      <c r="B1775" s="13">
        <v>5</v>
      </c>
    </row>
    <row r="1776" spans="1:2" x14ac:dyDescent="0.25">
      <c r="A1776" s="14" t="s">
        <v>8966</v>
      </c>
      <c r="B1776" s="13">
        <v>1</v>
      </c>
    </row>
    <row r="1777" spans="1:2" x14ac:dyDescent="0.25">
      <c r="A1777" s="14" t="s">
        <v>5983</v>
      </c>
      <c r="B1777" s="13">
        <v>1</v>
      </c>
    </row>
    <row r="1778" spans="1:2" x14ac:dyDescent="0.25">
      <c r="A1778" s="14" t="s">
        <v>4391</v>
      </c>
      <c r="B1778" s="13">
        <v>2</v>
      </c>
    </row>
    <row r="1779" spans="1:2" x14ac:dyDescent="0.25">
      <c r="A1779" s="14" t="s">
        <v>7467</v>
      </c>
      <c r="B1779" s="13">
        <v>1</v>
      </c>
    </row>
    <row r="1780" spans="1:2" x14ac:dyDescent="0.25">
      <c r="A1780" s="14" t="s">
        <v>8798</v>
      </c>
      <c r="B1780" s="13">
        <v>1</v>
      </c>
    </row>
    <row r="1781" spans="1:2" x14ac:dyDescent="0.25">
      <c r="A1781" s="14" t="s">
        <v>8279</v>
      </c>
      <c r="B1781" s="13">
        <v>1</v>
      </c>
    </row>
    <row r="1782" spans="1:2" x14ac:dyDescent="0.25">
      <c r="A1782" s="14" t="s">
        <v>8401</v>
      </c>
      <c r="B1782" s="13">
        <v>1</v>
      </c>
    </row>
    <row r="1783" spans="1:2" x14ac:dyDescent="0.25">
      <c r="A1783" s="14" t="s">
        <v>7718</v>
      </c>
      <c r="B1783" s="13">
        <v>1</v>
      </c>
    </row>
    <row r="1784" spans="1:2" x14ac:dyDescent="0.25">
      <c r="A1784" s="14" t="s">
        <v>8060</v>
      </c>
      <c r="B1784" s="13">
        <v>1</v>
      </c>
    </row>
    <row r="1785" spans="1:2" x14ac:dyDescent="0.25">
      <c r="A1785" s="14" t="s">
        <v>6178</v>
      </c>
      <c r="B1785" s="13">
        <v>1</v>
      </c>
    </row>
    <row r="1786" spans="1:2" x14ac:dyDescent="0.25">
      <c r="A1786" s="14" t="s">
        <v>3010</v>
      </c>
      <c r="B1786" s="13">
        <v>3</v>
      </c>
    </row>
    <row r="1787" spans="1:2" x14ac:dyDescent="0.25">
      <c r="A1787" s="14" t="s">
        <v>3916</v>
      </c>
      <c r="B1787" s="13">
        <v>4</v>
      </c>
    </row>
    <row r="1788" spans="1:2" x14ac:dyDescent="0.25">
      <c r="A1788" s="14" t="s">
        <v>5159</v>
      </c>
      <c r="B1788" s="13">
        <v>4</v>
      </c>
    </row>
    <row r="1789" spans="1:2" x14ac:dyDescent="0.25">
      <c r="A1789" s="14" t="s">
        <v>2119</v>
      </c>
      <c r="B1789" s="13">
        <v>11</v>
      </c>
    </row>
    <row r="1790" spans="1:2" x14ac:dyDescent="0.25">
      <c r="A1790" s="14" t="s">
        <v>6423</v>
      </c>
      <c r="B1790" s="13">
        <v>1</v>
      </c>
    </row>
    <row r="1791" spans="1:2" x14ac:dyDescent="0.25">
      <c r="A1791" s="14" t="s">
        <v>2919</v>
      </c>
      <c r="B1791" s="13">
        <v>3</v>
      </c>
    </row>
    <row r="1792" spans="1:2" x14ac:dyDescent="0.25">
      <c r="A1792" s="14" t="s">
        <v>2682</v>
      </c>
      <c r="B1792" s="13">
        <v>3</v>
      </c>
    </row>
    <row r="1793" spans="1:2" x14ac:dyDescent="0.25">
      <c r="A1793" s="14" t="s">
        <v>845</v>
      </c>
      <c r="B1793" s="13">
        <v>9</v>
      </c>
    </row>
    <row r="1794" spans="1:2" x14ac:dyDescent="0.25">
      <c r="A1794" s="14" t="s">
        <v>1278</v>
      </c>
      <c r="B1794" s="13">
        <v>8</v>
      </c>
    </row>
    <row r="1795" spans="1:2" x14ac:dyDescent="0.25">
      <c r="A1795" s="14" t="s">
        <v>5274</v>
      </c>
      <c r="B1795" s="13">
        <v>2</v>
      </c>
    </row>
    <row r="1796" spans="1:2" x14ac:dyDescent="0.25">
      <c r="A1796" s="14" t="s">
        <v>5270</v>
      </c>
      <c r="B1796" s="13">
        <v>3</v>
      </c>
    </row>
    <row r="1797" spans="1:2" x14ac:dyDescent="0.25">
      <c r="A1797" s="14" t="s">
        <v>62</v>
      </c>
      <c r="B1797" s="13">
        <v>13</v>
      </c>
    </row>
    <row r="1798" spans="1:2" x14ac:dyDescent="0.25">
      <c r="A1798" s="14" t="s">
        <v>8184</v>
      </c>
      <c r="B1798" s="13">
        <v>1</v>
      </c>
    </row>
    <row r="1799" spans="1:2" x14ac:dyDescent="0.25">
      <c r="A1799" s="14" t="s">
        <v>1720</v>
      </c>
      <c r="B1799" s="13">
        <v>8</v>
      </c>
    </row>
    <row r="1800" spans="1:2" x14ac:dyDescent="0.25">
      <c r="A1800" s="14" t="s">
        <v>8283</v>
      </c>
      <c r="B1800" s="13">
        <v>1</v>
      </c>
    </row>
    <row r="1801" spans="1:2" x14ac:dyDescent="0.25">
      <c r="A1801" s="14" t="s">
        <v>5663</v>
      </c>
      <c r="B1801" s="13">
        <v>11</v>
      </c>
    </row>
    <row r="1802" spans="1:2" x14ac:dyDescent="0.25">
      <c r="A1802" s="14" t="s">
        <v>1014</v>
      </c>
      <c r="B1802" s="13">
        <v>18</v>
      </c>
    </row>
    <row r="1803" spans="1:2" x14ac:dyDescent="0.25">
      <c r="A1803" s="14" t="s">
        <v>929</v>
      </c>
      <c r="B1803" s="13">
        <v>6</v>
      </c>
    </row>
    <row r="1804" spans="1:2" x14ac:dyDescent="0.25">
      <c r="A1804" s="14" t="s">
        <v>5224</v>
      </c>
      <c r="B1804" s="13">
        <v>2</v>
      </c>
    </row>
    <row r="1805" spans="1:2" x14ac:dyDescent="0.25">
      <c r="A1805" s="14" t="s">
        <v>3664</v>
      </c>
      <c r="B1805" s="13">
        <v>2</v>
      </c>
    </row>
    <row r="1806" spans="1:2" x14ac:dyDescent="0.25">
      <c r="A1806" s="14" t="s">
        <v>7268</v>
      </c>
      <c r="B1806" s="13">
        <v>1</v>
      </c>
    </row>
    <row r="1807" spans="1:2" x14ac:dyDescent="0.25">
      <c r="A1807" s="14" t="s">
        <v>4116</v>
      </c>
      <c r="B1807" s="13">
        <v>2</v>
      </c>
    </row>
    <row r="1808" spans="1:2" x14ac:dyDescent="0.25">
      <c r="A1808" s="14" t="s">
        <v>8802</v>
      </c>
      <c r="B1808" s="13">
        <v>1</v>
      </c>
    </row>
    <row r="1809" spans="1:2" x14ac:dyDescent="0.25">
      <c r="A1809" s="14" t="s">
        <v>8066</v>
      </c>
      <c r="B1809" s="13">
        <v>1</v>
      </c>
    </row>
    <row r="1810" spans="1:2" x14ac:dyDescent="0.25">
      <c r="A1810" s="14" t="s">
        <v>1091</v>
      </c>
      <c r="B1810" s="13">
        <v>5</v>
      </c>
    </row>
    <row r="1811" spans="1:2" x14ac:dyDescent="0.25">
      <c r="A1811" s="14" t="s">
        <v>696</v>
      </c>
      <c r="B1811" s="13">
        <v>11</v>
      </c>
    </row>
    <row r="1812" spans="1:2" x14ac:dyDescent="0.25">
      <c r="A1812" s="14" t="s">
        <v>6757</v>
      </c>
      <c r="B1812" s="13">
        <v>1</v>
      </c>
    </row>
    <row r="1813" spans="1:2" x14ac:dyDescent="0.25">
      <c r="A1813" s="14" t="s">
        <v>8764</v>
      </c>
      <c r="B1813" s="13">
        <v>1</v>
      </c>
    </row>
    <row r="1814" spans="1:2" x14ac:dyDescent="0.25">
      <c r="A1814" s="14" t="s">
        <v>3036</v>
      </c>
      <c r="B1814" s="13">
        <v>3</v>
      </c>
    </row>
    <row r="1815" spans="1:2" x14ac:dyDescent="0.25">
      <c r="A1815" s="14" t="s">
        <v>1162</v>
      </c>
      <c r="B1815" s="13">
        <v>5</v>
      </c>
    </row>
    <row r="1816" spans="1:2" x14ac:dyDescent="0.25">
      <c r="A1816" s="14" t="s">
        <v>3679</v>
      </c>
      <c r="B1816" s="13">
        <v>2</v>
      </c>
    </row>
    <row r="1817" spans="1:2" x14ac:dyDescent="0.25">
      <c r="A1817" s="14" t="s">
        <v>4043</v>
      </c>
      <c r="B1817" s="13">
        <v>2</v>
      </c>
    </row>
    <row r="1818" spans="1:2" x14ac:dyDescent="0.25">
      <c r="A1818" s="14" t="s">
        <v>6761</v>
      </c>
      <c r="B1818" s="13">
        <v>1</v>
      </c>
    </row>
    <row r="1819" spans="1:2" x14ac:dyDescent="0.25">
      <c r="A1819" s="14" t="s">
        <v>7560</v>
      </c>
      <c r="B1819" s="13">
        <v>1</v>
      </c>
    </row>
    <row r="1820" spans="1:2" x14ac:dyDescent="0.25">
      <c r="A1820" s="14" t="s">
        <v>2213</v>
      </c>
      <c r="B1820" s="13">
        <v>4</v>
      </c>
    </row>
    <row r="1821" spans="1:2" x14ac:dyDescent="0.25">
      <c r="A1821" s="14" t="s">
        <v>6538</v>
      </c>
      <c r="B1821" s="13">
        <v>4</v>
      </c>
    </row>
    <row r="1822" spans="1:2" x14ac:dyDescent="0.25">
      <c r="A1822" s="14" t="s">
        <v>4074</v>
      </c>
      <c r="B1822" s="13">
        <v>5</v>
      </c>
    </row>
    <row r="1823" spans="1:2" x14ac:dyDescent="0.25">
      <c r="A1823" s="14" t="s">
        <v>6765</v>
      </c>
      <c r="B1823" s="13">
        <v>1</v>
      </c>
    </row>
    <row r="1824" spans="1:2" x14ac:dyDescent="0.25">
      <c r="A1824" s="14" t="s">
        <v>8851</v>
      </c>
      <c r="B1824" s="13">
        <v>1</v>
      </c>
    </row>
    <row r="1825" spans="1:2" x14ac:dyDescent="0.25">
      <c r="A1825" s="14" t="s">
        <v>4515</v>
      </c>
      <c r="B1825" s="13">
        <v>3</v>
      </c>
    </row>
    <row r="1826" spans="1:2" x14ac:dyDescent="0.25">
      <c r="A1826" s="14" t="s">
        <v>8091</v>
      </c>
      <c r="B1826" s="13">
        <v>1</v>
      </c>
    </row>
    <row r="1827" spans="1:2" x14ac:dyDescent="0.25">
      <c r="A1827" s="14" t="s">
        <v>5094</v>
      </c>
      <c r="B1827" s="13">
        <v>15</v>
      </c>
    </row>
    <row r="1828" spans="1:2" x14ac:dyDescent="0.25">
      <c r="A1828" s="14" t="s">
        <v>7431</v>
      </c>
      <c r="B1828" s="13">
        <v>1</v>
      </c>
    </row>
    <row r="1829" spans="1:2" x14ac:dyDescent="0.25">
      <c r="A1829" s="14" t="s">
        <v>6768</v>
      </c>
      <c r="B1829" s="13">
        <v>1</v>
      </c>
    </row>
    <row r="1830" spans="1:2" x14ac:dyDescent="0.25">
      <c r="A1830" s="14" t="s">
        <v>5324</v>
      </c>
      <c r="B1830" s="13">
        <v>2</v>
      </c>
    </row>
    <row r="1831" spans="1:2" x14ac:dyDescent="0.25">
      <c r="A1831" s="14" t="s">
        <v>8716</v>
      </c>
      <c r="B1831" s="13">
        <v>1</v>
      </c>
    </row>
    <row r="1832" spans="1:2" x14ac:dyDescent="0.25">
      <c r="A1832" s="14" t="s">
        <v>9187</v>
      </c>
      <c r="B1832" s="13">
        <v>1</v>
      </c>
    </row>
    <row r="1833" spans="1:2" x14ac:dyDescent="0.25">
      <c r="A1833" s="14" t="s">
        <v>3863</v>
      </c>
      <c r="B1833" s="13">
        <v>3</v>
      </c>
    </row>
    <row r="1834" spans="1:2" x14ac:dyDescent="0.25">
      <c r="A1834" s="14" t="s">
        <v>6748</v>
      </c>
      <c r="B1834" s="13">
        <v>1</v>
      </c>
    </row>
    <row r="1835" spans="1:2" x14ac:dyDescent="0.25">
      <c r="A1835" s="14" t="s">
        <v>1068</v>
      </c>
      <c r="B1835" s="13">
        <v>10</v>
      </c>
    </row>
    <row r="1836" spans="1:2" x14ac:dyDescent="0.25">
      <c r="A1836" s="14" t="s">
        <v>4378</v>
      </c>
      <c r="B1836" s="13">
        <v>4</v>
      </c>
    </row>
    <row r="1837" spans="1:2" x14ac:dyDescent="0.25">
      <c r="A1837" s="14" t="s">
        <v>1564</v>
      </c>
      <c r="B1837" s="13">
        <v>4</v>
      </c>
    </row>
    <row r="1838" spans="1:2" x14ac:dyDescent="0.25">
      <c r="A1838" s="14" t="s">
        <v>8432</v>
      </c>
      <c r="B1838" s="13">
        <v>2</v>
      </c>
    </row>
    <row r="1839" spans="1:2" x14ac:dyDescent="0.25">
      <c r="A1839" s="14" t="s">
        <v>8770</v>
      </c>
      <c r="B1839" s="13">
        <v>1</v>
      </c>
    </row>
    <row r="1840" spans="1:2" x14ac:dyDescent="0.25">
      <c r="A1840" s="14" t="s">
        <v>2850</v>
      </c>
      <c r="B1840" s="13">
        <v>3</v>
      </c>
    </row>
    <row r="1841" spans="1:2" x14ac:dyDescent="0.25">
      <c r="A1841" s="14" t="s">
        <v>5239</v>
      </c>
      <c r="B1841" s="13">
        <v>3</v>
      </c>
    </row>
    <row r="1842" spans="1:2" x14ac:dyDescent="0.25">
      <c r="A1842" s="14" t="s">
        <v>341</v>
      </c>
      <c r="B1842" s="13">
        <v>10</v>
      </c>
    </row>
    <row r="1843" spans="1:2" x14ac:dyDescent="0.25">
      <c r="A1843" s="14" t="s">
        <v>490</v>
      </c>
      <c r="B1843" s="13">
        <v>8</v>
      </c>
    </row>
    <row r="1844" spans="1:2" x14ac:dyDescent="0.25">
      <c r="A1844" s="14" t="s">
        <v>4216</v>
      </c>
      <c r="B1844" s="13">
        <v>2</v>
      </c>
    </row>
    <row r="1845" spans="1:2" x14ac:dyDescent="0.25">
      <c r="A1845" s="14" t="s">
        <v>2426</v>
      </c>
      <c r="B1845" s="13">
        <v>3</v>
      </c>
    </row>
    <row r="1846" spans="1:2" x14ac:dyDescent="0.25">
      <c r="A1846" s="14" t="s">
        <v>6313</v>
      </c>
      <c r="B1846" s="13">
        <v>1</v>
      </c>
    </row>
    <row r="1847" spans="1:2" x14ac:dyDescent="0.25">
      <c r="A1847" s="14" t="s">
        <v>8736</v>
      </c>
      <c r="B1847" s="13">
        <v>1</v>
      </c>
    </row>
    <row r="1848" spans="1:2" x14ac:dyDescent="0.25">
      <c r="A1848" s="14" t="s">
        <v>3381</v>
      </c>
      <c r="B1848" s="13">
        <v>3</v>
      </c>
    </row>
    <row r="1849" spans="1:2" x14ac:dyDescent="0.25">
      <c r="A1849" s="14" t="s">
        <v>4050</v>
      </c>
      <c r="B1849" s="13">
        <v>2</v>
      </c>
    </row>
    <row r="1850" spans="1:2" x14ac:dyDescent="0.25">
      <c r="A1850" s="14" t="s">
        <v>6725</v>
      </c>
      <c r="B1850" s="13">
        <v>1</v>
      </c>
    </row>
    <row r="1851" spans="1:2" x14ac:dyDescent="0.25">
      <c r="A1851" s="14" t="s">
        <v>2967</v>
      </c>
      <c r="B1851" s="13">
        <v>3</v>
      </c>
    </row>
    <row r="1852" spans="1:2" x14ac:dyDescent="0.25">
      <c r="A1852" s="14" t="s">
        <v>3553</v>
      </c>
      <c r="B1852" s="13">
        <v>3</v>
      </c>
    </row>
    <row r="1853" spans="1:2" x14ac:dyDescent="0.25">
      <c r="A1853" s="14" t="s">
        <v>6381</v>
      </c>
      <c r="B1853" s="13">
        <v>1</v>
      </c>
    </row>
    <row r="1854" spans="1:2" x14ac:dyDescent="0.25">
      <c r="A1854" s="14" t="s">
        <v>6672</v>
      </c>
      <c r="B1854" s="13">
        <v>1</v>
      </c>
    </row>
    <row r="1855" spans="1:2" x14ac:dyDescent="0.25">
      <c r="A1855" s="14" t="s">
        <v>1129</v>
      </c>
      <c r="B1855" s="13">
        <v>5</v>
      </c>
    </row>
    <row r="1856" spans="1:2" x14ac:dyDescent="0.25">
      <c r="A1856" s="14" t="s">
        <v>6695</v>
      </c>
      <c r="B1856" s="13">
        <v>1</v>
      </c>
    </row>
    <row r="1857" spans="1:2" x14ac:dyDescent="0.25">
      <c r="A1857" s="14" t="s">
        <v>8688</v>
      </c>
      <c r="B1857" s="13">
        <v>1</v>
      </c>
    </row>
    <row r="1858" spans="1:2" x14ac:dyDescent="0.25">
      <c r="A1858" s="14" t="s">
        <v>1325</v>
      </c>
      <c r="B1858" s="13">
        <v>5</v>
      </c>
    </row>
    <row r="1859" spans="1:2" x14ac:dyDescent="0.25">
      <c r="A1859" s="14" t="s">
        <v>5295</v>
      </c>
      <c r="B1859" s="13">
        <v>2</v>
      </c>
    </row>
    <row r="1860" spans="1:2" x14ac:dyDescent="0.25">
      <c r="A1860" s="14" t="s">
        <v>4197</v>
      </c>
      <c r="B1860" s="13">
        <v>2</v>
      </c>
    </row>
    <row r="1861" spans="1:2" x14ac:dyDescent="0.25">
      <c r="A1861" s="14" t="s">
        <v>4201</v>
      </c>
      <c r="B1861" s="13">
        <v>2</v>
      </c>
    </row>
    <row r="1862" spans="1:2" x14ac:dyDescent="0.25">
      <c r="A1862" s="14" t="s">
        <v>6077</v>
      </c>
      <c r="B1862" s="13">
        <v>2</v>
      </c>
    </row>
    <row r="1863" spans="1:2" x14ac:dyDescent="0.25">
      <c r="A1863" s="14" t="s">
        <v>3388</v>
      </c>
      <c r="B1863" s="13">
        <v>3</v>
      </c>
    </row>
    <row r="1864" spans="1:2" x14ac:dyDescent="0.25">
      <c r="A1864" s="14" t="s">
        <v>2128</v>
      </c>
      <c r="B1864" s="13">
        <v>7</v>
      </c>
    </row>
    <row r="1865" spans="1:2" x14ac:dyDescent="0.25">
      <c r="A1865" s="14" t="s">
        <v>6627</v>
      </c>
      <c r="B1865" s="13">
        <v>1</v>
      </c>
    </row>
    <row r="1866" spans="1:2" x14ac:dyDescent="0.25">
      <c r="A1866" s="14" t="s">
        <v>6287</v>
      </c>
      <c r="B1866" s="13">
        <v>1</v>
      </c>
    </row>
    <row r="1867" spans="1:2" x14ac:dyDescent="0.25">
      <c r="A1867" s="14" t="s">
        <v>6721</v>
      </c>
      <c r="B1867" s="13">
        <v>1</v>
      </c>
    </row>
    <row r="1868" spans="1:2" x14ac:dyDescent="0.25">
      <c r="A1868" s="14" t="s">
        <v>5371</v>
      </c>
      <c r="B1868" s="13">
        <v>2</v>
      </c>
    </row>
    <row r="1869" spans="1:2" x14ac:dyDescent="0.25">
      <c r="A1869" s="14" t="s">
        <v>7297</v>
      </c>
      <c r="B1869" s="13">
        <v>1</v>
      </c>
    </row>
    <row r="1870" spans="1:2" x14ac:dyDescent="0.25">
      <c r="A1870" s="14" t="s">
        <v>349</v>
      </c>
      <c r="B1870" s="13">
        <v>76</v>
      </c>
    </row>
    <row r="1871" spans="1:2" x14ac:dyDescent="0.25">
      <c r="A1871" s="14" t="s">
        <v>1655</v>
      </c>
      <c r="B1871" s="13">
        <v>4</v>
      </c>
    </row>
    <row r="1872" spans="1:2" x14ac:dyDescent="0.25">
      <c r="A1872" s="14" t="s">
        <v>130</v>
      </c>
      <c r="B1872" s="13">
        <v>10</v>
      </c>
    </row>
    <row r="1873" spans="1:2" x14ac:dyDescent="0.25">
      <c r="A1873" s="14" t="s">
        <v>5278</v>
      </c>
      <c r="B1873" s="13">
        <v>2</v>
      </c>
    </row>
    <row r="1874" spans="1:2" x14ac:dyDescent="0.25">
      <c r="A1874" s="14" t="s">
        <v>7863</v>
      </c>
      <c r="B1874" s="13">
        <v>1</v>
      </c>
    </row>
    <row r="1875" spans="1:2" x14ac:dyDescent="0.25">
      <c r="A1875" s="14" t="s">
        <v>6560</v>
      </c>
      <c r="B1875" s="13">
        <v>3</v>
      </c>
    </row>
    <row r="1876" spans="1:2" x14ac:dyDescent="0.25">
      <c r="A1876" s="14" t="s">
        <v>4519</v>
      </c>
      <c r="B1876" s="13">
        <v>2</v>
      </c>
    </row>
    <row r="1877" spans="1:2" x14ac:dyDescent="0.25">
      <c r="A1877" s="14" t="s">
        <v>8374</v>
      </c>
      <c r="B1877" s="13">
        <v>1</v>
      </c>
    </row>
    <row r="1878" spans="1:2" x14ac:dyDescent="0.25">
      <c r="A1878" s="14" t="s">
        <v>1862</v>
      </c>
      <c r="B1878" s="13">
        <v>4</v>
      </c>
    </row>
    <row r="1879" spans="1:2" x14ac:dyDescent="0.25">
      <c r="A1879" s="14" t="s">
        <v>7732</v>
      </c>
      <c r="B1879" s="13">
        <v>1</v>
      </c>
    </row>
    <row r="1880" spans="1:2" x14ac:dyDescent="0.25">
      <c r="A1880" s="14" t="s">
        <v>2615</v>
      </c>
      <c r="B1880" s="13">
        <v>7</v>
      </c>
    </row>
    <row r="1881" spans="1:2" x14ac:dyDescent="0.25">
      <c r="A1881" s="14" t="s">
        <v>4717</v>
      </c>
      <c r="B1881" s="13">
        <v>2</v>
      </c>
    </row>
    <row r="1882" spans="1:2" x14ac:dyDescent="0.25">
      <c r="A1882" s="14" t="s">
        <v>6772</v>
      </c>
      <c r="B1882" s="13">
        <v>2</v>
      </c>
    </row>
    <row r="1883" spans="1:2" x14ac:dyDescent="0.25">
      <c r="A1883" s="14" t="s">
        <v>6341</v>
      </c>
      <c r="B1883" s="13">
        <v>1</v>
      </c>
    </row>
    <row r="1884" spans="1:2" x14ac:dyDescent="0.25">
      <c r="A1884" s="14" t="s">
        <v>6776</v>
      </c>
      <c r="B1884" s="13">
        <v>1</v>
      </c>
    </row>
    <row r="1885" spans="1:2" x14ac:dyDescent="0.25">
      <c r="A1885" s="14" t="s">
        <v>3370</v>
      </c>
      <c r="B1885" s="13">
        <v>3</v>
      </c>
    </row>
    <row r="1886" spans="1:2" x14ac:dyDescent="0.25">
      <c r="A1886" s="14" t="s">
        <v>1445</v>
      </c>
      <c r="B1886" s="13">
        <v>5</v>
      </c>
    </row>
    <row r="1887" spans="1:2" x14ac:dyDescent="0.25">
      <c r="A1887" s="14" t="s">
        <v>1265</v>
      </c>
      <c r="B1887" s="13">
        <v>5</v>
      </c>
    </row>
    <row r="1888" spans="1:2" x14ac:dyDescent="0.25">
      <c r="A1888" s="14" t="s">
        <v>287</v>
      </c>
      <c r="B1888" s="13">
        <v>8</v>
      </c>
    </row>
    <row r="1889" spans="1:2" x14ac:dyDescent="0.25">
      <c r="A1889" s="14" t="s">
        <v>1254</v>
      </c>
      <c r="B1889" s="13">
        <v>5</v>
      </c>
    </row>
    <row r="1890" spans="1:2" x14ac:dyDescent="0.25">
      <c r="A1890" s="14" t="s">
        <v>4566</v>
      </c>
      <c r="B1890" s="13">
        <v>2</v>
      </c>
    </row>
    <row r="1891" spans="1:2" x14ac:dyDescent="0.25">
      <c r="A1891" s="14" t="s">
        <v>4229</v>
      </c>
      <c r="B1891" s="13">
        <v>2</v>
      </c>
    </row>
    <row r="1892" spans="1:2" x14ac:dyDescent="0.25">
      <c r="A1892" s="14" t="s">
        <v>2539</v>
      </c>
      <c r="B1892" s="13">
        <v>3</v>
      </c>
    </row>
    <row r="1893" spans="1:2" x14ac:dyDescent="0.25">
      <c r="A1893" s="14" t="s">
        <v>7809</v>
      </c>
      <c r="B1893" s="13">
        <v>1</v>
      </c>
    </row>
    <row r="1894" spans="1:2" x14ac:dyDescent="0.25">
      <c r="A1894" s="14" t="s">
        <v>5541</v>
      </c>
      <c r="B1894" s="13">
        <v>15</v>
      </c>
    </row>
    <row r="1895" spans="1:2" x14ac:dyDescent="0.25">
      <c r="A1895" s="14" t="s">
        <v>861</v>
      </c>
      <c r="B1895" s="13">
        <v>6</v>
      </c>
    </row>
    <row r="1896" spans="1:2" x14ac:dyDescent="0.25">
      <c r="A1896" s="14" t="s">
        <v>612</v>
      </c>
      <c r="B1896" s="13">
        <v>10</v>
      </c>
    </row>
    <row r="1897" spans="1:2" x14ac:dyDescent="0.25">
      <c r="A1897" s="14" t="s">
        <v>5316</v>
      </c>
      <c r="B1897" s="13">
        <v>3</v>
      </c>
    </row>
    <row r="1898" spans="1:2" x14ac:dyDescent="0.25">
      <c r="A1898" s="14" t="s">
        <v>7152</v>
      </c>
      <c r="B1898" s="13">
        <v>1</v>
      </c>
    </row>
    <row r="1899" spans="1:2" x14ac:dyDescent="0.25">
      <c r="A1899" s="14" t="s">
        <v>4771</v>
      </c>
      <c r="B1899" s="13">
        <v>2</v>
      </c>
    </row>
    <row r="1900" spans="1:2" x14ac:dyDescent="0.25">
      <c r="A1900" s="14" t="s">
        <v>3017</v>
      </c>
      <c r="B1900" s="13">
        <v>3</v>
      </c>
    </row>
    <row r="1901" spans="1:2" x14ac:dyDescent="0.25">
      <c r="A1901" s="14" t="s">
        <v>3806</v>
      </c>
      <c r="B1901" s="13">
        <v>3</v>
      </c>
    </row>
    <row r="1902" spans="1:2" x14ac:dyDescent="0.25">
      <c r="A1902" s="14" t="s">
        <v>3267</v>
      </c>
      <c r="B1902" s="13">
        <v>7</v>
      </c>
    </row>
    <row r="1903" spans="1:2" x14ac:dyDescent="0.25">
      <c r="A1903" s="14" t="s">
        <v>2337</v>
      </c>
      <c r="B1903" s="13">
        <v>33</v>
      </c>
    </row>
    <row r="1904" spans="1:2" x14ac:dyDescent="0.25">
      <c r="A1904" s="14" t="s">
        <v>7803</v>
      </c>
      <c r="B1904" s="13">
        <v>1</v>
      </c>
    </row>
    <row r="1905" spans="1:2" x14ac:dyDescent="0.25">
      <c r="A1905" s="14" t="s">
        <v>2135</v>
      </c>
      <c r="B1905" s="13">
        <v>4</v>
      </c>
    </row>
    <row r="1906" spans="1:2" x14ac:dyDescent="0.25">
      <c r="A1906" s="14" t="s">
        <v>3503</v>
      </c>
      <c r="B1906" s="13">
        <v>3</v>
      </c>
    </row>
    <row r="1907" spans="1:2" x14ac:dyDescent="0.25">
      <c r="A1907" s="14" t="s">
        <v>429</v>
      </c>
      <c r="B1907" s="13">
        <v>7</v>
      </c>
    </row>
    <row r="1908" spans="1:2" x14ac:dyDescent="0.25">
      <c r="A1908" s="14" t="s">
        <v>4522</v>
      </c>
      <c r="B1908" s="13">
        <v>2</v>
      </c>
    </row>
    <row r="1909" spans="1:2" x14ac:dyDescent="0.25">
      <c r="A1909" s="14" t="s">
        <v>3697</v>
      </c>
      <c r="B1909" s="13">
        <v>2</v>
      </c>
    </row>
    <row r="1910" spans="1:2" x14ac:dyDescent="0.25">
      <c r="A1910" s="14" t="s">
        <v>2468</v>
      </c>
      <c r="B1910" s="13">
        <v>5</v>
      </c>
    </row>
    <row r="1911" spans="1:2" x14ac:dyDescent="0.25">
      <c r="A1911" s="14" t="s">
        <v>8052</v>
      </c>
      <c r="B1911" s="13">
        <v>1</v>
      </c>
    </row>
    <row r="1912" spans="1:2" x14ac:dyDescent="0.25">
      <c r="A1912" s="14" t="s">
        <v>2302</v>
      </c>
      <c r="B1912" s="13">
        <v>4</v>
      </c>
    </row>
    <row r="1913" spans="1:2" x14ac:dyDescent="0.25">
      <c r="A1913" s="14" t="s">
        <v>6064</v>
      </c>
      <c r="B1913" s="13">
        <v>1</v>
      </c>
    </row>
    <row r="1914" spans="1:2" x14ac:dyDescent="0.25">
      <c r="A1914" s="14" t="s">
        <v>310</v>
      </c>
      <c r="B1914" s="13">
        <v>8</v>
      </c>
    </row>
    <row r="1915" spans="1:2" x14ac:dyDescent="0.25">
      <c r="A1915" s="14" t="s">
        <v>6189</v>
      </c>
      <c r="B1915" s="13">
        <v>1</v>
      </c>
    </row>
    <row r="1916" spans="1:2" x14ac:dyDescent="0.25">
      <c r="A1916" s="14" t="s">
        <v>4662</v>
      </c>
      <c r="B1916" s="13">
        <v>2</v>
      </c>
    </row>
    <row r="1917" spans="1:2" x14ac:dyDescent="0.25">
      <c r="A1917" s="14" t="s">
        <v>7392</v>
      </c>
      <c r="B1917" s="13">
        <v>2</v>
      </c>
    </row>
    <row r="1918" spans="1:2" x14ac:dyDescent="0.25">
      <c r="A1918" s="14" t="s">
        <v>8653</v>
      </c>
      <c r="B1918" s="13">
        <v>1</v>
      </c>
    </row>
    <row r="1919" spans="1:2" x14ac:dyDescent="0.25">
      <c r="A1919" s="14" t="s">
        <v>8917</v>
      </c>
      <c r="B1919" s="13">
        <v>1</v>
      </c>
    </row>
    <row r="1920" spans="1:2" x14ac:dyDescent="0.25">
      <c r="A1920" s="14" t="s">
        <v>9109</v>
      </c>
      <c r="B1920" s="13">
        <v>1</v>
      </c>
    </row>
    <row r="1921" spans="1:2" x14ac:dyDescent="0.25">
      <c r="A1921" s="14" t="s">
        <v>1098</v>
      </c>
      <c r="B1921" s="13">
        <v>5</v>
      </c>
    </row>
    <row r="1922" spans="1:2" x14ac:dyDescent="0.25">
      <c r="A1922" s="14" t="s">
        <v>7951</v>
      </c>
      <c r="B1922" s="13">
        <v>1</v>
      </c>
    </row>
    <row r="1923" spans="1:2" x14ac:dyDescent="0.25">
      <c r="A1923" s="14" t="s">
        <v>7070</v>
      </c>
      <c r="B1923" s="13">
        <v>1</v>
      </c>
    </row>
    <row r="1924" spans="1:2" x14ac:dyDescent="0.25">
      <c r="A1924" s="14" t="s">
        <v>7948</v>
      </c>
      <c r="B1924" s="13">
        <v>1</v>
      </c>
    </row>
    <row r="1925" spans="1:2" x14ac:dyDescent="0.25">
      <c r="A1925" s="14" t="s">
        <v>7433</v>
      </c>
      <c r="B1925" s="13">
        <v>1</v>
      </c>
    </row>
    <row r="1926" spans="1:2" x14ac:dyDescent="0.25">
      <c r="A1926" s="14" t="s">
        <v>887</v>
      </c>
      <c r="B1926" s="13">
        <v>6</v>
      </c>
    </row>
    <row r="1927" spans="1:2" x14ac:dyDescent="0.25">
      <c r="A1927" s="14" t="s">
        <v>7823</v>
      </c>
      <c r="B1927" s="13">
        <v>1</v>
      </c>
    </row>
    <row r="1928" spans="1:2" x14ac:dyDescent="0.25">
      <c r="A1928" s="14" t="s">
        <v>7690</v>
      </c>
      <c r="B1928" s="13">
        <v>1</v>
      </c>
    </row>
    <row r="1929" spans="1:2" x14ac:dyDescent="0.25">
      <c r="A1929" s="14" t="s">
        <v>3449</v>
      </c>
      <c r="B1929" s="13">
        <v>3</v>
      </c>
    </row>
    <row r="1930" spans="1:2" x14ac:dyDescent="0.25">
      <c r="A1930" s="14" t="s">
        <v>5437</v>
      </c>
      <c r="B1930" s="13">
        <v>2</v>
      </c>
    </row>
    <row r="1931" spans="1:2" x14ac:dyDescent="0.25">
      <c r="A1931" s="14" t="s">
        <v>8685</v>
      </c>
      <c r="B1931" s="13">
        <v>1</v>
      </c>
    </row>
    <row r="1932" spans="1:2" x14ac:dyDescent="0.25">
      <c r="A1932" s="14" t="s">
        <v>8993</v>
      </c>
      <c r="B1932" s="13">
        <v>1</v>
      </c>
    </row>
    <row r="1933" spans="1:2" x14ac:dyDescent="0.25">
      <c r="A1933" s="14" t="s">
        <v>9002</v>
      </c>
      <c r="B1933" s="13">
        <v>1</v>
      </c>
    </row>
    <row r="1934" spans="1:2" x14ac:dyDescent="0.25">
      <c r="A1934" s="14" t="s">
        <v>8773</v>
      </c>
      <c r="B1934" s="13">
        <v>1</v>
      </c>
    </row>
    <row r="1935" spans="1:2" x14ac:dyDescent="0.25">
      <c r="A1935" s="14" t="s">
        <v>8842</v>
      </c>
      <c r="B1935" s="13">
        <v>1</v>
      </c>
    </row>
    <row r="1936" spans="1:2" x14ac:dyDescent="0.25">
      <c r="A1936" s="14" t="s">
        <v>8712</v>
      </c>
      <c r="B1936" s="13">
        <v>1</v>
      </c>
    </row>
    <row r="1937" spans="1:2" x14ac:dyDescent="0.25">
      <c r="A1937" s="14" t="s">
        <v>8634</v>
      </c>
      <c r="B1937" s="13">
        <v>1</v>
      </c>
    </row>
    <row r="1938" spans="1:2" x14ac:dyDescent="0.25">
      <c r="A1938" s="14" t="s">
        <v>7853</v>
      </c>
      <c r="B1938" s="13">
        <v>1</v>
      </c>
    </row>
    <row r="1939" spans="1:2" x14ac:dyDescent="0.25">
      <c r="A1939" s="14" t="s">
        <v>3453</v>
      </c>
      <c r="B1939" s="13">
        <v>3</v>
      </c>
    </row>
    <row r="1940" spans="1:2" x14ac:dyDescent="0.25">
      <c r="A1940" s="14" t="s">
        <v>8349</v>
      </c>
      <c r="B1940" s="13">
        <v>1</v>
      </c>
    </row>
    <row r="1941" spans="1:2" x14ac:dyDescent="0.25">
      <c r="A1941" s="14" t="s">
        <v>941</v>
      </c>
      <c r="B1941" s="13">
        <v>13</v>
      </c>
    </row>
    <row r="1942" spans="1:2" x14ac:dyDescent="0.25">
      <c r="A1942" s="14" t="s">
        <v>8974</v>
      </c>
      <c r="B1942" s="13">
        <v>1</v>
      </c>
    </row>
    <row r="1943" spans="1:2" x14ac:dyDescent="0.25">
      <c r="A1943" s="14" t="s">
        <v>3108</v>
      </c>
      <c r="B1943" s="13">
        <v>5</v>
      </c>
    </row>
    <row r="1944" spans="1:2" x14ac:dyDescent="0.25">
      <c r="A1944" s="14" t="s">
        <v>829</v>
      </c>
      <c r="B1944" s="13">
        <v>6</v>
      </c>
    </row>
    <row r="1945" spans="1:2" x14ac:dyDescent="0.25">
      <c r="A1945" s="14" t="s">
        <v>876</v>
      </c>
      <c r="B1945" s="13">
        <v>7</v>
      </c>
    </row>
    <row r="1946" spans="1:2" x14ac:dyDescent="0.25">
      <c r="A1946" s="14" t="s">
        <v>5390</v>
      </c>
      <c r="B1946" s="13">
        <v>2</v>
      </c>
    </row>
    <row r="1947" spans="1:2" x14ac:dyDescent="0.25">
      <c r="A1947" s="14" t="s">
        <v>8583</v>
      </c>
      <c r="B1947" s="13">
        <v>1</v>
      </c>
    </row>
    <row r="1948" spans="1:2" x14ac:dyDescent="0.25">
      <c r="A1948" s="14" t="s">
        <v>6554</v>
      </c>
      <c r="B1948" s="13">
        <v>1</v>
      </c>
    </row>
    <row r="1949" spans="1:2" x14ac:dyDescent="0.25">
      <c r="A1949" s="14" t="s">
        <v>5282</v>
      </c>
      <c r="B1949" s="13">
        <v>2</v>
      </c>
    </row>
    <row r="1950" spans="1:2" x14ac:dyDescent="0.25">
      <c r="A1950" s="14" t="s">
        <v>1495</v>
      </c>
      <c r="B1950" s="13">
        <v>7</v>
      </c>
    </row>
    <row r="1951" spans="1:2" x14ac:dyDescent="0.25">
      <c r="A1951" s="14" t="s">
        <v>9156</v>
      </c>
      <c r="B1951" s="13">
        <v>1</v>
      </c>
    </row>
    <row r="1952" spans="1:2" x14ac:dyDescent="0.25">
      <c r="A1952" s="14" t="s">
        <v>5141</v>
      </c>
      <c r="B1952" s="13">
        <v>4</v>
      </c>
    </row>
    <row r="1953" spans="1:2" x14ac:dyDescent="0.25">
      <c r="A1953" s="14" t="s">
        <v>8944</v>
      </c>
      <c r="B1953" s="13">
        <v>1</v>
      </c>
    </row>
    <row r="1954" spans="1:2" x14ac:dyDescent="0.25">
      <c r="A1954" s="14" t="s">
        <v>8927</v>
      </c>
      <c r="B1954" s="13">
        <v>1</v>
      </c>
    </row>
    <row r="1955" spans="1:2" x14ac:dyDescent="0.25">
      <c r="A1955" s="14" t="s">
        <v>9065</v>
      </c>
      <c r="B1955" s="13">
        <v>1</v>
      </c>
    </row>
    <row r="1956" spans="1:2" x14ac:dyDescent="0.25">
      <c r="A1956" s="14" t="s">
        <v>8129</v>
      </c>
      <c r="B1956" s="13">
        <v>1</v>
      </c>
    </row>
    <row r="1957" spans="1:2" x14ac:dyDescent="0.25">
      <c r="A1957" s="14" t="s">
        <v>8425</v>
      </c>
      <c r="B1957" s="13">
        <v>1</v>
      </c>
    </row>
    <row r="1958" spans="1:2" x14ac:dyDescent="0.25">
      <c r="A1958" s="14" t="s">
        <v>1484</v>
      </c>
      <c r="B1958" s="13">
        <v>5</v>
      </c>
    </row>
    <row r="1959" spans="1:2" x14ac:dyDescent="0.25">
      <c r="A1959" s="14" t="s">
        <v>7142</v>
      </c>
      <c r="B1959" s="13">
        <v>1</v>
      </c>
    </row>
    <row r="1960" spans="1:2" x14ac:dyDescent="0.25">
      <c r="A1960" s="14" t="s">
        <v>8794</v>
      </c>
      <c r="B1960" s="13">
        <v>1</v>
      </c>
    </row>
    <row r="1961" spans="1:2" x14ac:dyDescent="0.25">
      <c r="A1961" s="14" t="s">
        <v>8855</v>
      </c>
      <c r="B1961" s="13">
        <v>1</v>
      </c>
    </row>
    <row r="1962" spans="1:2" x14ac:dyDescent="0.25">
      <c r="A1962" s="14" t="s">
        <v>1537</v>
      </c>
      <c r="B1962" s="13">
        <v>5</v>
      </c>
    </row>
    <row r="1963" spans="1:2" x14ac:dyDescent="0.25">
      <c r="A1963" s="14" t="s">
        <v>8044</v>
      </c>
      <c r="B1963" s="13">
        <v>1</v>
      </c>
    </row>
    <row r="1964" spans="1:2" x14ac:dyDescent="0.25">
      <c r="A1964" s="14" t="s">
        <v>6534</v>
      </c>
      <c r="B1964" s="13">
        <v>1</v>
      </c>
    </row>
    <row r="1965" spans="1:2" x14ac:dyDescent="0.25">
      <c r="A1965" s="14" t="s">
        <v>437</v>
      </c>
      <c r="B1965" s="13">
        <v>7</v>
      </c>
    </row>
    <row r="1966" spans="1:2" x14ac:dyDescent="0.25">
      <c r="A1966" s="14" t="s">
        <v>1924</v>
      </c>
      <c r="B1966" s="13">
        <v>7</v>
      </c>
    </row>
    <row r="1967" spans="1:2" x14ac:dyDescent="0.25">
      <c r="A1967" s="14" t="s">
        <v>3307</v>
      </c>
      <c r="B1967" s="13">
        <v>3</v>
      </c>
    </row>
    <row r="1968" spans="1:2" x14ac:dyDescent="0.25">
      <c r="A1968" s="14" t="s">
        <v>9027</v>
      </c>
      <c r="B1968" s="13">
        <v>1</v>
      </c>
    </row>
    <row r="1969" spans="1:2" x14ac:dyDescent="0.25">
      <c r="A1969" s="14" t="s">
        <v>4532</v>
      </c>
      <c r="B1969" s="13">
        <v>2</v>
      </c>
    </row>
    <row r="1970" spans="1:2" x14ac:dyDescent="0.25">
      <c r="A1970" s="14" t="s">
        <v>2095</v>
      </c>
      <c r="B1970" s="13">
        <v>4</v>
      </c>
    </row>
    <row r="1971" spans="1:2" x14ac:dyDescent="0.25">
      <c r="A1971" s="14" t="s">
        <v>3242</v>
      </c>
      <c r="B1971" s="13">
        <v>3</v>
      </c>
    </row>
    <row r="1972" spans="1:2" x14ac:dyDescent="0.25">
      <c r="A1972" s="14" t="s">
        <v>8165</v>
      </c>
      <c r="B1972" s="13">
        <v>1</v>
      </c>
    </row>
    <row r="1973" spans="1:2" x14ac:dyDescent="0.25">
      <c r="A1973" s="14" t="s">
        <v>3668</v>
      </c>
      <c r="B1973" s="13">
        <v>3</v>
      </c>
    </row>
    <row r="1974" spans="1:2" x14ac:dyDescent="0.25">
      <c r="A1974" s="14" t="s">
        <v>4916</v>
      </c>
      <c r="B1974" s="13">
        <v>2</v>
      </c>
    </row>
    <row r="1975" spans="1:2" x14ac:dyDescent="0.25">
      <c r="A1975" s="14" t="s">
        <v>8471</v>
      </c>
      <c r="B1975" s="13">
        <v>1</v>
      </c>
    </row>
    <row r="1976" spans="1:2" x14ac:dyDescent="0.25">
      <c r="A1976" s="14" t="s">
        <v>8271</v>
      </c>
      <c r="B1976" s="13">
        <v>1</v>
      </c>
    </row>
    <row r="1977" spans="1:2" x14ac:dyDescent="0.25">
      <c r="A1977" s="14" t="s">
        <v>7847</v>
      </c>
      <c r="B1977" s="13">
        <v>1</v>
      </c>
    </row>
    <row r="1978" spans="1:2" x14ac:dyDescent="0.25">
      <c r="A1978" s="14" t="s">
        <v>8188</v>
      </c>
      <c r="B1978" s="13">
        <v>1</v>
      </c>
    </row>
    <row r="1979" spans="1:2" x14ac:dyDescent="0.25">
      <c r="A1979" s="14" t="s">
        <v>7839</v>
      </c>
      <c r="B1979" s="13">
        <v>1</v>
      </c>
    </row>
    <row r="1980" spans="1:2" x14ac:dyDescent="0.25">
      <c r="A1980" s="14" t="s">
        <v>4937</v>
      </c>
      <c r="B1980" s="13">
        <v>2</v>
      </c>
    </row>
    <row r="1981" spans="1:2" x14ac:dyDescent="0.25">
      <c r="A1981" s="14" t="s">
        <v>78</v>
      </c>
      <c r="B1981" s="13">
        <v>9</v>
      </c>
    </row>
    <row r="1982" spans="1:2" x14ac:dyDescent="0.25">
      <c r="A1982" s="14" t="s">
        <v>8137</v>
      </c>
      <c r="B1982" s="13">
        <v>1</v>
      </c>
    </row>
    <row r="1983" spans="1:2" x14ac:dyDescent="0.25">
      <c r="A1983" s="14" t="s">
        <v>4465</v>
      </c>
      <c r="B1983" s="13">
        <v>2</v>
      </c>
    </row>
    <row r="1984" spans="1:2" x14ac:dyDescent="0.25">
      <c r="A1984" s="14" t="s">
        <v>4419</v>
      </c>
      <c r="B1984" s="13">
        <v>2</v>
      </c>
    </row>
    <row r="1985" spans="1:2" x14ac:dyDescent="0.25">
      <c r="A1985" s="14" t="s">
        <v>7586</v>
      </c>
      <c r="B1985" s="13">
        <v>1</v>
      </c>
    </row>
    <row r="1986" spans="1:2" x14ac:dyDescent="0.25">
      <c r="A1986" s="14" t="s">
        <v>4548</v>
      </c>
      <c r="B1986" s="13">
        <v>2</v>
      </c>
    </row>
    <row r="1987" spans="1:2" x14ac:dyDescent="0.25">
      <c r="A1987" s="14" t="s">
        <v>8516</v>
      </c>
      <c r="B1987" s="13">
        <v>1</v>
      </c>
    </row>
    <row r="1988" spans="1:2" x14ac:dyDescent="0.25">
      <c r="A1988" s="14" t="s">
        <v>4497</v>
      </c>
      <c r="B1988" s="13">
        <v>4</v>
      </c>
    </row>
    <row r="1989" spans="1:2" x14ac:dyDescent="0.25">
      <c r="A1989" s="14" t="s">
        <v>5443</v>
      </c>
      <c r="B1989" s="13">
        <v>2</v>
      </c>
    </row>
    <row r="1990" spans="1:2" x14ac:dyDescent="0.25">
      <c r="A1990" s="14" t="s">
        <v>5882</v>
      </c>
      <c r="B1990" s="13">
        <v>2</v>
      </c>
    </row>
    <row r="1991" spans="1:2" x14ac:dyDescent="0.25">
      <c r="A1991" s="14" t="s">
        <v>6451</v>
      </c>
      <c r="B1991" s="13">
        <v>1</v>
      </c>
    </row>
    <row r="1992" spans="1:2" x14ac:dyDescent="0.25">
      <c r="A1992" s="14" t="s">
        <v>7630</v>
      </c>
      <c r="B1992" s="13">
        <v>1</v>
      </c>
    </row>
    <row r="1993" spans="1:2" x14ac:dyDescent="0.25">
      <c r="A1993" s="14" t="s">
        <v>8322</v>
      </c>
      <c r="B1993" s="13">
        <v>1</v>
      </c>
    </row>
    <row r="1994" spans="1:2" x14ac:dyDescent="0.25">
      <c r="A1994" s="14" t="s">
        <v>8103</v>
      </c>
      <c r="B1994" s="13">
        <v>1</v>
      </c>
    </row>
    <row r="1995" spans="1:2" x14ac:dyDescent="0.25">
      <c r="A1995" s="14" t="s">
        <v>3474</v>
      </c>
      <c r="B1995" s="13">
        <v>3</v>
      </c>
    </row>
    <row r="1996" spans="1:2" x14ac:dyDescent="0.25">
      <c r="A1996" s="14" t="s">
        <v>8048</v>
      </c>
      <c r="B1996" s="13">
        <v>1</v>
      </c>
    </row>
    <row r="1997" spans="1:2" x14ac:dyDescent="0.25">
      <c r="A1997" s="14" t="s">
        <v>7601</v>
      </c>
      <c r="B1997" s="13">
        <v>1</v>
      </c>
    </row>
    <row r="1998" spans="1:2" x14ac:dyDescent="0.25">
      <c r="A1998" s="14" t="s">
        <v>4906</v>
      </c>
      <c r="B1998" s="13">
        <v>2</v>
      </c>
    </row>
    <row r="1999" spans="1:2" x14ac:dyDescent="0.25">
      <c r="A1999" s="14" t="s">
        <v>4356</v>
      </c>
      <c r="B1999" s="13">
        <v>5</v>
      </c>
    </row>
    <row r="2000" spans="1:2" x14ac:dyDescent="0.25">
      <c r="A2000" s="14" t="s">
        <v>6147</v>
      </c>
      <c r="B2000" s="13">
        <v>1</v>
      </c>
    </row>
    <row r="2001" spans="1:2" x14ac:dyDescent="0.25">
      <c r="A2001" s="14" t="s">
        <v>7483</v>
      </c>
      <c r="B2001" s="13">
        <v>1</v>
      </c>
    </row>
    <row r="2002" spans="1:2" x14ac:dyDescent="0.25">
      <c r="A2002" s="14" t="s">
        <v>7645</v>
      </c>
      <c r="B2002" s="13">
        <v>1</v>
      </c>
    </row>
    <row r="2003" spans="1:2" x14ac:dyDescent="0.25">
      <c r="A2003" s="14" t="s">
        <v>8203</v>
      </c>
      <c r="B2003" s="13">
        <v>1</v>
      </c>
    </row>
    <row r="2004" spans="1:2" x14ac:dyDescent="0.25">
      <c r="A2004" s="14" t="s">
        <v>6668</v>
      </c>
      <c r="B2004" s="13">
        <v>1</v>
      </c>
    </row>
    <row r="2005" spans="1:2" x14ac:dyDescent="0.25">
      <c r="A2005" s="14" t="s">
        <v>4554</v>
      </c>
      <c r="B2005" s="13">
        <v>2</v>
      </c>
    </row>
    <row r="2006" spans="1:2" x14ac:dyDescent="0.25">
      <c r="A2006" s="14" t="s">
        <v>1948</v>
      </c>
      <c r="B2006" s="13">
        <v>16</v>
      </c>
    </row>
    <row r="2007" spans="1:2" x14ac:dyDescent="0.25">
      <c r="A2007" s="14" t="s">
        <v>7943</v>
      </c>
      <c r="B2007" s="13">
        <v>1</v>
      </c>
    </row>
    <row r="2008" spans="1:2" x14ac:dyDescent="0.25">
      <c r="A2008" s="14" t="s">
        <v>8481</v>
      </c>
      <c r="B2008" s="13">
        <v>1</v>
      </c>
    </row>
    <row r="2009" spans="1:2" x14ac:dyDescent="0.25">
      <c r="A2009" s="9" t="s">
        <v>9211</v>
      </c>
      <c r="B2009" s="13">
        <v>10052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085"/>
  <sheetViews>
    <sheetView workbookViewId="0">
      <selection activeCell="J3" sqref="J3"/>
    </sheetView>
  </sheetViews>
  <sheetFormatPr baseColWidth="10" defaultRowHeight="15" x14ac:dyDescent="0.25"/>
  <cols>
    <col min="1" max="1" width="19.5703125" style="7" customWidth="1"/>
    <col min="2" max="2" width="18.85546875" customWidth="1"/>
    <col min="8" max="8" width="15.28515625" customWidth="1"/>
    <col min="10" max="10" width="13.42578125" bestFit="1" customWidth="1"/>
  </cols>
  <sheetData>
    <row r="1" spans="1:15" x14ac:dyDescent="0.25">
      <c r="A1" s="7" t="s">
        <v>9202</v>
      </c>
      <c r="B1" t="s">
        <v>9203</v>
      </c>
      <c r="C1" t="s">
        <v>9204</v>
      </c>
      <c r="D1" t="s">
        <v>9205</v>
      </c>
      <c r="E1" t="s">
        <v>9206</v>
      </c>
      <c r="F1" t="s">
        <v>9207</v>
      </c>
      <c r="G1" t="s">
        <v>9208</v>
      </c>
      <c r="H1" t="s">
        <v>9209</v>
      </c>
      <c r="I1" t="s">
        <v>9210</v>
      </c>
      <c r="J1" t="s">
        <v>9217</v>
      </c>
      <c r="O1" s="11" t="s">
        <v>9203</v>
      </c>
    </row>
    <row r="2" spans="1:15" x14ac:dyDescent="0.25">
      <c r="A2" s="5">
        <v>37504000431039</v>
      </c>
      <c r="B2" s="1" t="s">
        <v>0</v>
      </c>
      <c r="C2" s="1" t="s">
        <v>1</v>
      </c>
      <c r="D2" s="1" t="s">
        <v>2</v>
      </c>
      <c r="E2" s="1" t="s">
        <v>3</v>
      </c>
      <c r="F2" s="1">
        <v>1994</v>
      </c>
      <c r="G2" s="1" t="s">
        <v>4</v>
      </c>
      <c r="H2" s="1" t="s">
        <v>5</v>
      </c>
      <c r="I2" s="2">
        <v>9</v>
      </c>
      <c r="J2" t="str">
        <f>IF(ISNUMBER(SEARCH("791(0*)*",Donnees[[#This Row],[Cote]])),"791(0*)",IFERROR(VLOOKUP(LEFT(B2,SEARCH(" ",B2)-1),Tableau1[Cote],1,0),"Autres"))</f>
        <v>791(44)</v>
      </c>
      <c r="O2" s="10" t="s">
        <v>9218</v>
      </c>
    </row>
    <row r="3" spans="1:15" x14ac:dyDescent="0.25">
      <c r="A3" s="6">
        <v>37504000501005</v>
      </c>
      <c r="B3" s="3" t="s">
        <v>6</v>
      </c>
      <c r="C3" s="3" t="s">
        <v>7</v>
      </c>
      <c r="D3" s="3" t="s">
        <v>8</v>
      </c>
      <c r="E3" s="3" t="s">
        <v>3</v>
      </c>
      <c r="F3" s="3">
        <v>1995</v>
      </c>
      <c r="G3" s="3" t="s">
        <v>4</v>
      </c>
      <c r="H3" s="3" t="s">
        <v>5</v>
      </c>
      <c r="I3" s="4">
        <v>9</v>
      </c>
      <c r="J3" t="str">
        <f>IF(ISNUMBER(SEARCH("791(0*)*",Donnees[[#This Row],[Cote]])),"791(0*)",IFERROR(VLOOKUP(LEFT(B3,SEARCH(" ",B3)-1),Tableau1[Cote],1,0),"Autres"))</f>
        <v>Autres</v>
      </c>
      <c r="O3" s="10" t="s">
        <v>9214</v>
      </c>
    </row>
    <row r="4" spans="1:15" x14ac:dyDescent="0.25">
      <c r="A4" s="5">
        <v>37504002419792</v>
      </c>
      <c r="B4" s="1" t="s">
        <v>9</v>
      </c>
      <c r="C4" s="1" t="s">
        <v>10</v>
      </c>
      <c r="D4" s="1" t="s">
        <v>11</v>
      </c>
      <c r="E4" s="1" t="s">
        <v>12</v>
      </c>
      <c r="F4" s="1">
        <v>1999</v>
      </c>
      <c r="G4" s="1" t="s">
        <v>4</v>
      </c>
      <c r="H4" s="1" t="s">
        <v>5</v>
      </c>
      <c r="I4" s="2">
        <v>9</v>
      </c>
      <c r="J4" t="str">
        <f>IF(ISNUMBER(SEARCH("791(0*)*",Donnees[[#This Row],[Cote]])),"791(0*)",IFERROR(VLOOKUP(LEFT(B4,SEARCH(" ",B4)-1),Tableau1[Cote],1,0),"Autres"))</f>
        <v>791.01</v>
      </c>
      <c r="O4" s="10" t="s">
        <v>9215</v>
      </c>
    </row>
    <row r="5" spans="1:15" x14ac:dyDescent="0.25">
      <c r="A5" s="5">
        <v>37504004160188</v>
      </c>
      <c r="B5" s="1" t="s">
        <v>13</v>
      </c>
      <c r="C5" s="1" t="s">
        <v>14</v>
      </c>
      <c r="D5" s="1" t="s">
        <v>15</v>
      </c>
      <c r="E5" s="1" t="s">
        <v>16</v>
      </c>
      <c r="F5" s="1">
        <v>2007</v>
      </c>
      <c r="G5" s="1" t="s">
        <v>4</v>
      </c>
      <c r="H5" s="1" t="s">
        <v>5</v>
      </c>
      <c r="I5" s="2">
        <v>9</v>
      </c>
      <c r="J5" t="str">
        <f>IF(ISNUMBER(SEARCH("791(0*)*",Donnees[[#This Row],[Cote]])),"791(0*)",IFERROR(VLOOKUP(LEFT(B5,SEARCH(" ",B5)-1),Tableau1[Cote],1,0),"Autres"))</f>
        <v>Autres</v>
      </c>
      <c r="O5" s="10" t="s">
        <v>9216</v>
      </c>
    </row>
    <row r="6" spans="1:15" x14ac:dyDescent="0.25">
      <c r="A6" s="5">
        <v>37504004199509</v>
      </c>
      <c r="B6" s="1" t="s">
        <v>17</v>
      </c>
      <c r="C6" s="1" t="s">
        <v>18</v>
      </c>
      <c r="D6" s="1" t="s">
        <v>19</v>
      </c>
      <c r="E6" s="1" t="s">
        <v>20</v>
      </c>
      <c r="F6" s="1">
        <v>2008</v>
      </c>
      <c r="G6" s="1" t="s">
        <v>4</v>
      </c>
      <c r="H6" s="1" t="s">
        <v>5</v>
      </c>
      <c r="I6" s="2">
        <v>9</v>
      </c>
      <c r="J6" t="str">
        <f>IF(ISNUMBER(SEARCH("791(0*)*",Donnees[[#This Row],[Cote]])),"791(0*)",IFERROR(VLOOKUP(LEFT(B6,SEARCH(" ",B6)-1),Tableau1[Cote],1,0),"Autres"))</f>
        <v>Autres</v>
      </c>
      <c r="O6" s="12" t="s">
        <v>8661</v>
      </c>
    </row>
    <row r="7" spans="1:15" x14ac:dyDescent="0.25">
      <c r="A7" s="6">
        <v>37504004307748</v>
      </c>
      <c r="B7" s="3" t="s">
        <v>21</v>
      </c>
      <c r="C7" s="3" t="s">
        <v>22</v>
      </c>
      <c r="D7" s="3" t="s">
        <v>23</v>
      </c>
      <c r="E7" s="3" t="s">
        <v>24</v>
      </c>
      <c r="F7" s="3">
        <v>2008</v>
      </c>
      <c r="G7" s="3" t="s">
        <v>4</v>
      </c>
      <c r="H7" s="3" t="s">
        <v>5</v>
      </c>
      <c r="I7" s="4">
        <v>9</v>
      </c>
      <c r="J7" t="str">
        <f>IF(ISNUMBER(SEARCH("791(0*)*",Donnees[[#This Row],[Cote]])),"791(0*)",IFERROR(VLOOKUP(LEFT(B7,SEARCH(" ",B7)-1),Tableau1[Cote],1,0),"Autres"))</f>
        <v>791(0*)</v>
      </c>
    </row>
    <row r="8" spans="1:15" x14ac:dyDescent="0.25">
      <c r="A8" s="5">
        <v>37504004629489</v>
      </c>
      <c r="B8" s="1" t="s">
        <v>25</v>
      </c>
      <c r="C8" s="1" t="s">
        <v>26</v>
      </c>
      <c r="D8" s="1" t="s">
        <v>27</v>
      </c>
      <c r="E8" s="1" t="s">
        <v>28</v>
      </c>
      <c r="F8" s="1">
        <v>2006</v>
      </c>
      <c r="G8" s="1" t="s">
        <v>4</v>
      </c>
      <c r="H8" s="1" t="s">
        <v>5</v>
      </c>
      <c r="I8" s="2">
        <v>9</v>
      </c>
      <c r="J8" t="str">
        <f>IF(ISNUMBER(SEARCH("791(0*)*",Donnees[[#This Row],[Cote]])),"791(0*)",IFERROR(VLOOKUP(LEFT(B8,SEARCH(" ",B8)-1),Tableau1[Cote],1,0),"Autres"))</f>
        <v>Autres</v>
      </c>
    </row>
    <row r="9" spans="1:15" x14ac:dyDescent="0.25">
      <c r="A9" s="6">
        <v>37504004761316</v>
      </c>
      <c r="B9" s="3" t="s">
        <v>29</v>
      </c>
      <c r="C9" s="3" t="s">
        <v>30</v>
      </c>
      <c r="D9" s="3" t="s">
        <v>31</v>
      </c>
      <c r="E9" s="3" t="s">
        <v>32</v>
      </c>
      <c r="F9" s="3">
        <v>2009</v>
      </c>
      <c r="G9" s="3" t="s">
        <v>4</v>
      </c>
      <c r="H9" s="3" t="s">
        <v>5</v>
      </c>
      <c r="I9" s="4">
        <v>9</v>
      </c>
      <c r="J9" t="str">
        <f>IF(ISNUMBER(SEARCH("791(0*)*",Donnees[[#This Row],[Cote]])),"791(0*)",IFERROR(VLOOKUP(LEFT(B9,SEARCH(" ",B9)-1),Tableau1[Cote],1,0),"Autres"))</f>
        <v>Autres</v>
      </c>
    </row>
    <row r="10" spans="1:15" x14ac:dyDescent="0.25">
      <c r="A10" s="5">
        <v>37504004775431</v>
      </c>
      <c r="B10" s="1" t="s">
        <v>33</v>
      </c>
      <c r="C10" s="1" t="s">
        <v>34</v>
      </c>
      <c r="D10" s="1" t="s">
        <v>35</v>
      </c>
      <c r="E10" s="1" t="s">
        <v>36</v>
      </c>
      <c r="F10" s="1">
        <v>2009</v>
      </c>
      <c r="G10" s="1" t="s">
        <v>4</v>
      </c>
      <c r="H10" s="1" t="s">
        <v>5</v>
      </c>
      <c r="I10" s="2">
        <v>9</v>
      </c>
      <c r="J10" t="str">
        <f>IF(ISNUMBER(SEARCH("791(0*)*",Donnees[[#This Row],[Cote]])),"791(0*)",IFERROR(VLOOKUP(LEFT(B10,SEARCH(" ",B10)-1),Tableau1[Cote],1,0),"Autres"))</f>
        <v>Autres</v>
      </c>
    </row>
    <row r="11" spans="1:15" x14ac:dyDescent="0.25">
      <c r="A11" s="6">
        <v>37504004812168</v>
      </c>
      <c r="B11" s="3" t="s">
        <v>37</v>
      </c>
      <c r="C11" s="3" t="s">
        <v>38</v>
      </c>
      <c r="D11" s="3" t="s">
        <v>39</v>
      </c>
      <c r="E11" s="3" t="s">
        <v>20</v>
      </c>
      <c r="F11" s="3">
        <v>2009</v>
      </c>
      <c r="G11" s="3" t="s">
        <v>4</v>
      </c>
      <c r="H11" s="3" t="s">
        <v>5</v>
      </c>
      <c r="I11" s="4">
        <v>9</v>
      </c>
      <c r="J11" t="str">
        <f>IF(ISNUMBER(SEARCH("791(0*)*",Donnees[[#This Row],[Cote]])),"791(0*)",IFERROR(VLOOKUP(LEFT(B11,SEARCH(" ",B11)-1),Tableau1[Cote],1,0),"Autres"))</f>
        <v>Autres</v>
      </c>
    </row>
    <row r="12" spans="1:15" x14ac:dyDescent="0.25">
      <c r="A12" s="5">
        <v>37504004936686</v>
      </c>
      <c r="B12" s="1" t="s">
        <v>40</v>
      </c>
      <c r="C12" s="1" t="s">
        <v>41</v>
      </c>
      <c r="D12" s="1" t="s">
        <v>42</v>
      </c>
      <c r="E12" s="1" t="s">
        <v>43</v>
      </c>
      <c r="F12" s="1">
        <v>2002</v>
      </c>
      <c r="G12" s="1" t="s">
        <v>4</v>
      </c>
      <c r="H12" s="1" t="s">
        <v>5</v>
      </c>
      <c r="I12" s="2">
        <v>9</v>
      </c>
      <c r="J12" t="str">
        <f>IF(ISNUMBER(SEARCH("791(0*)*",Donnees[[#This Row],[Cote]])),"791(0*)",IFERROR(VLOOKUP(LEFT(B12,SEARCH(" ",B12)-1),Tableau1[Cote],1,0),"Autres"))</f>
        <v>Autres</v>
      </c>
    </row>
    <row r="13" spans="1:15" x14ac:dyDescent="0.25">
      <c r="A13" s="5">
        <v>37504005613953</v>
      </c>
      <c r="B13" s="1" t="s">
        <v>44</v>
      </c>
      <c r="C13" s="1" t="s">
        <v>45</v>
      </c>
      <c r="D13" s="1" t="s">
        <v>46</v>
      </c>
      <c r="E13" s="1" t="s">
        <v>47</v>
      </c>
      <c r="F13" s="1">
        <v>2004</v>
      </c>
      <c r="G13" s="1" t="s">
        <v>4</v>
      </c>
      <c r="H13" s="1" t="s">
        <v>5</v>
      </c>
      <c r="I13" s="2">
        <v>9</v>
      </c>
      <c r="J13" t="str">
        <f>IF(ISNUMBER(SEARCH("791(0*)*",Donnees[[#This Row],[Cote]])),"791(0*)",IFERROR(VLOOKUP(LEFT(B13,SEARCH(" ",B13)-1),Tableau1[Cote],1,0),"Autres"))</f>
        <v>791(0*)</v>
      </c>
    </row>
    <row r="14" spans="1:15" x14ac:dyDescent="0.25">
      <c r="A14" s="5">
        <v>37504006141673</v>
      </c>
      <c r="B14" s="1" t="s">
        <v>48</v>
      </c>
      <c r="C14" s="1" t="s">
        <v>49</v>
      </c>
      <c r="D14" s="1" t="s">
        <v>50</v>
      </c>
      <c r="E14" s="1" t="s">
        <v>3</v>
      </c>
      <c r="F14" s="1">
        <v>2006</v>
      </c>
      <c r="G14" s="1" t="s">
        <v>4</v>
      </c>
      <c r="H14" s="1" t="s">
        <v>5</v>
      </c>
      <c r="I14" s="2">
        <v>9</v>
      </c>
      <c r="J14" t="str">
        <f>IF(ISNUMBER(SEARCH("791(0*)*",Donnees[[#This Row],[Cote]])),"791(0*)",IFERROR(VLOOKUP(LEFT(B14,SEARCH(" ",B14)-1),Tableau1[Cote],1,0),"Autres"))</f>
        <v>Autres</v>
      </c>
    </row>
    <row r="15" spans="1:15" x14ac:dyDescent="0.25">
      <c r="A15" s="6">
        <v>37504100017332</v>
      </c>
      <c r="B15" s="3" t="s">
        <v>51</v>
      </c>
      <c r="C15" s="3" t="s">
        <v>52</v>
      </c>
      <c r="D15" s="3" t="s">
        <v>53</v>
      </c>
      <c r="E15" s="3" t="s">
        <v>3</v>
      </c>
      <c r="F15" s="3">
        <v>2012</v>
      </c>
      <c r="G15" s="3" t="s">
        <v>4</v>
      </c>
      <c r="H15" s="3" t="s">
        <v>5</v>
      </c>
      <c r="I15" s="4">
        <v>9</v>
      </c>
      <c r="J15" t="str">
        <f>IF(ISNUMBER(SEARCH("791(0*)*",Donnees[[#This Row],[Cote]])),"791(0*)",IFERROR(VLOOKUP(LEFT(B15,SEARCH(" ",B15)-1),Tableau1[Cote],1,0),"Autres"))</f>
        <v>791.01</v>
      </c>
    </row>
    <row r="16" spans="1:15" x14ac:dyDescent="0.25">
      <c r="A16" s="5">
        <v>37504100213436</v>
      </c>
      <c r="B16" s="1" t="s">
        <v>54</v>
      </c>
      <c r="C16" s="1" t="s">
        <v>55</v>
      </c>
      <c r="D16" s="1" t="s">
        <v>56</v>
      </c>
      <c r="E16" s="1" t="s">
        <v>57</v>
      </c>
      <c r="F16" s="1">
        <v>2011</v>
      </c>
      <c r="G16" s="1" t="s">
        <v>4</v>
      </c>
      <c r="H16" s="1" t="s">
        <v>5</v>
      </c>
      <c r="I16" s="2">
        <v>9</v>
      </c>
      <c r="J16" t="str">
        <f>IF(ISNUMBER(SEARCH("791(0*)*",Donnees[[#This Row],[Cote]])),"791(0*)",IFERROR(VLOOKUP(LEFT(B16,SEARCH(" ",B16)-1),Tableau1[Cote],1,0),"Autres"))</f>
        <v>Autres</v>
      </c>
    </row>
    <row r="17" spans="1:10" x14ac:dyDescent="0.25">
      <c r="A17" s="5">
        <v>37504100289261</v>
      </c>
      <c r="B17" s="1" t="s">
        <v>58</v>
      </c>
      <c r="C17" s="1" t="s">
        <v>59</v>
      </c>
      <c r="D17" s="1" t="s">
        <v>60</v>
      </c>
      <c r="E17" s="1" t="s">
        <v>61</v>
      </c>
      <c r="F17" s="1">
        <v>2013</v>
      </c>
      <c r="G17" s="1" t="s">
        <v>4</v>
      </c>
      <c r="H17" s="1" t="s">
        <v>5</v>
      </c>
      <c r="I17" s="2">
        <v>9</v>
      </c>
      <c r="J17" t="str">
        <f>IF(ISNUMBER(SEARCH("791(0*)*",Donnees[[#This Row],[Cote]])),"791(0*)",IFERROR(VLOOKUP(LEFT(B17,SEARCH(" ",B17)-1),Tableau1[Cote],1,0),"Autres"))</f>
        <v>Autres</v>
      </c>
    </row>
    <row r="18" spans="1:10" x14ac:dyDescent="0.25">
      <c r="A18" s="5">
        <v>37504100395050</v>
      </c>
      <c r="B18" s="1" t="s">
        <v>62</v>
      </c>
      <c r="C18" s="1" t="s">
        <v>63</v>
      </c>
      <c r="D18" s="1" t="s">
        <v>64</v>
      </c>
      <c r="E18" s="1" t="s">
        <v>65</v>
      </c>
      <c r="F18" s="1">
        <v>2022</v>
      </c>
      <c r="G18" s="1" t="s">
        <v>4</v>
      </c>
      <c r="H18" s="1" t="s">
        <v>5</v>
      </c>
      <c r="I18" s="2">
        <v>9</v>
      </c>
      <c r="J18" t="str">
        <f>IF(ISNUMBER(SEARCH("791(0*)*",Donnees[[#This Row],[Cote]])),"791(0*)",IFERROR(VLOOKUP(LEFT(B18,SEARCH(" ",B18)-1),Tableau1[Cote],1,0),"Autres"))</f>
        <v>Autres</v>
      </c>
    </row>
    <row r="19" spans="1:10" x14ac:dyDescent="0.25">
      <c r="A19" s="6">
        <v>37504100864683</v>
      </c>
      <c r="B19" s="3" t="s">
        <v>66</v>
      </c>
      <c r="C19" s="3" t="s">
        <v>67</v>
      </c>
      <c r="D19" s="3" t="s">
        <v>68</v>
      </c>
      <c r="E19" s="3" t="s">
        <v>69</v>
      </c>
      <c r="F19" s="3">
        <v>2014</v>
      </c>
      <c r="G19" s="3" t="s">
        <v>4</v>
      </c>
      <c r="H19" s="3" t="s">
        <v>5</v>
      </c>
      <c r="I19" s="4">
        <v>9</v>
      </c>
      <c r="J19" t="str">
        <f>IF(ISNUMBER(SEARCH("791(0*)*",Donnees[[#This Row],[Cote]])),"791(0*)",IFERROR(VLOOKUP(LEFT(B19,SEARCH(" ",B19)-1),Tableau1[Cote],1,0),"Autres"))</f>
        <v>Autres</v>
      </c>
    </row>
    <row r="20" spans="1:10" x14ac:dyDescent="0.25">
      <c r="A20" s="5">
        <v>37504100987146</v>
      </c>
      <c r="B20" s="1" t="s">
        <v>70</v>
      </c>
      <c r="C20" s="1" t="s">
        <v>71</v>
      </c>
      <c r="D20" s="1" t="s">
        <v>72</v>
      </c>
      <c r="E20" s="1" t="s">
        <v>73</v>
      </c>
      <c r="F20" s="1">
        <v>2015</v>
      </c>
      <c r="G20" s="1" t="s">
        <v>4</v>
      </c>
      <c r="H20" s="1" t="s">
        <v>5</v>
      </c>
      <c r="I20" s="2">
        <v>9</v>
      </c>
      <c r="J20" t="str">
        <f>IF(ISNUMBER(SEARCH("791(0*)*",Donnees[[#This Row],[Cote]])),"791(0*)",IFERROR(VLOOKUP(LEFT(B20,SEARCH(" ",B20)-1),Tableau1[Cote],1,0),"Autres"))</f>
        <v>791.01</v>
      </c>
    </row>
    <row r="21" spans="1:10" x14ac:dyDescent="0.25">
      <c r="A21" s="5">
        <v>37504101487088</v>
      </c>
      <c r="B21" s="1" t="s">
        <v>74</v>
      </c>
      <c r="C21" s="1" t="s">
        <v>75</v>
      </c>
      <c r="D21" s="1" t="s">
        <v>76</v>
      </c>
      <c r="E21" s="1" t="s">
        <v>77</v>
      </c>
      <c r="F21" s="1">
        <v>2017</v>
      </c>
      <c r="G21" s="1" t="s">
        <v>4</v>
      </c>
      <c r="H21" s="1" t="s">
        <v>5</v>
      </c>
      <c r="I21" s="2">
        <v>9</v>
      </c>
      <c r="J21" t="str">
        <f>IF(ISNUMBER(SEARCH("791(0*)*",Donnees[[#This Row],[Cote]])),"791(0*)",IFERROR(VLOOKUP(LEFT(B21,SEARCH(" ",B21)-1),Tableau1[Cote],1,0),"Autres"))</f>
        <v>791(44)</v>
      </c>
    </row>
    <row r="22" spans="1:10" x14ac:dyDescent="0.25">
      <c r="A22" s="5">
        <v>37504101557401</v>
      </c>
      <c r="B22" s="1" t="s">
        <v>78</v>
      </c>
      <c r="C22" s="1" t="s">
        <v>79</v>
      </c>
      <c r="D22" s="1" t="s">
        <v>80</v>
      </c>
      <c r="E22" s="1" t="s">
        <v>81</v>
      </c>
      <c r="F22" s="1">
        <v>2017</v>
      </c>
      <c r="G22" s="1" t="s">
        <v>4</v>
      </c>
      <c r="H22" s="1" t="s">
        <v>5</v>
      </c>
      <c r="I22" s="2">
        <v>9</v>
      </c>
      <c r="J22" t="str">
        <f>IF(ISNUMBER(SEARCH("791(0*)*",Donnees[[#This Row],[Cote]])),"791(0*)",IFERROR(VLOOKUP(LEFT(B22,SEARCH(" ",B22)-1),Tableau1[Cote],1,0),"Autres"))</f>
        <v>Autres</v>
      </c>
    </row>
    <row r="23" spans="1:10" x14ac:dyDescent="0.25">
      <c r="A23" s="6">
        <v>37504101563292</v>
      </c>
      <c r="B23" s="3" t="s">
        <v>82</v>
      </c>
      <c r="C23" s="3" t="s">
        <v>83</v>
      </c>
      <c r="D23" s="3" t="s">
        <v>84</v>
      </c>
      <c r="E23" s="3" t="s">
        <v>85</v>
      </c>
      <c r="F23" s="3">
        <v>2017</v>
      </c>
      <c r="G23" s="3" t="s">
        <v>4</v>
      </c>
      <c r="H23" s="3" t="s">
        <v>5</v>
      </c>
      <c r="I23" s="4">
        <v>9</v>
      </c>
      <c r="J23" t="str">
        <f>IF(ISNUMBER(SEARCH("791(0*)*",Donnees[[#This Row],[Cote]])),"791(0*)",IFERROR(VLOOKUP(LEFT(B23,SEARCH(" ",B23)-1),Tableau1[Cote],1,0),"Autres"))</f>
        <v>791.01</v>
      </c>
    </row>
    <row r="24" spans="1:10" x14ac:dyDescent="0.25">
      <c r="A24" s="5">
        <v>37504101646550</v>
      </c>
      <c r="B24" s="1" t="s">
        <v>86</v>
      </c>
      <c r="C24" s="1" t="s">
        <v>87</v>
      </c>
      <c r="D24" s="1" t="s">
        <v>88</v>
      </c>
      <c r="E24" s="1" t="s">
        <v>89</v>
      </c>
      <c r="F24" s="1">
        <v>1993</v>
      </c>
      <c r="G24" s="1" t="s">
        <v>4</v>
      </c>
      <c r="H24" s="1" t="s">
        <v>5</v>
      </c>
      <c r="I24" s="2">
        <v>9</v>
      </c>
      <c r="J24" t="str">
        <f>IF(ISNUMBER(SEARCH("791(0*)*",Donnees[[#This Row],[Cote]])),"791(0*)",IFERROR(VLOOKUP(LEFT(B24,SEARCH(" ",B24)-1),Tableau1[Cote],1,0),"Autres"))</f>
        <v>791.01</v>
      </c>
    </row>
    <row r="25" spans="1:10" x14ac:dyDescent="0.25">
      <c r="A25" s="5">
        <v>37504101691200</v>
      </c>
      <c r="B25" s="1" t="s">
        <v>90</v>
      </c>
      <c r="C25" s="1" t="s">
        <v>91</v>
      </c>
      <c r="D25" s="1" t="s">
        <v>92</v>
      </c>
      <c r="E25" s="1" t="s">
        <v>93</v>
      </c>
      <c r="F25" s="1">
        <v>2018</v>
      </c>
      <c r="G25" s="1" t="s">
        <v>4</v>
      </c>
      <c r="H25" s="1" t="s">
        <v>5</v>
      </c>
      <c r="I25" s="2">
        <v>9</v>
      </c>
      <c r="J25" t="str">
        <f>IF(ISNUMBER(SEARCH("791(0*)*",Donnees[[#This Row],[Cote]])),"791(0*)",IFERROR(VLOOKUP(LEFT(B25,SEARCH(" ",B25)-1),Tableau1[Cote],1,0),"Autres"))</f>
        <v>Autres</v>
      </c>
    </row>
    <row r="26" spans="1:10" x14ac:dyDescent="0.25">
      <c r="A26" s="5">
        <v>37504101698684</v>
      </c>
      <c r="B26" s="1" t="s">
        <v>94</v>
      </c>
      <c r="C26" s="1" t="s">
        <v>95</v>
      </c>
      <c r="D26" s="1" t="s">
        <v>96</v>
      </c>
      <c r="E26" s="1" t="s">
        <v>3</v>
      </c>
      <c r="F26" s="1">
        <v>2018</v>
      </c>
      <c r="G26" s="1" t="s">
        <v>4</v>
      </c>
      <c r="H26" s="1" t="s">
        <v>5</v>
      </c>
      <c r="I26" s="2">
        <v>9</v>
      </c>
      <c r="J26" t="str">
        <f>IF(ISNUMBER(SEARCH("791(0*)*",Donnees[[#This Row],[Cote]])),"791(0*)",IFERROR(VLOOKUP(LEFT(B26,SEARCH(" ",B26)-1),Tableau1[Cote],1,0),"Autres"))</f>
        <v>Autres</v>
      </c>
    </row>
    <row r="27" spans="1:10" x14ac:dyDescent="0.25">
      <c r="A27" s="6">
        <v>37504101916458</v>
      </c>
      <c r="B27" s="3" t="s">
        <v>97</v>
      </c>
      <c r="C27" s="3" t="s">
        <v>98</v>
      </c>
      <c r="D27" s="3" t="s">
        <v>99</v>
      </c>
      <c r="E27" s="3" t="s">
        <v>3</v>
      </c>
      <c r="F27" s="3">
        <v>2017</v>
      </c>
      <c r="G27" s="3" t="s">
        <v>4</v>
      </c>
      <c r="H27" s="3" t="s">
        <v>5</v>
      </c>
      <c r="I27" s="4">
        <v>9</v>
      </c>
      <c r="J27" t="str">
        <f>IF(ISNUMBER(SEARCH("791(0*)*",Donnees[[#This Row],[Cote]])),"791(0*)",IFERROR(VLOOKUP(LEFT(B27,SEARCH(" ",B27)-1),Tableau1[Cote],1,0),"Autres"))</f>
        <v>791(0*)</v>
      </c>
    </row>
    <row r="28" spans="1:10" x14ac:dyDescent="0.25">
      <c r="A28" s="5">
        <v>37504101940458</v>
      </c>
      <c r="B28" s="1" t="s">
        <v>100</v>
      </c>
      <c r="C28" s="1" t="s">
        <v>101</v>
      </c>
      <c r="D28" s="1" t="s">
        <v>102</v>
      </c>
      <c r="E28" s="1" t="s">
        <v>103</v>
      </c>
      <c r="F28" s="1">
        <v>2019</v>
      </c>
      <c r="G28" s="1" t="s">
        <v>4</v>
      </c>
      <c r="H28" s="1" t="s">
        <v>5</v>
      </c>
      <c r="I28" s="2">
        <v>9</v>
      </c>
      <c r="J28" t="str">
        <f>IF(ISNUMBER(SEARCH("791(0*)*",Donnees[[#This Row],[Cote]])),"791(0*)",IFERROR(VLOOKUP(LEFT(B28,SEARCH(" ",B28)-1),Tableau1[Cote],1,0),"Autres"))</f>
        <v>Autres</v>
      </c>
    </row>
    <row r="29" spans="1:10" x14ac:dyDescent="0.25">
      <c r="A29" s="6">
        <v>37504101944013</v>
      </c>
      <c r="B29" s="3" t="s">
        <v>104</v>
      </c>
      <c r="C29" s="3" t="s">
        <v>105</v>
      </c>
      <c r="D29" s="3" t="s">
        <v>106</v>
      </c>
      <c r="E29" s="3" t="s">
        <v>107</v>
      </c>
      <c r="F29" s="3">
        <v>2019</v>
      </c>
      <c r="G29" s="3" t="s">
        <v>4</v>
      </c>
      <c r="H29" s="3" t="s">
        <v>5</v>
      </c>
      <c r="I29" s="4">
        <v>9</v>
      </c>
      <c r="J29" t="str">
        <f>IF(ISNUMBER(SEARCH("791(0*)*",Donnees[[#This Row],[Cote]])),"791(0*)",IFERROR(VLOOKUP(LEFT(B29,SEARCH(" ",B29)-1),Tableau1[Cote],1,0),"Autres"))</f>
        <v>Autres</v>
      </c>
    </row>
    <row r="30" spans="1:10" x14ac:dyDescent="0.25">
      <c r="A30" s="5">
        <v>37504101946919</v>
      </c>
      <c r="B30" s="1" t="s">
        <v>108</v>
      </c>
      <c r="C30" s="1" t="s">
        <v>109</v>
      </c>
      <c r="D30" s="1" t="s">
        <v>110</v>
      </c>
      <c r="E30" s="1" t="s">
        <v>111</v>
      </c>
      <c r="F30" s="1">
        <v>2018</v>
      </c>
      <c r="G30" s="1" t="s">
        <v>4</v>
      </c>
      <c r="H30" s="1" t="s">
        <v>5</v>
      </c>
      <c r="I30" s="2">
        <v>9</v>
      </c>
      <c r="J30" t="str">
        <f>IF(ISNUMBER(SEARCH("791(0*)*",Donnees[[#This Row],[Cote]])),"791(0*)",IFERROR(VLOOKUP(LEFT(B30,SEARCH(" ",B30)-1),Tableau1[Cote],1,0),"Autres"))</f>
        <v>Autres</v>
      </c>
    </row>
    <row r="31" spans="1:10" x14ac:dyDescent="0.25">
      <c r="A31" s="5">
        <v>37504102067657</v>
      </c>
      <c r="B31" s="1" t="s">
        <v>112</v>
      </c>
      <c r="C31" s="1" t="s">
        <v>113</v>
      </c>
      <c r="D31" s="1" t="s">
        <v>114</v>
      </c>
      <c r="E31" s="1" t="s">
        <v>115</v>
      </c>
      <c r="F31" s="1">
        <v>2019</v>
      </c>
      <c r="G31" s="1" t="s">
        <v>4</v>
      </c>
      <c r="H31" s="1" t="s">
        <v>5</v>
      </c>
      <c r="I31" s="2">
        <v>9</v>
      </c>
      <c r="J31" t="str">
        <f>IF(ISNUMBER(SEARCH("791(0*)*",Donnees[[#This Row],[Cote]])),"791(0*)",IFERROR(VLOOKUP(LEFT(B31,SEARCH(" ",B31)-1),Tableau1[Cote],1,0),"Autres"))</f>
        <v>791.01</v>
      </c>
    </row>
    <row r="32" spans="1:10" x14ac:dyDescent="0.25">
      <c r="A32" s="5">
        <v>37504102067772</v>
      </c>
      <c r="B32" s="1" t="s">
        <v>116</v>
      </c>
      <c r="C32" s="1" t="s">
        <v>117</v>
      </c>
      <c r="D32" s="1" t="s">
        <v>118</v>
      </c>
      <c r="E32" s="1" t="s">
        <v>119</v>
      </c>
      <c r="F32" s="1">
        <v>2019</v>
      </c>
      <c r="G32" s="1" t="s">
        <v>4</v>
      </c>
      <c r="H32" s="1" t="s">
        <v>5</v>
      </c>
      <c r="I32" s="2">
        <v>9</v>
      </c>
      <c r="J32" t="str">
        <f>IF(ISNUMBER(SEARCH("791(0*)*",Donnees[[#This Row],[Cote]])),"791(0*)",IFERROR(VLOOKUP(LEFT(B32,SEARCH(" ",B32)-1),Tableau1[Cote],1,0),"Autres"))</f>
        <v>Autres</v>
      </c>
    </row>
    <row r="33" spans="1:10" x14ac:dyDescent="0.25">
      <c r="A33" s="5">
        <v>37504102127527</v>
      </c>
      <c r="B33" s="1" t="s">
        <v>120</v>
      </c>
      <c r="C33" s="1" t="s">
        <v>121</v>
      </c>
      <c r="D33" s="1" t="s">
        <v>122</v>
      </c>
      <c r="E33" s="1" t="s">
        <v>3</v>
      </c>
      <c r="F33" s="1">
        <v>2019</v>
      </c>
      <c r="G33" s="1" t="s">
        <v>4</v>
      </c>
      <c r="H33" s="1" t="s">
        <v>5</v>
      </c>
      <c r="I33" s="2">
        <v>9</v>
      </c>
      <c r="J33" t="str">
        <f>IF(ISNUMBER(SEARCH("791(0*)*",Donnees[[#This Row],[Cote]])),"791(0*)",IFERROR(VLOOKUP(LEFT(B33,SEARCH(" ",B33)-1),Tableau1[Cote],1,0),"Autres"))</f>
        <v>Autres</v>
      </c>
    </row>
    <row r="34" spans="1:10" x14ac:dyDescent="0.25">
      <c r="A34" s="5">
        <v>37504102159314</v>
      </c>
      <c r="B34" s="1" t="s">
        <v>123</v>
      </c>
      <c r="C34" s="1" t="s">
        <v>124</v>
      </c>
      <c r="D34" s="1" t="s">
        <v>125</v>
      </c>
      <c r="E34" s="1" t="s">
        <v>3</v>
      </c>
      <c r="F34" s="1">
        <v>2019</v>
      </c>
      <c r="G34" s="1" t="s">
        <v>4</v>
      </c>
      <c r="H34" s="1" t="s">
        <v>5</v>
      </c>
      <c r="I34" s="2">
        <v>9</v>
      </c>
      <c r="J34" t="str">
        <f>IF(ISNUMBER(SEARCH("791(0*)*",Donnees[[#This Row],[Cote]])),"791(0*)",IFERROR(VLOOKUP(LEFT(B34,SEARCH(" ",B34)-1),Tableau1[Cote],1,0),"Autres"))</f>
        <v>Autres</v>
      </c>
    </row>
    <row r="35" spans="1:10" x14ac:dyDescent="0.25">
      <c r="A35" s="5">
        <v>37504102262712</v>
      </c>
      <c r="B35" s="1" t="s">
        <v>126</v>
      </c>
      <c r="C35" s="1" t="s">
        <v>127</v>
      </c>
      <c r="D35" s="1" t="s">
        <v>128</v>
      </c>
      <c r="E35" s="1" t="s">
        <v>129</v>
      </c>
      <c r="F35" s="1">
        <v>2020</v>
      </c>
      <c r="G35" s="1" t="s">
        <v>4</v>
      </c>
      <c r="H35" s="1" t="s">
        <v>5</v>
      </c>
      <c r="I35" s="2">
        <v>9</v>
      </c>
      <c r="J35" t="str">
        <f>IF(ISNUMBER(SEARCH("791(0*)*",Donnees[[#This Row],[Cote]])),"791(0*)",IFERROR(VLOOKUP(LEFT(B35,SEARCH(" ",B35)-1),Tableau1[Cote],1,0),"Autres"))</f>
        <v>Autres</v>
      </c>
    </row>
    <row r="36" spans="1:10" x14ac:dyDescent="0.25">
      <c r="A36" s="5">
        <v>37504102269030</v>
      </c>
      <c r="B36" s="1" t="s">
        <v>130</v>
      </c>
      <c r="C36" s="1" t="s">
        <v>131</v>
      </c>
      <c r="D36" s="1" t="s">
        <v>132</v>
      </c>
      <c r="E36" s="1" t="s">
        <v>133</v>
      </c>
      <c r="F36" s="1">
        <v>2019</v>
      </c>
      <c r="G36" s="1" t="s">
        <v>4</v>
      </c>
      <c r="H36" s="1" t="s">
        <v>5</v>
      </c>
      <c r="I36" s="2">
        <v>9</v>
      </c>
      <c r="J36" t="str">
        <f>IF(ISNUMBER(SEARCH("791(0*)*",Donnees[[#This Row],[Cote]])),"791(0*)",IFERROR(VLOOKUP(LEFT(B36,SEARCH(" ",B36)-1),Tableau1[Cote],1,0),"Autres"))</f>
        <v>Autres</v>
      </c>
    </row>
    <row r="37" spans="1:10" x14ac:dyDescent="0.25">
      <c r="A37" s="5">
        <v>37504102599915</v>
      </c>
      <c r="B37" s="1" t="s">
        <v>134</v>
      </c>
      <c r="C37" s="1" t="s">
        <v>135</v>
      </c>
      <c r="D37" s="1" t="s">
        <v>136</v>
      </c>
      <c r="E37" s="1" t="s">
        <v>137</v>
      </c>
      <c r="F37" s="1">
        <v>2021</v>
      </c>
      <c r="G37" s="1" t="s">
        <v>4</v>
      </c>
      <c r="H37" s="1" t="s">
        <v>5</v>
      </c>
      <c r="I37" s="2">
        <v>9</v>
      </c>
      <c r="J37" t="str">
        <f>IF(ISNUMBER(SEARCH("791(0*)*",Donnees[[#This Row],[Cote]])),"791(0*)",IFERROR(VLOOKUP(LEFT(B37,SEARCH(" ",B37)-1),Tableau1[Cote],1,0),"Autres"))</f>
        <v>Autres</v>
      </c>
    </row>
    <row r="38" spans="1:10" x14ac:dyDescent="0.25">
      <c r="A38" s="5">
        <v>37504102602016</v>
      </c>
      <c r="B38" s="1" t="s">
        <v>138</v>
      </c>
      <c r="C38" s="1" t="s">
        <v>139</v>
      </c>
      <c r="D38" s="1" t="s">
        <v>140</v>
      </c>
      <c r="E38" s="1" t="s">
        <v>141</v>
      </c>
      <c r="F38" s="1">
        <v>2021</v>
      </c>
      <c r="G38" s="1" t="s">
        <v>4</v>
      </c>
      <c r="H38" s="1" t="s">
        <v>5</v>
      </c>
      <c r="I38" s="2">
        <v>9</v>
      </c>
      <c r="J38" t="str">
        <f>IF(ISNUMBER(SEARCH("791(0*)*",Donnees[[#This Row],[Cote]])),"791(0*)",IFERROR(VLOOKUP(LEFT(B38,SEARCH(" ",B38)-1),Tableau1[Cote],1,0),"Autres"))</f>
        <v>Autres</v>
      </c>
    </row>
    <row r="39" spans="1:10" x14ac:dyDescent="0.25">
      <c r="A39" s="5">
        <v>37504102647870</v>
      </c>
      <c r="B39" s="1" t="s">
        <v>142</v>
      </c>
      <c r="C39" s="1" t="s">
        <v>143</v>
      </c>
      <c r="D39" s="1" t="s">
        <v>144</v>
      </c>
      <c r="E39" s="1" t="s">
        <v>145</v>
      </c>
      <c r="F39" s="1">
        <v>2022</v>
      </c>
      <c r="G39" s="1" t="s">
        <v>4</v>
      </c>
      <c r="H39" s="1" t="s">
        <v>5</v>
      </c>
      <c r="I39" s="2">
        <v>9</v>
      </c>
      <c r="J39" t="str">
        <f>IF(ISNUMBER(SEARCH("791(0*)*",Donnees[[#This Row],[Cote]])),"791(0*)",IFERROR(VLOOKUP(LEFT(B39,SEARCH(" ",B39)-1),Tableau1[Cote],1,0),"Autres"))</f>
        <v>Autres</v>
      </c>
    </row>
    <row r="40" spans="1:10" x14ac:dyDescent="0.25">
      <c r="A40" s="5">
        <v>37504102671342</v>
      </c>
      <c r="B40" s="1" t="s">
        <v>146</v>
      </c>
      <c r="C40" s="1" t="s">
        <v>147</v>
      </c>
      <c r="D40" s="1" t="s">
        <v>148</v>
      </c>
      <c r="E40" s="1" t="s">
        <v>149</v>
      </c>
      <c r="F40" s="1">
        <v>2022</v>
      </c>
      <c r="G40" s="1" t="s">
        <v>4</v>
      </c>
      <c r="H40" s="1" t="s">
        <v>5</v>
      </c>
      <c r="I40" s="2">
        <v>9</v>
      </c>
      <c r="J40" t="str">
        <f>IF(ISNUMBER(SEARCH("791(0*)*",Donnees[[#This Row],[Cote]])),"791(0*)",IFERROR(VLOOKUP(LEFT(B40,SEARCH(" ",B40)-1),Tableau1[Cote],1,0),"Autres"))</f>
        <v>791(0*)</v>
      </c>
    </row>
    <row r="41" spans="1:10" x14ac:dyDescent="0.25">
      <c r="A41" s="5">
        <v>37504000133791</v>
      </c>
      <c r="B41" s="1" t="s">
        <v>150</v>
      </c>
      <c r="C41" s="1" t="s">
        <v>151</v>
      </c>
      <c r="D41" s="1" t="s">
        <v>152</v>
      </c>
      <c r="E41" s="1" t="s">
        <v>3</v>
      </c>
      <c r="F41" s="1">
        <v>1992</v>
      </c>
      <c r="G41" s="1" t="s">
        <v>4</v>
      </c>
      <c r="H41" s="1" t="s">
        <v>5</v>
      </c>
      <c r="I41" s="2">
        <v>8</v>
      </c>
      <c r="J41" t="str">
        <f>IF(ISNUMBER(SEARCH("791(0*)*",Donnees[[#This Row],[Cote]])),"791(0*)",IFERROR(VLOOKUP(LEFT(B41,SEARCH(" ",B41)-1),Tableau1[Cote],1,0),"Autres"))</f>
        <v>Autres</v>
      </c>
    </row>
    <row r="42" spans="1:10" x14ac:dyDescent="0.25">
      <c r="A42" s="5">
        <v>37504000428894</v>
      </c>
      <c r="B42" s="1" t="s">
        <v>153</v>
      </c>
      <c r="C42" s="1" t="s">
        <v>154</v>
      </c>
      <c r="D42" s="1" t="s">
        <v>155</v>
      </c>
      <c r="E42" s="1" t="s">
        <v>156</v>
      </c>
      <c r="F42" s="1">
        <v>1994</v>
      </c>
      <c r="G42" s="1" t="s">
        <v>4</v>
      </c>
      <c r="H42" s="1" t="s">
        <v>5</v>
      </c>
      <c r="I42" s="2">
        <v>8</v>
      </c>
      <c r="J42" t="str">
        <f>IF(ISNUMBER(SEARCH("791(0*)*",Donnees[[#This Row],[Cote]])),"791(0*)",IFERROR(VLOOKUP(LEFT(B42,SEARCH(" ",B42)-1),Tableau1[Cote],1,0),"Autres"))</f>
        <v>791(0*)</v>
      </c>
    </row>
    <row r="43" spans="1:10" x14ac:dyDescent="0.25">
      <c r="A43" s="5">
        <v>37504000555266</v>
      </c>
      <c r="B43" s="1" t="s">
        <v>157</v>
      </c>
      <c r="C43" s="1" t="s">
        <v>158</v>
      </c>
      <c r="D43" s="1" t="s">
        <v>159</v>
      </c>
      <c r="E43" s="1" t="s">
        <v>160</v>
      </c>
      <c r="F43" s="1">
        <v>1995</v>
      </c>
      <c r="G43" s="1" t="s">
        <v>4</v>
      </c>
      <c r="H43" s="1" t="s">
        <v>5</v>
      </c>
      <c r="I43" s="2">
        <v>8</v>
      </c>
      <c r="J43" t="str">
        <f>IF(ISNUMBER(SEARCH("791(0*)*",Donnees[[#This Row],[Cote]])),"791(0*)",IFERROR(VLOOKUP(LEFT(B43,SEARCH(" ",B43)-1),Tableau1[Cote],1,0),"Autres"))</f>
        <v>Autres</v>
      </c>
    </row>
    <row r="44" spans="1:10" x14ac:dyDescent="0.25">
      <c r="A44" s="5">
        <v>37504000964310</v>
      </c>
      <c r="B44" s="1" t="s">
        <v>161</v>
      </c>
      <c r="C44" s="1" t="s">
        <v>162</v>
      </c>
      <c r="D44" s="1" t="s">
        <v>163</v>
      </c>
      <c r="E44" s="1" t="s">
        <v>164</v>
      </c>
      <c r="F44" s="1">
        <v>1997</v>
      </c>
      <c r="G44" s="1" t="s">
        <v>4</v>
      </c>
      <c r="H44" s="1" t="s">
        <v>5</v>
      </c>
      <c r="I44" s="2">
        <v>8</v>
      </c>
      <c r="J44" t="str">
        <f>IF(ISNUMBER(SEARCH("791(0*)*",Donnees[[#This Row],[Cote]])),"791(0*)",IFERROR(VLOOKUP(LEFT(B44,SEARCH(" ",B44)-1),Tableau1[Cote],1,0),"Autres"))</f>
        <v>791.01</v>
      </c>
    </row>
    <row r="45" spans="1:10" x14ac:dyDescent="0.25">
      <c r="A45" s="6">
        <v>37504001114667</v>
      </c>
      <c r="B45" s="3" t="s">
        <v>165</v>
      </c>
      <c r="C45" s="3" t="s">
        <v>166</v>
      </c>
      <c r="D45" s="3" t="s">
        <v>167</v>
      </c>
      <c r="E45" s="3" t="s">
        <v>168</v>
      </c>
      <c r="F45" s="3">
        <v>1998</v>
      </c>
      <c r="G45" s="3" t="s">
        <v>4</v>
      </c>
      <c r="H45" s="3" t="s">
        <v>5</v>
      </c>
      <c r="I45" s="4">
        <v>8</v>
      </c>
      <c r="J45" t="str">
        <f>IF(ISNUMBER(SEARCH("791(0*)*",Donnees[[#This Row],[Cote]])),"791(0*)",IFERROR(VLOOKUP(LEFT(B45,SEARCH(" ",B45)-1),Tableau1[Cote],1,0),"Autres"))</f>
        <v>791.01</v>
      </c>
    </row>
    <row r="46" spans="1:10" x14ac:dyDescent="0.25">
      <c r="A46" s="5">
        <v>37504003983309</v>
      </c>
      <c r="B46" s="1" t="s">
        <v>169</v>
      </c>
      <c r="C46" s="1" t="s">
        <v>170</v>
      </c>
      <c r="D46" s="1" t="s">
        <v>171</v>
      </c>
      <c r="E46" s="1" t="s">
        <v>172</v>
      </c>
      <c r="F46" s="1">
        <v>2007</v>
      </c>
      <c r="G46" s="1" t="s">
        <v>4</v>
      </c>
      <c r="H46" s="1" t="s">
        <v>5</v>
      </c>
      <c r="I46" s="2">
        <v>8</v>
      </c>
      <c r="J46" t="str">
        <f>IF(ISNUMBER(SEARCH("791(0*)*",Donnees[[#This Row],[Cote]])),"791(0*)",IFERROR(VLOOKUP(LEFT(B46,SEARCH(" ",B46)-1),Tableau1[Cote],1,0),"Autres"))</f>
        <v>Autres</v>
      </c>
    </row>
    <row r="47" spans="1:10" x14ac:dyDescent="0.25">
      <c r="A47" s="5">
        <v>37504004078836</v>
      </c>
      <c r="B47" s="1" t="s">
        <v>173</v>
      </c>
      <c r="C47" s="1" t="s">
        <v>174</v>
      </c>
      <c r="D47" s="1" t="s">
        <v>175</v>
      </c>
      <c r="E47" s="1" t="s">
        <v>176</v>
      </c>
      <c r="F47" s="1">
        <v>2007</v>
      </c>
      <c r="G47" s="1" t="s">
        <v>4</v>
      </c>
      <c r="H47" s="1" t="s">
        <v>5</v>
      </c>
      <c r="I47" s="2">
        <v>8</v>
      </c>
      <c r="J47" t="str">
        <f>IF(ISNUMBER(SEARCH("791(0*)*",Donnees[[#This Row],[Cote]])),"791(0*)",IFERROR(VLOOKUP(LEFT(B47,SEARCH(" ",B47)-1),Tableau1[Cote],1,0),"Autres"))</f>
        <v>Autres</v>
      </c>
    </row>
    <row r="48" spans="1:10" x14ac:dyDescent="0.25">
      <c r="A48" s="5">
        <v>37504004113443</v>
      </c>
      <c r="B48" s="1" t="s">
        <v>177</v>
      </c>
      <c r="C48" s="1" t="s">
        <v>178</v>
      </c>
      <c r="D48" s="1" t="s">
        <v>179</v>
      </c>
      <c r="E48" s="1" t="s">
        <v>3</v>
      </c>
      <c r="F48" s="1">
        <v>2007</v>
      </c>
      <c r="G48" s="1" t="s">
        <v>4</v>
      </c>
      <c r="H48" s="1" t="s">
        <v>5</v>
      </c>
      <c r="I48" s="2">
        <v>8</v>
      </c>
      <c r="J48" t="str">
        <f>IF(ISNUMBER(SEARCH("791(0*)*",Donnees[[#This Row],[Cote]])),"791(0*)",IFERROR(VLOOKUP(LEFT(B48,SEARCH(" ",B48)-1),Tableau1[Cote],1,0),"Autres"))</f>
        <v>791.01</v>
      </c>
    </row>
    <row r="49" spans="1:10" x14ac:dyDescent="0.25">
      <c r="A49" s="5">
        <v>37504004371199</v>
      </c>
      <c r="B49" s="1" t="s">
        <v>180</v>
      </c>
      <c r="C49" s="1" t="s">
        <v>181</v>
      </c>
      <c r="D49" s="1" t="s">
        <v>182</v>
      </c>
      <c r="E49" s="1" t="s">
        <v>3</v>
      </c>
      <c r="F49" s="1">
        <v>2008</v>
      </c>
      <c r="G49" s="1" t="s">
        <v>4</v>
      </c>
      <c r="H49" s="1" t="s">
        <v>5</v>
      </c>
      <c r="I49" s="2">
        <v>8</v>
      </c>
      <c r="J49" t="str">
        <f>IF(ISNUMBER(SEARCH("791(0*)*",Donnees[[#This Row],[Cote]])),"791(0*)",IFERROR(VLOOKUP(LEFT(B49,SEARCH(" ",B49)-1),Tableau1[Cote],1,0),"Autres"))</f>
        <v>Autres</v>
      </c>
    </row>
    <row r="50" spans="1:10" x14ac:dyDescent="0.25">
      <c r="A50" s="5">
        <v>37504005486715</v>
      </c>
      <c r="B50" s="1" t="s">
        <v>183</v>
      </c>
      <c r="C50" s="1" t="s">
        <v>184</v>
      </c>
      <c r="D50" s="1" t="s">
        <v>185</v>
      </c>
      <c r="E50" s="1" t="s">
        <v>186</v>
      </c>
      <c r="F50" s="1">
        <v>2004</v>
      </c>
      <c r="G50" s="1" t="s">
        <v>4</v>
      </c>
      <c r="H50" s="1" t="s">
        <v>5</v>
      </c>
      <c r="I50" s="2">
        <v>8</v>
      </c>
      <c r="J50" t="str">
        <f>IF(ISNUMBER(SEARCH("791(0*)*",Donnees[[#This Row],[Cote]])),"791(0*)",IFERROR(VLOOKUP(LEFT(B50,SEARCH(" ",B50)-1),Tableau1[Cote],1,0),"Autres"))</f>
        <v>Autres</v>
      </c>
    </row>
    <row r="51" spans="1:10" x14ac:dyDescent="0.25">
      <c r="A51" s="5">
        <v>37504005613623</v>
      </c>
      <c r="B51" s="1" t="s">
        <v>187</v>
      </c>
      <c r="C51" s="1" t="s">
        <v>188</v>
      </c>
      <c r="D51" s="1" t="s">
        <v>189</v>
      </c>
      <c r="E51" s="1" t="s">
        <v>3</v>
      </c>
      <c r="F51" s="1">
        <v>2005</v>
      </c>
      <c r="G51" s="1" t="s">
        <v>4</v>
      </c>
      <c r="H51" s="1" t="s">
        <v>5</v>
      </c>
      <c r="I51" s="2">
        <v>8</v>
      </c>
      <c r="J51" t="str">
        <f>IF(ISNUMBER(SEARCH("791(0*)*",Donnees[[#This Row],[Cote]])),"791(0*)",IFERROR(VLOOKUP(LEFT(B51,SEARCH(" ",B51)-1),Tableau1[Cote],1,0),"Autres"))</f>
        <v>Autres</v>
      </c>
    </row>
    <row r="52" spans="1:10" x14ac:dyDescent="0.25">
      <c r="A52" s="5">
        <v>37504006061632</v>
      </c>
      <c r="B52" s="1" t="s">
        <v>190</v>
      </c>
      <c r="C52" s="1" t="s">
        <v>191</v>
      </c>
      <c r="D52" s="1" t="s">
        <v>192</v>
      </c>
      <c r="E52" s="1" t="s">
        <v>3</v>
      </c>
      <c r="F52" s="1">
        <v>2004</v>
      </c>
      <c r="G52" s="1" t="s">
        <v>4</v>
      </c>
      <c r="H52" s="1" t="s">
        <v>5</v>
      </c>
      <c r="I52" s="2">
        <v>8</v>
      </c>
      <c r="J52" t="str">
        <f>IF(ISNUMBER(SEARCH("791(0*)*",Donnees[[#This Row],[Cote]])),"791(0*)",IFERROR(VLOOKUP(LEFT(B52,SEARCH(" ",B52)-1),Tableau1[Cote],1,0),"Autres"))</f>
        <v>Autres</v>
      </c>
    </row>
    <row r="53" spans="1:10" x14ac:dyDescent="0.25">
      <c r="A53" s="5">
        <v>37504006290561</v>
      </c>
      <c r="B53" s="1" t="s">
        <v>37</v>
      </c>
      <c r="C53" s="1" t="s">
        <v>193</v>
      </c>
      <c r="D53" s="1" t="s">
        <v>194</v>
      </c>
      <c r="E53" s="1" t="s">
        <v>20</v>
      </c>
      <c r="F53" s="1">
        <v>2003</v>
      </c>
      <c r="G53" s="1" t="s">
        <v>4</v>
      </c>
      <c r="H53" s="1" t="s">
        <v>5</v>
      </c>
      <c r="I53" s="2">
        <v>8</v>
      </c>
      <c r="J53" t="str">
        <f>IF(ISNUMBER(SEARCH("791(0*)*",Donnees[[#This Row],[Cote]])),"791(0*)",IFERROR(VLOOKUP(LEFT(B53,SEARCH(" ",B53)-1),Tableau1[Cote],1,0),"Autres"))</f>
        <v>Autres</v>
      </c>
    </row>
    <row r="54" spans="1:10" x14ac:dyDescent="0.25">
      <c r="A54" s="5">
        <v>37504100023926</v>
      </c>
      <c r="B54" s="1" t="s">
        <v>112</v>
      </c>
      <c r="C54" s="1" t="s">
        <v>195</v>
      </c>
      <c r="D54" s="1" t="s">
        <v>196</v>
      </c>
      <c r="E54" s="1" t="s">
        <v>197</v>
      </c>
      <c r="F54" s="1">
        <v>2012</v>
      </c>
      <c r="G54" s="1" t="s">
        <v>4</v>
      </c>
      <c r="H54" s="1" t="s">
        <v>5</v>
      </c>
      <c r="I54" s="2">
        <v>8</v>
      </c>
      <c r="J54" t="str">
        <f>IF(ISNUMBER(SEARCH("791(0*)*",Donnees[[#This Row],[Cote]])),"791(0*)",IFERROR(VLOOKUP(LEFT(B54,SEARCH(" ",B54)-1),Tableau1[Cote],1,0),"Autres"))</f>
        <v>791.01</v>
      </c>
    </row>
    <row r="55" spans="1:10" x14ac:dyDescent="0.25">
      <c r="A55" s="6">
        <v>37504100037082</v>
      </c>
      <c r="B55" s="3" t="s">
        <v>198</v>
      </c>
      <c r="C55" s="3" t="s">
        <v>199</v>
      </c>
      <c r="D55" s="3" t="s">
        <v>200</v>
      </c>
      <c r="E55" s="3" t="s">
        <v>201</v>
      </c>
      <c r="F55" s="3">
        <v>2010</v>
      </c>
      <c r="G55" s="3" t="s">
        <v>4</v>
      </c>
      <c r="H55" s="3" t="s">
        <v>5</v>
      </c>
      <c r="I55" s="4">
        <v>8</v>
      </c>
      <c r="J55" t="str">
        <f>IF(ISNUMBER(SEARCH("791(0*)*",Donnees[[#This Row],[Cote]])),"791(0*)",IFERROR(VLOOKUP(LEFT(B55,SEARCH(" ",B55)-1),Tableau1[Cote],1,0),"Autres"))</f>
        <v>791(44)</v>
      </c>
    </row>
    <row r="56" spans="1:10" x14ac:dyDescent="0.25">
      <c r="A56" s="5">
        <v>37504100354206</v>
      </c>
      <c r="B56" s="1" t="s">
        <v>202</v>
      </c>
      <c r="C56" s="1" t="s">
        <v>203</v>
      </c>
      <c r="D56" s="1" t="s">
        <v>204</v>
      </c>
      <c r="E56" s="1" t="s">
        <v>205</v>
      </c>
      <c r="F56" s="1">
        <v>2011</v>
      </c>
      <c r="G56" s="1" t="s">
        <v>4</v>
      </c>
      <c r="H56" s="1" t="s">
        <v>5</v>
      </c>
      <c r="I56" s="2">
        <v>8</v>
      </c>
      <c r="J56" t="str">
        <f>IF(ISNUMBER(SEARCH("791(0*)*",Donnees[[#This Row],[Cote]])),"791(0*)",IFERROR(VLOOKUP(LEFT(B56,SEARCH(" ",B56)-1),Tableau1[Cote],1,0),"Autres"))</f>
        <v>791.01</v>
      </c>
    </row>
    <row r="57" spans="1:10" x14ac:dyDescent="0.25">
      <c r="A57" s="5">
        <v>37504100361672</v>
      </c>
      <c r="B57" s="1" t="s">
        <v>206</v>
      </c>
      <c r="C57" s="1" t="s">
        <v>207</v>
      </c>
      <c r="D57" s="1" t="s">
        <v>208</v>
      </c>
      <c r="E57" s="1" t="s">
        <v>209</v>
      </c>
      <c r="F57" s="1">
        <v>2011</v>
      </c>
      <c r="G57" s="1" t="s">
        <v>4</v>
      </c>
      <c r="H57" s="1" t="s">
        <v>5</v>
      </c>
      <c r="I57" s="2">
        <v>8</v>
      </c>
      <c r="J57" t="str">
        <f>IF(ISNUMBER(SEARCH("791(0*)*",Donnees[[#This Row],[Cote]])),"791(0*)",IFERROR(VLOOKUP(LEFT(B57,SEARCH(" ",B57)-1),Tableau1[Cote],1,0),"Autres"))</f>
        <v>Autres</v>
      </c>
    </row>
    <row r="58" spans="1:10" x14ac:dyDescent="0.25">
      <c r="A58" s="5">
        <v>37504100470887</v>
      </c>
      <c r="B58" s="1" t="s">
        <v>210</v>
      </c>
      <c r="C58" s="1" t="s">
        <v>211</v>
      </c>
      <c r="D58" s="1" t="s">
        <v>212</v>
      </c>
      <c r="E58" s="1" t="s">
        <v>213</v>
      </c>
      <c r="F58" s="1">
        <v>2007</v>
      </c>
      <c r="G58" s="1" t="s">
        <v>4</v>
      </c>
      <c r="H58" s="1" t="s">
        <v>5</v>
      </c>
      <c r="I58" s="2">
        <v>8</v>
      </c>
      <c r="J58" t="str">
        <f>IF(ISNUMBER(SEARCH("791(0*)*",Donnees[[#This Row],[Cote]])),"791(0*)",IFERROR(VLOOKUP(LEFT(B58,SEARCH(" ",B58)-1),Tableau1[Cote],1,0),"Autres"))</f>
        <v>791.01</v>
      </c>
    </row>
    <row r="59" spans="1:10" x14ac:dyDescent="0.25">
      <c r="A59" s="6">
        <v>37504100828241</v>
      </c>
      <c r="B59" s="3" t="s">
        <v>214</v>
      </c>
      <c r="C59" s="3" t="s">
        <v>215</v>
      </c>
      <c r="D59" s="3" t="s">
        <v>216</v>
      </c>
      <c r="E59" s="3" t="s">
        <v>217</v>
      </c>
      <c r="F59" s="3">
        <v>1976</v>
      </c>
      <c r="G59" s="3" t="s">
        <v>4</v>
      </c>
      <c r="H59" s="3" t="s">
        <v>5</v>
      </c>
      <c r="I59" s="4">
        <v>8</v>
      </c>
      <c r="J59" t="str">
        <f>IF(ISNUMBER(SEARCH("791(0*)*",Donnees[[#This Row],[Cote]])),"791(0*)",IFERROR(VLOOKUP(LEFT(B59,SEARCH(" ",B59)-1),Tableau1[Cote],1,0),"Autres"))</f>
        <v>Autres</v>
      </c>
    </row>
    <row r="60" spans="1:10" x14ac:dyDescent="0.25">
      <c r="A60" s="5">
        <v>37504100875168</v>
      </c>
      <c r="B60" s="1" t="s">
        <v>218</v>
      </c>
      <c r="C60" s="1" t="s">
        <v>219</v>
      </c>
      <c r="D60" s="1" t="s">
        <v>220</v>
      </c>
      <c r="E60" s="1" t="s">
        <v>221</v>
      </c>
      <c r="F60" s="1">
        <v>2014</v>
      </c>
      <c r="G60" s="1" t="s">
        <v>4</v>
      </c>
      <c r="H60" s="1" t="s">
        <v>5</v>
      </c>
      <c r="I60" s="2">
        <v>8</v>
      </c>
      <c r="J60" t="str">
        <f>IF(ISNUMBER(SEARCH("791(0*)*",Donnees[[#This Row],[Cote]])),"791(0*)",IFERROR(VLOOKUP(LEFT(B60,SEARCH(" ",B60)-1),Tableau1[Cote],1,0),"Autres"))</f>
        <v>791(44)</v>
      </c>
    </row>
    <row r="61" spans="1:10" x14ac:dyDescent="0.25">
      <c r="A61" s="5">
        <v>37504101058962</v>
      </c>
      <c r="B61" s="1" t="s">
        <v>222</v>
      </c>
      <c r="C61" s="1" t="s">
        <v>223</v>
      </c>
      <c r="D61" s="1" t="s">
        <v>224</v>
      </c>
      <c r="E61" s="1" t="s">
        <v>3</v>
      </c>
      <c r="F61" s="1">
        <v>2014</v>
      </c>
      <c r="G61" s="1" t="s">
        <v>4</v>
      </c>
      <c r="H61" s="1" t="s">
        <v>5</v>
      </c>
      <c r="I61" s="2">
        <v>8</v>
      </c>
      <c r="J61" t="str">
        <f>IF(ISNUMBER(SEARCH("791(0*)*",Donnees[[#This Row],[Cote]])),"791(0*)",IFERROR(VLOOKUP(LEFT(B61,SEARCH(" ",B61)-1),Tableau1[Cote],1,0),"Autres"))</f>
        <v>791.01</v>
      </c>
    </row>
    <row r="62" spans="1:10" x14ac:dyDescent="0.25">
      <c r="A62" s="5">
        <v>37504101073078</v>
      </c>
      <c r="B62" s="1" t="s">
        <v>225</v>
      </c>
      <c r="C62" s="1" t="s">
        <v>226</v>
      </c>
      <c r="D62" s="1" t="s">
        <v>227</v>
      </c>
      <c r="E62" s="1" t="s">
        <v>228</v>
      </c>
      <c r="F62" s="1">
        <v>2015</v>
      </c>
      <c r="G62" s="1" t="s">
        <v>4</v>
      </c>
      <c r="H62" s="1" t="s">
        <v>5</v>
      </c>
      <c r="I62" s="2">
        <v>8</v>
      </c>
      <c r="J62" t="str">
        <f>IF(ISNUMBER(SEARCH("791(0*)*",Donnees[[#This Row],[Cote]])),"791(0*)",IFERROR(VLOOKUP(LEFT(B62,SEARCH(" ",B62)-1),Tableau1[Cote],1,0),"Autres"))</f>
        <v>Autres</v>
      </c>
    </row>
    <row r="63" spans="1:10" x14ac:dyDescent="0.25">
      <c r="A63" s="6">
        <v>37504101387163</v>
      </c>
      <c r="B63" s="3" t="s">
        <v>229</v>
      </c>
      <c r="C63" s="3" t="s">
        <v>230</v>
      </c>
      <c r="D63" s="3" t="s">
        <v>231</v>
      </c>
      <c r="E63" s="3" t="s">
        <v>3</v>
      </c>
      <c r="F63" s="3">
        <v>2016</v>
      </c>
      <c r="G63" s="3" t="s">
        <v>4</v>
      </c>
      <c r="H63" s="3" t="s">
        <v>5</v>
      </c>
      <c r="I63" s="4">
        <v>8</v>
      </c>
      <c r="J63" t="str">
        <f>IF(ISNUMBER(SEARCH("791(0*)*",Donnees[[#This Row],[Cote]])),"791(0*)",IFERROR(VLOOKUP(LEFT(B63,SEARCH(" ",B63)-1),Tableau1[Cote],1,0),"Autres"))</f>
        <v>791.01</v>
      </c>
    </row>
    <row r="64" spans="1:10" x14ac:dyDescent="0.25">
      <c r="A64" s="5">
        <v>37504101387221</v>
      </c>
      <c r="B64" s="1" t="s">
        <v>232</v>
      </c>
      <c r="C64" s="1" t="s">
        <v>233</v>
      </c>
      <c r="D64" s="1" t="s">
        <v>231</v>
      </c>
      <c r="E64" s="1" t="s">
        <v>234</v>
      </c>
      <c r="F64" s="1">
        <v>2016</v>
      </c>
      <c r="G64" s="1" t="s">
        <v>4</v>
      </c>
      <c r="H64" s="1" t="s">
        <v>5</v>
      </c>
      <c r="I64" s="2">
        <v>8</v>
      </c>
      <c r="J64" t="str">
        <f>IF(ISNUMBER(SEARCH("791(0*)*",Donnees[[#This Row],[Cote]])),"791(0*)",IFERROR(VLOOKUP(LEFT(B64,SEARCH(" ",B64)-1),Tableau1[Cote],1,0),"Autres"))</f>
        <v>Autres</v>
      </c>
    </row>
    <row r="65" spans="1:10" x14ac:dyDescent="0.25">
      <c r="A65" s="5">
        <v>37504101427324</v>
      </c>
      <c r="B65" s="1" t="s">
        <v>235</v>
      </c>
      <c r="C65" s="1" t="s">
        <v>236</v>
      </c>
      <c r="D65" s="1" t="s">
        <v>237</v>
      </c>
      <c r="E65" s="1" t="s">
        <v>238</v>
      </c>
      <c r="F65" s="1">
        <v>2016</v>
      </c>
      <c r="G65" s="1" t="s">
        <v>4</v>
      </c>
      <c r="H65" s="1" t="s">
        <v>5</v>
      </c>
      <c r="I65" s="2">
        <v>8</v>
      </c>
      <c r="J65" t="str">
        <f>IF(ISNUMBER(SEARCH("791(0*)*",Donnees[[#This Row],[Cote]])),"791(0*)",IFERROR(VLOOKUP(LEFT(B65,SEARCH(" ",B65)-1),Tableau1[Cote],1,0),"Autres"))</f>
        <v>Autres</v>
      </c>
    </row>
    <row r="66" spans="1:10" x14ac:dyDescent="0.25">
      <c r="A66" s="5">
        <v>37504101444410</v>
      </c>
      <c r="B66" s="1" t="s">
        <v>239</v>
      </c>
      <c r="C66" s="1" t="s">
        <v>240</v>
      </c>
      <c r="D66" s="1" t="s">
        <v>241</v>
      </c>
      <c r="E66" s="1" t="s">
        <v>3</v>
      </c>
      <c r="F66" s="1">
        <v>2016</v>
      </c>
      <c r="G66" s="1" t="s">
        <v>4</v>
      </c>
      <c r="H66" s="1" t="s">
        <v>5</v>
      </c>
      <c r="I66" s="2">
        <v>8</v>
      </c>
      <c r="J66" t="str">
        <f>IF(ISNUMBER(SEARCH("791(0*)*",Donnees[[#This Row],[Cote]])),"791(0*)",IFERROR(VLOOKUP(LEFT(B66,SEARCH(" ",B66)-1),Tableau1[Cote],1,0),"Autres"))</f>
        <v>791(0*)</v>
      </c>
    </row>
    <row r="67" spans="1:10" x14ac:dyDescent="0.25">
      <c r="A67" s="5">
        <v>37504101444501</v>
      </c>
      <c r="B67" s="1" t="s">
        <v>242</v>
      </c>
      <c r="C67" s="1" t="s">
        <v>243</v>
      </c>
      <c r="D67" s="1" t="s">
        <v>244</v>
      </c>
      <c r="E67" s="1" t="s">
        <v>245</v>
      </c>
      <c r="F67" s="1">
        <v>2017</v>
      </c>
      <c r="G67" s="1" t="s">
        <v>4</v>
      </c>
      <c r="H67" s="1" t="s">
        <v>5</v>
      </c>
      <c r="I67" s="2">
        <v>8</v>
      </c>
      <c r="J67" t="str">
        <f>IF(ISNUMBER(SEARCH("791(0*)*",Donnees[[#This Row],[Cote]])),"791(0*)",IFERROR(VLOOKUP(LEFT(B67,SEARCH(" ",B67)-1),Tableau1[Cote],1,0),"Autres"))</f>
        <v>Autres</v>
      </c>
    </row>
    <row r="68" spans="1:10" x14ac:dyDescent="0.25">
      <c r="A68" s="5">
        <v>37504101492476</v>
      </c>
      <c r="B68" s="1" t="s">
        <v>246</v>
      </c>
      <c r="C68" s="1" t="s">
        <v>247</v>
      </c>
      <c r="D68" s="1" t="s">
        <v>248</v>
      </c>
      <c r="E68" s="1" t="s">
        <v>249</v>
      </c>
      <c r="F68" s="1">
        <v>2017</v>
      </c>
      <c r="G68" s="1" t="s">
        <v>4</v>
      </c>
      <c r="H68" s="1" t="s">
        <v>5</v>
      </c>
      <c r="I68" s="2">
        <v>8</v>
      </c>
      <c r="J68" t="str">
        <f>IF(ISNUMBER(SEARCH("791(0*)*",Donnees[[#This Row],[Cote]])),"791(0*)",IFERROR(VLOOKUP(LEFT(B68,SEARCH(" ",B68)-1),Tableau1[Cote],1,0),"Autres"))</f>
        <v>Autres</v>
      </c>
    </row>
    <row r="69" spans="1:10" x14ac:dyDescent="0.25">
      <c r="A69" s="5">
        <v>37504101496006</v>
      </c>
      <c r="B69" s="1" t="s">
        <v>250</v>
      </c>
      <c r="C69" s="1" t="s">
        <v>251</v>
      </c>
      <c r="D69" s="1" t="s">
        <v>252</v>
      </c>
      <c r="E69" s="1" t="s">
        <v>253</v>
      </c>
      <c r="F69" s="1">
        <v>2017</v>
      </c>
      <c r="G69" s="1" t="s">
        <v>4</v>
      </c>
      <c r="H69" s="1" t="s">
        <v>5</v>
      </c>
      <c r="I69" s="2">
        <v>8</v>
      </c>
      <c r="J69" t="str">
        <f>IF(ISNUMBER(SEARCH("791(0*)*",Donnees[[#This Row],[Cote]])),"791(0*)",IFERROR(VLOOKUP(LEFT(B69,SEARCH(" ",B69)-1),Tableau1[Cote],1,0),"Autres"))</f>
        <v>Autres</v>
      </c>
    </row>
    <row r="70" spans="1:10" x14ac:dyDescent="0.25">
      <c r="A70" s="5">
        <v>37504101625455</v>
      </c>
      <c r="B70" s="1" t="s">
        <v>254</v>
      </c>
      <c r="C70" s="1" t="s">
        <v>255</v>
      </c>
      <c r="D70" s="1" t="s">
        <v>256</v>
      </c>
      <c r="E70" s="1" t="s">
        <v>257</v>
      </c>
      <c r="F70" s="1">
        <v>2017</v>
      </c>
      <c r="G70" s="1" t="s">
        <v>4</v>
      </c>
      <c r="H70" s="1" t="s">
        <v>5</v>
      </c>
      <c r="I70" s="2">
        <v>8</v>
      </c>
      <c r="J70" t="str">
        <f>IF(ISNUMBER(SEARCH("791(0*)*",Donnees[[#This Row],[Cote]])),"791(0*)",IFERROR(VLOOKUP(LEFT(B70,SEARCH(" ",B70)-1),Tableau1[Cote],1,0),"Autres"))</f>
        <v>Autres</v>
      </c>
    </row>
    <row r="71" spans="1:10" x14ac:dyDescent="0.25">
      <c r="A71" s="6">
        <v>37504101635371</v>
      </c>
      <c r="B71" s="3" t="s">
        <v>258</v>
      </c>
      <c r="C71" s="3" t="s">
        <v>259</v>
      </c>
      <c r="D71" s="3" t="s">
        <v>260</v>
      </c>
      <c r="E71" s="3" t="s">
        <v>3</v>
      </c>
      <c r="F71" s="3">
        <v>2017</v>
      </c>
      <c r="G71" s="3" t="s">
        <v>4</v>
      </c>
      <c r="H71" s="3" t="s">
        <v>5</v>
      </c>
      <c r="I71" s="4">
        <v>8</v>
      </c>
      <c r="J71" t="str">
        <f>IF(ISNUMBER(SEARCH("791(0*)*",Donnees[[#This Row],[Cote]])),"791(0*)",IFERROR(VLOOKUP(LEFT(B71,SEARCH(" ",B71)-1),Tableau1[Cote],1,0),"Autres"))</f>
        <v>Autres</v>
      </c>
    </row>
    <row r="72" spans="1:10" x14ac:dyDescent="0.25">
      <c r="A72" s="5">
        <v>37504101670261</v>
      </c>
      <c r="B72" s="1" t="s">
        <v>261</v>
      </c>
      <c r="C72" s="1" t="s">
        <v>262</v>
      </c>
      <c r="D72" s="1" t="s">
        <v>263</v>
      </c>
      <c r="E72" s="1" t="s">
        <v>264</v>
      </c>
      <c r="F72" s="1">
        <v>2017</v>
      </c>
      <c r="G72" s="1" t="s">
        <v>4</v>
      </c>
      <c r="H72" s="1" t="s">
        <v>5</v>
      </c>
      <c r="I72" s="2">
        <v>8</v>
      </c>
      <c r="J72" t="str">
        <f>IF(ISNUMBER(SEARCH("791(0*)*",Donnees[[#This Row],[Cote]])),"791(0*)",IFERROR(VLOOKUP(LEFT(B72,SEARCH(" ",B72)-1),Tableau1[Cote],1,0),"Autres"))</f>
        <v>791.01</v>
      </c>
    </row>
    <row r="73" spans="1:10" x14ac:dyDescent="0.25">
      <c r="A73" s="6">
        <v>37504101692836</v>
      </c>
      <c r="B73" s="3" t="s">
        <v>265</v>
      </c>
      <c r="C73" s="3" t="s">
        <v>266</v>
      </c>
      <c r="D73" s="3" t="s">
        <v>267</v>
      </c>
      <c r="E73" s="3" t="s">
        <v>268</v>
      </c>
      <c r="F73" s="3">
        <v>2018</v>
      </c>
      <c r="G73" s="3" t="s">
        <v>4</v>
      </c>
      <c r="H73" s="3" t="s">
        <v>5</v>
      </c>
      <c r="I73" s="4">
        <v>8</v>
      </c>
      <c r="J73" t="str">
        <f>IF(ISNUMBER(SEARCH("791(0*)*",Donnees[[#This Row],[Cote]])),"791(0*)",IFERROR(VLOOKUP(LEFT(B73,SEARCH(" ",B73)-1),Tableau1[Cote],1,0),"Autres"))</f>
        <v>Autres</v>
      </c>
    </row>
    <row r="74" spans="1:10" x14ac:dyDescent="0.25">
      <c r="A74" s="5">
        <v>37504101788626</v>
      </c>
      <c r="B74" s="1" t="s">
        <v>269</v>
      </c>
      <c r="C74" s="1" t="s">
        <v>270</v>
      </c>
      <c r="D74" s="1" t="s">
        <v>271</v>
      </c>
      <c r="E74" s="1" t="s">
        <v>272</v>
      </c>
      <c r="F74" s="1">
        <v>2018</v>
      </c>
      <c r="G74" s="1" t="s">
        <v>4</v>
      </c>
      <c r="H74" s="1" t="s">
        <v>5</v>
      </c>
      <c r="I74" s="2">
        <v>8</v>
      </c>
      <c r="J74" t="str">
        <f>IF(ISNUMBER(SEARCH("791(0*)*",Donnees[[#This Row],[Cote]])),"791(0*)",IFERROR(VLOOKUP(LEFT(B74,SEARCH(" ",B74)-1),Tableau1[Cote],1,0),"Autres"))</f>
        <v>Autres</v>
      </c>
    </row>
    <row r="75" spans="1:10" x14ac:dyDescent="0.25">
      <c r="A75" s="5">
        <v>37504101869012</v>
      </c>
      <c r="B75" s="1" t="s">
        <v>273</v>
      </c>
      <c r="C75" s="1" t="s">
        <v>274</v>
      </c>
      <c r="D75" s="1" t="s">
        <v>275</v>
      </c>
      <c r="E75" s="1" t="s">
        <v>3</v>
      </c>
      <c r="F75" s="1">
        <v>2018</v>
      </c>
      <c r="G75" s="1" t="s">
        <v>4</v>
      </c>
      <c r="H75" s="1" t="s">
        <v>5</v>
      </c>
      <c r="I75" s="2">
        <v>8</v>
      </c>
      <c r="J75" t="str">
        <f>IF(ISNUMBER(SEARCH("791(0*)*",Donnees[[#This Row],[Cote]])),"791(0*)",IFERROR(VLOOKUP(LEFT(B75,SEARCH(" ",B75)-1),Tableau1[Cote],1,0),"Autres"))</f>
        <v>Autres</v>
      </c>
    </row>
    <row r="76" spans="1:10" x14ac:dyDescent="0.25">
      <c r="A76" s="5">
        <v>37504101871083</v>
      </c>
      <c r="B76" s="1" t="s">
        <v>276</v>
      </c>
      <c r="C76" s="1" t="s">
        <v>277</v>
      </c>
      <c r="D76" s="1" t="s">
        <v>278</v>
      </c>
      <c r="E76" s="1" t="s">
        <v>279</v>
      </c>
      <c r="F76" s="1">
        <v>2018</v>
      </c>
      <c r="G76" s="1" t="s">
        <v>4</v>
      </c>
      <c r="H76" s="1" t="s">
        <v>5</v>
      </c>
      <c r="I76" s="2">
        <v>8</v>
      </c>
      <c r="J76" t="str">
        <f>IF(ISNUMBER(SEARCH("791(0*)*",Donnees[[#This Row],[Cote]])),"791(0*)",IFERROR(VLOOKUP(LEFT(B76,SEARCH(" ",B76)-1),Tableau1[Cote],1,0),"Autres"))</f>
        <v>Autres</v>
      </c>
    </row>
    <row r="77" spans="1:10" x14ac:dyDescent="0.25">
      <c r="A77" s="6">
        <v>37504101916540</v>
      </c>
      <c r="B77" s="3" t="s">
        <v>280</v>
      </c>
      <c r="C77" s="3" t="s">
        <v>281</v>
      </c>
      <c r="D77" s="3" t="s">
        <v>106</v>
      </c>
      <c r="E77" s="3" t="s">
        <v>282</v>
      </c>
      <c r="F77" s="3">
        <v>2019</v>
      </c>
      <c r="G77" s="3" t="s">
        <v>4</v>
      </c>
      <c r="H77" s="3" t="s">
        <v>5</v>
      </c>
      <c r="I77" s="4">
        <v>8</v>
      </c>
      <c r="J77" t="str">
        <f>IF(ISNUMBER(SEARCH("791(0*)*",Donnees[[#This Row],[Cote]])),"791(0*)",IFERROR(VLOOKUP(LEFT(B77,SEARCH(" ",B77)-1),Tableau1[Cote],1,0),"Autres"))</f>
        <v>Autres</v>
      </c>
    </row>
    <row r="78" spans="1:10" x14ac:dyDescent="0.25">
      <c r="A78" s="5">
        <v>37504101946927</v>
      </c>
      <c r="B78" s="1" t="s">
        <v>108</v>
      </c>
      <c r="C78" s="1" t="s">
        <v>109</v>
      </c>
      <c r="D78" s="1" t="s">
        <v>110</v>
      </c>
      <c r="E78" s="1" t="s">
        <v>111</v>
      </c>
      <c r="F78" s="1">
        <v>2018</v>
      </c>
      <c r="G78" s="1" t="s">
        <v>4</v>
      </c>
      <c r="H78" s="1" t="s">
        <v>5</v>
      </c>
      <c r="I78" s="2">
        <v>8</v>
      </c>
      <c r="J78" t="str">
        <f>IF(ISNUMBER(SEARCH("791(0*)*",Donnees[[#This Row],[Cote]])),"791(0*)",IFERROR(VLOOKUP(LEFT(B78,SEARCH(" ",B78)-1),Tableau1[Cote],1,0),"Autres"))</f>
        <v>Autres</v>
      </c>
    </row>
    <row r="79" spans="1:10" x14ac:dyDescent="0.25">
      <c r="A79" s="6">
        <v>37504101985958</v>
      </c>
      <c r="B79" s="3" t="s">
        <v>283</v>
      </c>
      <c r="C79" s="3" t="s">
        <v>284</v>
      </c>
      <c r="D79" s="3" t="s">
        <v>285</v>
      </c>
      <c r="E79" s="3" t="s">
        <v>286</v>
      </c>
      <c r="F79" s="3">
        <v>2019</v>
      </c>
      <c r="G79" s="3" t="s">
        <v>4</v>
      </c>
      <c r="H79" s="3" t="s">
        <v>5</v>
      </c>
      <c r="I79" s="4">
        <v>8</v>
      </c>
      <c r="J79" t="str">
        <f>IF(ISNUMBER(SEARCH("791(0*)*",Donnees[[#This Row],[Cote]])),"791(0*)",IFERROR(VLOOKUP(LEFT(B79,SEARCH(" ",B79)-1),Tableau1[Cote],1,0),"Autres"))</f>
        <v>Autres</v>
      </c>
    </row>
    <row r="80" spans="1:10" x14ac:dyDescent="0.25">
      <c r="A80" s="5">
        <v>37504102300728</v>
      </c>
      <c r="B80" s="1" t="s">
        <v>287</v>
      </c>
      <c r="C80" s="1" t="s">
        <v>288</v>
      </c>
      <c r="D80" s="1" t="s">
        <v>289</v>
      </c>
      <c r="E80" s="1" t="s">
        <v>290</v>
      </c>
      <c r="F80" s="1">
        <v>2022</v>
      </c>
      <c r="G80" s="1" t="s">
        <v>4</v>
      </c>
      <c r="H80" s="1" t="s">
        <v>5</v>
      </c>
      <c r="I80" s="2">
        <v>8</v>
      </c>
      <c r="J80" t="str">
        <f>IF(ISNUMBER(SEARCH("791(0*)*",Donnees[[#This Row],[Cote]])),"791(0*)",IFERROR(VLOOKUP(LEFT(B80,SEARCH(" ",B80)-1),Tableau1[Cote],1,0),"Autres"))</f>
        <v>Autres</v>
      </c>
    </row>
    <row r="81" spans="1:10" x14ac:dyDescent="0.25">
      <c r="A81" s="5">
        <v>37504102370028</v>
      </c>
      <c r="B81" s="1" t="s">
        <v>291</v>
      </c>
      <c r="C81" s="1" t="s">
        <v>292</v>
      </c>
      <c r="D81" s="1" t="s">
        <v>293</v>
      </c>
      <c r="E81" s="1" t="s">
        <v>294</v>
      </c>
      <c r="F81" s="1">
        <v>2020</v>
      </c>
      <c r="G81" s="1" t="s">
        <v>4</v>
      </c>
      <c r="H81" s="1" t="s">
        <v>5</v>
      </c>
      <c r="I81" s="2">
        <v>8</v>
      </c>
      <c r="J81" t="str">
        <f>IF(ISNUMBER(SEARCH("791(0*)*",Donnees[[#This Row],[Cote]])),"791(0*)",IFERROR(VLOOKUP(LEFT(B81,SEARCH(" ",B81)-1),Tableau1[Cote],1,0),"Autres"))</f>
        <v>791.01</v>
      </c>
    </row>
    <row r="82" spans="1:10" x14ac:dyDescent="0.25">
      <c r="A82" s="5">
        <v>37504102370945</v>
      </c>
      <c r="B82" s="1" t="s">
        <v>295</v>
      </c>
      <c r="C82" s="1" t="s">
        <v>296</v>
      </c>
      <c r="D82" s="1" t="s">
        <v>297</v>
      </c>
      <c r="E82" s="1" t="s">
        <v>298</v>
      </c>
      <c r="F82" s="1">
        <v>2020</v>
      </c>
      <c r="G82" s="1" t="s">
        <v>4</v>
      </c>
      <c r="H82" s="1" t="s">
        <v>5</v>
      </c>
      <c r="I82" s="2">
        <v>8</v>
      </c>
      <c r="J82" t="str">
        <f>IF(ISNUMBER(SEARCH("791(0*)*",Donnees[[#This Row],[Cote]])),"791(0*)",IFERROR(VLOOKUP(LEFT(B82,SEARCH(" ",B82)-1),Tableau1[Cote],1,0),"Autres"))</f>
        <v>Autres</v>
      </c>
    </row>
    <row r="83" spans="1:10" x14ac:dyDescent="0.25">
      <c r="A83" s="5">
        <v>37504102391370</v>
      </c>
      <c r="B83" s="1" t="s">
        <v>299</v>
      </c>
      <c r="C83" s="1" t="s">
        <v>300</v>
      </c>
      <c r="D83" s="1" t="s">
        <v>301</v>
      </c>
      <c r="E83" s="1" t="s">
        <v>302</v>
      </c>
      <c r="F83" s="1">
        <v>2020</v>
      </c>
      <c r="G83" s="1" t="s">
        <v>4</v>
      </c>
      <c r="H83" s="1" t="s">
        <v>5</v>
      </c>
      <c r="I83" s="2">
        <v>8</v>
      </c>
      <c r="J83" t="str">
        <f>IF(ISNUMBER(SEARCH("791(0*)*",Donnees[[#This Row],[Cote]])),"791(0*)",IFERROR(VLOOKUP(LEFT(B83,SEARCH(" ",B83)-1),Tableau1[Cote],1,0),"Autres"))</f>
        <v>Autres</v>
      </c>
    </row>
    <row r="84" spans="1:10" x14ac:dyDescent="0.25">
      <c r="A84" s="5">
        <v>37504102519152</v>
      </c>
      <c r="B84" s="1" t="s">
        <v>303</v>
      </c>
      <c r="C84" s="1" t="s">
        <v>304</v>
      </c>
      <c r="D84" s="1" t="s">
        <v>305</v>
      </c>
      <c r="E84" s="1" t="s">
        <v>306</v>
      </c>
      <c r="F84" s="1">
        <v>2021</v>
      </c>
      <c r="G84" s="1" t="s">
        <v>4</v>
      </c>
      <c r="H84" s="1" t="s">
        <v>5</v>
      </c>
      <c r="I84" s="2">
        <v>8</v>
      </c>
      <c r="J84" t="str">
        <f>IF(ISNUMBER(SEARCH("791(0*)*",Donnees[[#This Row],[Cote]])),"791(0*)",IFERROR(VLOOKUP(LEFT(B84,SEARCH(" ",B84)-1),Tableau1[Cote],1,0),"Autres"))</f>
        <v>Autres</v>
      </c>
    </row>
    <row r="85" spans="1:10" x14ac:dyDescent="0.25">
      <c r="A85" s="5">
        <v>37504102563127</v>
      </c>
      <c r="B85" s="1" t="s">
        <v>307</v>
      </c>
      <c r="C85" s="1" t="s">
        <v>308</v>
      </c>
      <c r="D85" s="1" t="s">
        <v>309</v>
      </c>
      <c r="E85" s="1" t="s">
        <v>3</v>
      </c>
      <c r="F85" s="1">
        <v>2021</v>
      </c>
      <c r="G85" s="1" t="s">
        <v>4</v>
      </c>
      <c r="H85" s="1" t="s">
        <v>5</v>
      </c>
      <c r="I85" s="2">
        <v>8</v>
      </c>
      <c r="J85" t="str">
        <f>IF(ISNUMBER(SEARCH("791(0*)*",Donnees[[#This Row],[Cote]])),"791(0*)",IFERROR(VLOOKUP(LEFT(B85,SEARCH(" ",B85)-1),Tableau1[Cote],1,0),"Autres"))</f>
        <v>Autres</v>
      </c>
    </row>
    <row r="86" spans="1:10" x14ac:dyDescent="0.25">
      <c r="A86" s="5">
        <v>37504102563408</v>
      </c>
      <c r="B86" s="1" t="s">
        <v>310</v>
      </c>
      <c r="C86" s="1" t="s">
        <v>311</v>
      </c>
      <c r="D86" s="1" t="s">
        <v>312</v>
      </c>
      <c r="E86" s="1" t="s">
        <v>313</v>
      </c>
      <c r="F86" s="1">
        <v>2021</v>
      </c>
      <c r="G86" s="1" t="s">
        <v>4</v>
      </c>
      <c r="H86" s="1" t="s">
        <v>5</v>
      </c>
      <c r="I86" s="2">
        <v>8</v>
      </c>
      <c r="J86" t="str">
        <f>IF(ISNUMBER(SEARCH("791(0*)*",Donnees[[#This Row],[Cote]])),"791(0*)",IFERROR(VLOOKUP(LEFT(B86,SEARCH(" ",B86)-1),Tableau1[Cote],1,0),"Autres"))</f>
        <v>Autres</v>
      </c>
    </row>
    <row r="87" spans="1:10" x14ac:dyDescent="0.25">
      <c r="A87" s="5">
        <v>37504102592373</v>
      </c>
      <c r="B87" s="1" t="s">
        <v>314</v>
      </c>
      <c r="C87" s="1" t="s">
        <v>315</v>
      </c>
      <c r="D87" s="1" t="s">
        <v>316</v>
      </c>
      <c r="E87" s="1" t="s">
        <v>317</v>
      </c>
      <c r="F87" s="1">
        <v>2022</v>
      </c>
      <c r="G87" s="1" t="s">
        <v>4</v>
      </c>
      <c r="H87" s="1" t="s">
        <v>5</v>
      </c>
      <c r="I87" s="2">
        <v>8</v>
      </c>
      <c r="J87" t="str">
        <f>IF(ISNUMBER(SEARCH("791(0*)*",Donnees[[#This Row],[Cote]])),"791(0*)",IFERROR(VLOOKUP(LEFT(B87,SEARCH(" ",B87)-1),Tableau1[Cote],1,0),"Autres"))</f>
        <v>Autres</v>
      </c>
    </row>
    <row r="88" spans="1:10" x14ac:dyDescent="0.25">
      <c r="A88" s="5">
        <v>37504102647862</v>
      </c>
      <c r="B88" s="1" t="s">
        <v>318</v>
      </c>
      <c r="C88" s="1" t="s">
        <v>319</v>
      </c>
      <c r="D88" s="1" t="s">
        <v>320</v>
      </c>
      <c r="E88" s="1" t="s">
        <v>321</v>
      </c>
      <c r="F88" s="1">
        <v>2021</v>
      </c>
      <c r="G88" s="1" t="s">
        <v>4</v>
      </c>
      <c r="H88" s="1" t="s">
        <v>5</v>
      </c>
      <c r="I88" s="2">
        <v>8</v>
      </c>
      <c r="J88" t="str">
        <f>IF(ISNUMBER(SEARCH("791(0*)*",Donnees[[#This Row],[Cote]])),"791(0*)",IFERROR(VLOOKUP(LEFT(B88,SEARCH(" ",B88)-1),Tableau1[Cote],1,0),"Autres"))</f>
        <v>791.01</v>
      </c>
    </row>
    <row r="89" spans="1:10" x14ac:dyDescent="0.25">
      <c r="A89" s="6">
        <v>37504000156180</v>
      </c>
      <c r="B89" s="3" t="s">
        <v>322</v>
      </c>
      <c r="C89" s="3" t="s">
        <v>323</v>
      </c>
      <c r="D89" s="3" t="s">
        <v>324</v>
      </c>
      <c r="E89" s="3" t="s">
        <v>325</v>
      </c>
      <c r="F89" s="3"/>
      <c r="G89" s="3" t="s">
        <v>4</v>
      </c>
      <c r="H89" s="3" t="s">
        <v>5</v>
      </c>
      <c r="I89" s="4">
        <v>7</v>
      </c>
      <c r="J89" t="str">
        <f>IF(ISNUMBER(SEARCH("791(0*)*",Donnees[[#This Row],[Cote]])),"791(0*)",IFERROR(VLOOKUP(LEFT(B89,SEARCH(" ",B89)-1),Tableau1[Cote],1,0),"Autres"))</f>
        <v>Autres</v>
      </c>
    </row>
    <row r="90" spans="1:10" x14ac:dyDescent="0.25">
      <c r="A90" s="5">
        <v>37504000510733</v>
      </c>
      <c r="B90" s="1" t="s">
        <v>326</v>
      </c>
      <c r="C90" s="1" t="s">
        <v>327</v>
      </c>
      <c r="D90" s="1" t="s">
        <v>328</v>
      </c>
      <c r="E90" s="1" t="s">
        <v>329</v>
      </c>
      <c r="F90" s="1">
        <v>1994</v>
      </c>
      <c r="G90" s="1" t="s">
        <v>4</v>
      </c>
      <c r="H90" s="1" t="s">
        <v>5</v>
      </c>
      <c r="I90" s="2">
        <v>7</v>
      </c>
      <c r="J90" t="str">
        <f>IF(ISNUMBER(SEARCH("791(0*)*",Donnees[[#This Row],[Cote]])),"791(0*)",IFERROR(VLOOKUP(LEFT(B90,SEARCH(" ",B90)-1),Tableau1[Cote],1,0),"Autres"))</f>
        <v>Autres</v>
      </c>
    </row>
    <row r="91" spans="1:10" x14ac:dyDescent="0.25">
      <c r="A91" s="5">
        <v>37504000984706</v>
      </c>
      <c r="B91" s="1" t="s">
        <v>330</v>
      </c>
      <c r="C91" s="1" t="s">
        <v>331</v>
      </c>
      <c r="D91" s="1" t="s">
        <v>332</v>
      </c>
      <c r="E91" s="1" t="s">
        <v>333</v>
      </c>
      <c r="F91" s="1">
        <v>1997</v>
      </c>
      <c r="G91" s="1" t="s">
        <v>4</v>
      </c>
      <c r="H91" s="1" t="s">
        <v>5</v>
      </c>
      <c r="I91" s="2">
        <v>7</v>
      </c>
      <c r="J91" t="str">
        <f>IF(ISNUMBER(SEARCH("791(0*)*",Donnees[[#This Row],[Cote]])),"791(0*)",IFERROR(VLOOKUP(LEFT(B91,SEARCH(" ",B91)-1),Tableau1[Cote],1,0),"Autres"))</f>
        <v>Autres</v>
      </c>
    </row>
    <row r="92" spans="1:10" x14ac:dyDescent="0.25">
      <c r="A92" s="5">
        <v>37504001010295</v>
      </c>
      <c r="B92" s="1" t="s">
        <v>334</v>
      </c>
      <c r="C92" s="1" t="s">
        <v>335</v>
      </c>
      <c r="D92" s="1" t="s">
        <v>336</v>
      </c>
      <c r="E92" s="1" t="s">
        <v>337</v>
      </c>
      <c r="F92" s="1">
        <v>1997</v>
      </c>
      <c r="G92" s="1" t="s">
        <v>4</v>
      </c>
      <c r="H92" s="1" t="s">
        <v>5</v>
      </c>
      <c r="I92" s="2">
        <v>7</v>
      </c>
      <c r="J92" t="str">
        <f>IF(ISNUMBER(SEARCH("791(0*)*",Donnees[[#This Row],[Cote]])),"791(0*)",IFERROR(VLOOKUP(LEFT(B92,SEARCH(" ",B92)-1),Tableau1[Cote],1,0),"Autres"))</f>
        <v>Autres</v>
      </c>
    </row>
    <row r="93" spans="1:10" x14ac:dyDescent="0.25">
      <c r="A93" s="6">
        <v>37504002954988</v>
      </c>
      <c r="B93" s="3" t="s">
        <v>338</v>
      </c>
      <c r="C93" s="3" t="s">
        <v>339</v>
      </c>
      <c r="D93" s="3" t="s">
        <v>340</v>
      </c>
      <c r="E93" s="3" t="s">
        <v>3</v>
      </c>
      <c r="F93" s="3">
        <v>2016</v>
      </c>
      <c r="G93" s="3" t="s">
        <v>4</v>
      </c>
      <c r="H93" s="3" t="s">
        <v>5</v>
      </c>
      <c r="I93" s="4">
        <v>7</v>
      </c>
      <c r="J93" t="str">
        <f>IF(ISNUMBER(SEARCH("791(0*)*",Donnees[[#This Row],[Cote]])),"791(0*)",IFERROR(VLOOKUP(LEFT(B93,SEARCH(" ",B93)-1),Tableau1[Cote],1,0),"Autres"))</f>
        <v>Autres</v>
      </c>
    </row>
    <row r="94" spans="1:10" x14ac:dyDescent="0.25">
      <c r="A94" s="5">
        <v>37504004105068</v>
      </c>
      <c r="B94" s="1" t="s">
        <v>341</v>
      </c>
      <c r="C94" s="1" t="s">
        <v>342</v>
      </c>
      <c r="D94" s="1" t="s">
        <v>343</v>
      </c>
      <c r="E94" s="1" t="s">
        <v>344</v>
      </c>
      <c r="F94" s="1">
        <v>2007</v>
      </c>
      <c r="G94" s="1" t="s">
        <v>4</v>
      </c>
      <c r="H94" s="1" t="s">
        <v>5</v>
      </c>
      <c r="I94" s="2">
        <v>7</v>
      </c>
      <c r="J94" t="str">
        <f>IF(ISNUMBER(SEARCH("791(0*)*",Donnees[[#This Row],[Cote]])),"791(0*)",IFERROR(VLOOKUP(LEFT(B94,SEARCH(" ",B94)-1),Tableau1[Cote],1,0),"Autres"))</f>
        <v>Autres</v>
      </c>
    </row>
    <row r="95" spans="1:10" x14ac:dyDescent="0.25">
      <c r="A95" s="5">
        <v>37504004244925</v>
      </c>
      <c r="B95" s="1" t="s">
        <v>345</v>
      </c>
      <c r="C95" s="1" t="s">
        <v>346</v>
      </c>
      <c r="D95" s="1" t="s">
        <v>347</v>
      </c>
      <c r="E95" s="1" t="s">
        <v>348</v>
      </c>
      <c r="F95" s="1">
        <v>2007</v>
      </c>
      <c r="G95" s="1" t="s">
        <v>4</v>
      </c>
      <c r="H95" s="1" t="s">
        <v>5</v>
      </c>
      <c r="I95" s="2">
        <v>7</v>
      </c>
      <c r="J95" t="str">
        <f>IF(ISNUMBER(SEARCH("791(0*)*",Donnees[[#This Row],[Cote]])),"791(0*)",IFERROR(VLOOKUP(LEFT(B95,SEARCH(" ",B95)-1),Tableau1[Cote],1,0),"Autres"))</f>
        <v>Autres</v>
      </c>
    </row>
    <row r="96" spans="1:10" x14ac:dyDescent="0.25">
      <c r="A96" s="5">
        <v>37504004358584</v>
      </c>
      <c r="B96" s="1" t="s">
        <v>349</v>
      </c>
      <c r="C96" s="1" t="s">
        <v>350</v>
      </c>
      <c r="D96" s="1" t="s">
        <v>351</v>
      </c>
      <c r="E96" s="1" t="s">
        <v>352</v>
      </c>
      <c r="F96" s="1">
        <v>2010</v>
      </c>
      <c r="G96" s="1" t="s">
        <v>4</v>
      </c>
      <c r="H96" s="1" t="s">
        <v>5</v>
      </c>
      <c r="I96" s="2">
        <v>7</v>
      </c>
      <c r="J96" t="str">
        <f>IF(ISNUMBER(SEARCH("791(0*)*",Donnees[[#This Row],[Cote]])),"791(0*)",IFERROR(VLOOKUP(LEFT(B96,SEARCH(" ",B96)-1),Tableau1[Cote],1,0),"Autres"))</f>
        <v>Autres</v>
      </c>
    </row>
    <row r="97" spans="1:10" x14ac:dyDescent="0.25">
      <c r="A97" s="5">
        <v>37504004384325</v>
      </c>
      <c r="B97" s="1" t="s">
        <v>353</v>
      </c>
      <c r="C97" s="1" t="s">
        <v>354</v>
      </c>
      <c r="D97" s="1" t="s">
        <v>355</v>
      </c>
      <c r="E97" s="1" t="s">
        <v>356</v>
      </c>
      <c r="F97" s="1">
        <v>2008</v>
      </c>
      <c r="G97" s="1" t="s">
        <v>4</v>
      </c>
      <c r="H97" s="1" t="s">
        <v>5</v>
      </c>
      <c r="I97" s="2">
        <v>7</v>
      </c>
      <c r="J97" t="str">
        <f>IF(ISNUMBER(SEARCH("791(0*)*",Donnees[[#This Row],[Cote]])),"791(0*)",IFERROR(VLOOKUP(LEFT(B97,SEARCH(" ",B97)-1),Tableau1[Cote],1,0),"Autres"))</f>
        <v>Autres</v>
      </c>
    </row>
    <row r="98" spans="1:10" x14ac:dyDescent="0.25">
      <c r="A98" s="5">
        <v>37504004428106</v>
      </c>
      <c r="B98" s="1" t="s">
        <v>190</v>
      </c>
      <c r="C98" s="1" t="s">
        <v>357</v>
      </c>
      <c r="D98" s="1" t="s">
        <v>358</v>
      </c>
      <c r="E98" s="1" t="s">
        <v>359</v>
      </c>
      <c r="F98" s="1">
        <v>2010</v>
      </c>
      <c r="G98" s="1" t="s">
        <v>4</v>
      </c>
      <c r="H98" s="1" t="s">
        <v>5</v>
      </c>
      <c r="I98" s="2">
        <v>7</v>
      </c>
      <c r="J98" t="str">
        <f>IF(ISNUMBER(SEARCH("791(0*)*",Donnees[[#This Row],[Cote]])),"791(0*)",IFERROR(VLOOKUP(LEFT(B98,SEARCH(" ",B98)-1),Tableau1[Cote],1,0),"Autres"))</f>
        <v>Autres</v>
      </c>
    </row>
    <row r="99" spans="1:10" x14ac:dyDescent="0.25">
      <c r="A99" s="6">
        <v>37504004473862</v>
      </c>
      <c r="B99" s="3" t="s">
        <v>360</v>
      </c>
      <c r="C99" s="3" t="s">
        <v>361</v>
      </c>
      <c r="D99" s="3" t="s">
        <v>362</v>
      </c>
      <c r="E99" s="3" t="s">
        <v>363</v>
      </c>
      <c r="F99" s="3">
        <v>2006</v>
      </c>
      <c r="G99" s="3" t="s">
        <v>4</v>
      </c>
      <c r="H99" s="3" t="s">
        <v>5</v>
      </c>
      <c r="I99" s="4">
        <v>7</v>
      </c>
      <c r="J99" t="str">
        <f>IF(ISNUMBER(SEARCH("791(0*)*",Donnees[[#This Row],[Cote]])),"791(0*)",IFERROR(VLOOKUP(LEFT(B99,SEARCH(" ",B99)-1),Tableau1[Cote],1,0),"Autres"))</f>
        <v>Autres</v>
      </c>
    </row>
    <row r="100" spans="1:10" x14ac:dyDescent="0.25">
      <c r="A100" s="5">
        <v>37504004712962</v>
      </c>
      <c r="B100" s="1" t="s">
        <v>364</v>
      </c>
      <c r="C100" s="1" t="s">
        <v>365</v>
      </c>
      <c r="D100" s="1" t="s">
        <v>366</v>
      </c>
      <c r="E100" s="1" t="s">
        <v>367</v>
      </c>
      <c r="F100" s="1">
        <v>2009</v>
      </c>
      <c r="G100" s="1" t="s">
        <v>4</v>
      </c>
      <c r="H100" s="1" t="s">
        <v>5</v>
      </c>
      <c r="I100" s="2">
        <v>7</v>
      </c>
      <c r="J100" t="str">
        <f>IF(ISNUMBER(SEARCH("791(0*)*",Donnees[[#This Row],[Cote]])),"791(0*)",IFERROR(VLOOKUP(LEFT(B100,SEARCH(" ",B100)-1),Tableau1[Cote],1,0),"Autres"))</f>
        <v>Autres</v>
      </c>
    </row>
    <row r="101" spans="1:10" x14ac:dyDescent="0.25">
      <c r="A101" s="6">
        <v>37504004712996</v>
      </c>
      <c r="B101" s="3" t="s">
        <v>235</v>
      </c>
      <c r="C101" s="3" t="s">
        <v>368</v>
      </c>
      <c r="D101" s="3" t="s">
        <v>369</v>
      </c>
      <c r="E101" s="3" t="s">
        <v>3</v>
      </c>
      <c r="F101" s="3">
        <v>2009</v>
      </c>
      <c r="G101" s="3" t="s">
        <v>4</v>
      </c>
      <c r="H101" s="3" t="s">
        <v>5</v>
      </c>
      <c r="I101" s="4">
        <v>7</v>
      </c>
      <c r="J101" t="str">
        <f>IF(ISNUMBER(SEARCH("791(0*)*",Donnees[[#This Row],[Cote]])),"791(0*)",IFERROR(VLOOKUP(LEFT(B101,SEARCH(" ",B101)-1),Tableau1[Cote],1,0),"Autres"))</f>
        <v>Autres</v>
      </c>
    </row>
    <row r="102" spans="1:10" x14ac:dyDescent="0.25">
      <c r="A102" s="5">
        <v>37504004769830</v>
      </c>
      <c r="B102" s="1" t="s">
        <v>370</v>
      </c>
      <c r="C102" s="1" t="s">
        <v>371</v>
      </c>
      <c r="D102" s="1" t="s">
        <v>372</v>
      </c>
      <c r="E102" s="1" t="s">
        <v>373</v>
      </c>
      <c r="F102" s="1">
        <v>2008</v>
      </c>
      <c r="G102" s="1" t="s">
        <v>4</v>
      </c>
      <c r="H102" s="1" t="s">
        <v>5</v>
      </c>
      <c r="I102" s="2">
        <v>7</v>
      </c>
      <c r="J102" t="str">
        <f>IF(ISNUMBER(SEARCH("791(0*)*",Donnees[[#This Row],[Cote]])),"791(0*)",IFERROR(VLOOKUP(LEFT(B102,SEARCH(" ",B102)-1),Tableau1[Cote],1,0),"Autres"))</f>
        <v>791.01</v>
      </c>
    </row>
    <row r="103" spans="1:10" x14ac:dyDescent="0.25">
      <c r="A103" s="5">
        <v>37504004775423</v>
      </c>
      <c r="B103" s="1" t="s">
        <v>374</v>
      </c>
      <c r="C103" s="1" t="s">
        <v>375</v>
      </c>
      <c r="D103" s="1" t="s">
        <v>376</v>
      </c>
      <c r="E103" s="1" t="s">
        <v>3</v>
      </c>
      <c r="F103" s="1">
        <v>2009</v>
      </c>
      <c r="G103" s="1" t="s">
        <v>4</v>
      </c>
      <c r="H103" s="1" t="s">
        <v>5</v>
      </c>
      <c r="I103" s="2">
        <v>7</v>
      </c>
      <c r="J103" t="str">
        <f>IF(ISNUMBER(SEARCH("791(0*)*",Donnees[[#This Row],[Cote]])),"791(0*)",IFERROR(VLOOKUP(LEFT(B103,SEARCH(" ",B103)-1),Tableau1[Cote],1,0),"Autres"))</f>
        <v>Autres</v>
      </c>
    </row>
    <row r="104" spans="1:10" x14ac:dyDescent="0.25">
      <c r="A104" s="5">
        <v>37504004777973</v>
      </c>
      <c r="B104" s="1" t="s">
        <v>377</v>
      </c>
      <c r="C104" s="1" t="s">
        <v>378</v>
      </c>
      <c r="D104" s="1" t="s">
        <v>379</v>
      </c>
      <c r="E104" s="1" t="s">
        <v>380</v>
      </c>
      <c r="F104" s="1">
        <v>2009</v>
      </c>
      <c r="G104" s="1" t="s">
        <v>4</v>
      </c>
      <c r="H104" s="1" t="s">
        <v>5</v>
      </c>
      <c r="I104" s="2">
        <v>7</v>
      </c>
      <c r="J104" t="str">
        <f>IF(ISNUMBER(SEARCH("791(0*)*",Donnees[[#This Row],[Cote]])),"791(0*)",IFERROR(VLOOKUP(LEFT(B104,SEARCH(" ",B104)-1),Tableau1[Cote],1,0),"Autres"))</f>
        <v>Autres</v>
      </c>
    </row>
    <row r="105" spans="1:10" x14ac:dyDescent="0.25">
      <c r="A105" s="5">
        <v>37504004936645</v>
      </c>
      <c r="B105" s="1" t="s">
        <v>381</v>
      </c>
      <c r="C105" s="1" t="s">
        <v>382</v>
      </c>
      <c r="D105" s="1" t="s">
        <v>383</v>
      </c>
      <c r="E105" s="1" t="s">
        <v>384</v>
      </c>
      <c r="F105" s="1">
        <v>2002</v>
      </c>
      <c r="G105" s="1" t="s">
        <v>4</v>
      </c>
      <c r="H105" s="1" t="s">
        <v>5</v>
      </c>
      <c r="I105" s="2">
        <v>7</v>
      </c>
      <c r="J105" t="str">
        <f>IF(ISNUMBER(SEARCH("791(0*)*",Donnees[[#This Row],[Cote]])),"791(0*)",IFERROR(VLOOKUP(LEFT(B105,SEARCH(" ",B105)-1),Tableau1[Cote],1,0),"Autres"))</f>
        <v>Autres</v>
      </c>
    </row>
    <row r="106" spans="1:10" x14ac:dyDescent="0.25">
      <c r="A106" s="5">
        <v>37504005230725</v>
      </c>
      <c r="B106" s="1" t="s">
        <v>385</v>
      </c>
      <c r="C106" s="1" t="s">
        <v>386</v>
      </c>
      <c r="D106" s="1" t="s">
        <v>387</v>
      </c>
      <c r="E106" s="1" t="s">
        <v>388</v>
      </c>
      <c r="F106" s="1">
        <v>1988</v>
      </c>
      <c r="G106" s="1" t="s">
        <v>4</v>
      </c>
      <c r="H106" s="1" t="s">
        <v>5</v>
      </c>
      <c r="I106" s="2">
        <v>7</v>
      </c>
      <c r="J106" t="str">
        <f>IF(ISNUMBER(SEARCH("791(0*)*",Donnees[[#This Row],[Cote]])),"791(0*)",IFERROR(VLOOKUP(LEFT(B106,SEARCH(" ",B106)-1),Tableau1[Cote],1,0),"Autres"))</f>
        <v>Autres</v>
      </c>
    </row>
    <row r="107" spans="1:10" x14ac:dyDescent="0.25">
      <c r="A107" s="6">
        <v>37504005269814</v>
      </c>
      <c r="B107" s="3" t="s">
        <v>161</v>
      </c>
      <c r="C107" s="3" t="s">
        <v>389</v>
      </c>
      <c r="D107" s="3" t="s">
        <v>390</v>
      </c>
      <c r="E107" s="3" t="s">
        <v>164</v>
      </c>
      <c r="F107" s="3">
        <v>1980</v>
      </c>
      <c r="G107" s="3" t="s">
        <v>4</v>
      </c>
      <c r="H107" s="3" t="s">
        <v>5</v>
      </c>
      <c r="I107" s="4">
        <v>7</v>
      </c>
      <c r="J107" t="str">
        <f>IF(ISNUMBER(SEARCH("791(0*)*",Donnees[[#This Row],[Cote]])),"791(0*)",IFERROR(VLOOKUP(LEFT(B107,SEARCH(" ",B107)-1),Tableau1[Cote],1,0),"Autres"))</f>
        <v>791.01</v>
      </c>
    </row>
    <row r="108" spans="1:10" x14ac:dyDescent="0.25">
      <c r="A108" s="5">
        <v>37504005334469</v>
      </c>
      <c r="B108" s="1" t="s">
        <v>391</v>
      </c>
      <c r="C108" s="1" t="s">
        <v>392</v>
      </c>
      <c r="D108" s="1" t="s">
        <v>393</v>
      </c>
      <c r="E108" s="1" t="s">
        <v>394</v>
      </c>
      <c r="F108" s="1">
        <v>2004</v>
      </c>
      <c r="G108" s="1" t="s">
        <v>4</v>
      </c>
      <c r="H108" s="1" t="s">
        <v>5</v>
      </c>
      <c r="I108" s="2">
        <v>7</v>
      </c>
      <c r="J108" t="str">
        <f>IF(ISNUMBER(SEARCH("791(0*)*",Donnees[[#This Row],[Cote]])),"791(0*)",IFERROR(VLOOKUP(LEFT(B108,SEARCH(" ",B108)-1),Tableau1[Cote],1,0),"Autres"))</f>
        <v>Autres</v>
      </c>
    </row>
    <row r="109" spans="1:10" x14ac:dyDescent="0.25">
      <c r="A109" s="6">
        <v>37504005511157</v>
      </c>
      <c r="B109" s="3" t="s">
        <v>395</v>
      </c>
      <c r="C109" s="3" t="s">
        <v>396</v>
      </c>
      <c r="D109" s="3" t="s">
        <v>397</v>
      </c>
      <c r="E109" s="3" t="s">
        <v>398</v>
      </c>
      <c r="F109" s="3">
        <v>1985</v>
      </c>
      <c r="G109" s="3" t="s">
        <v>4</v>
      </c>
      <c r="H109" s="3" t="s">
        <v>5</v>
      </c>
      <c r="I109" s="4">
        <v>7</v>
      </c>
      <c r="J109" t="str">
        <f>IF(ISNUMBER(SEARCH("791(0*)*",Donnees[[#This Row],[Cote]])),"791(0*)",IFERROR(VLOOKUP(LEFT(B109,SEARCH(" ",B109)-1),Tableau1[Cote],1,0),"Autres"))</f>
        <v>Autres</v>
      </c>
    </row>
    <row r="110" spans="1:10" x14ac:dyDescent="0.25">
      <c r="A110" s="5">
        <v>37504005553993</v>
      </c>
      <c r="B110" s="1" t="s">
        <v>399</v>
      </c>
      <c r="C110" s="1" t="s">
        <v>400</v>
      </c>
      <c r="D110" s="1" t="s">
        <v>401</v>
      </c>
      <c r="E110" s="1" t="s">
        <v>402</v>
      </c>
      <c r="F110" s="1">
        <v>2005</v>
      </c>
      <c r="G110" s="1" t="s">
        <v>4</v>
      </c>
      <c r="H110" s="1" t="s">
        <v>5</v>
      </c>
      <c r="I110" s="2">
        <v>7</v>
      </c>
      <c r="J110" t="str">
        <f>IF(ISNUMBER(SEARCH("791(0*)*",Donnees[[#This Row],[Cote]])),"791(0*)",IFERROR(VLOOKUP(LEFT(B110,SEARCH(" ",B110)-1),Tableau1[Cote],1,0),"Autres"))</f>
        <v>Autres</v>
      </c>
    </row>
    <row r="111" spans="1:10" x14ac:dyDescent="0.25">
      <c r="A111" s="5">
        <v>37504005669625</v>
      </c>
      <c r="B111" s="1" t="s">
        <v>173</v>
      </c>
      <c r="C111" s="1" t="s">
        <v>403</v>
      </c>
      <c r="D111" s="1" t="s">
        <v>404</v>
      </c>
      <c r="E111" s="1" t="s">
        <v>405</v>
      </c>
      <c r="F111" s="1">
        <v>2005</v>
      </c>
      <c r="G111" s="1" t="s">
        <v>4</v>
      </c>
      <c r="H111" s="1" t="s">
        <v>5</v>
      </c>
      <c r="I111" s="2">
        <v>7</v>
      </c>
      <c r="J111" t="str">
        <f>IF(ISNUMBER(SEARCH("791(0*)*",Donnees[[#This Row],[Cote]])),"791(0*)",IFERROR(VLOOKUP(LEFT(B111,SEARCH(" ",B111)-1),Tableau1[Cote],1,0),"Autres"))</f>
        <v>Autres</v>
      </c>
    </row>
    <row r="112" spans="1:10" x14ac:dyDescent="0.25">
      <c r="A112" s="5">
        <v>37504006190837</v>
      </c>
      <c r="B112" s="1" t="s">
        <v>406</v>
      </c>
      <c r="C112" s="1" t="s">
        <v>407</v>
      </c>
      <c r="D112" s="1" t="s">
        <v>408</v>
      </c>
      <c r="E112" s="1" t="s">
        <v>409</v>
      </c>
      <c r="F112" s="1">
        <v>2005</v>
      </c>
      <c r="G112" s="1" t="s">
        <v>4</v>
      </c>
      <c r="H112" s="1" t="s">
        <v>5</v>
      </c>
      <c r="I112" s="2">
        <v>7</v>
      </c>
      <c r="J112" t="str">
        <f>IF(ISNUMBER(SEARCH("791(0*)*",Donnees[[#This Row],[Cote]])),"791(0*)",IFERROR(VLOOKUP(LEFT(B112,SEARCH(" ",B112)-1),Tableau1[Cote],1,0),"Autres"))</f>
        <v>Autres</v>
      </c>
    </row>
    <row r="113" spans="1:10" x14ac:dyDescent="0.25">
      <c r="A113" s="5">
        <v>37504006228736</v>
      </c>
      <c r="B113" s="1" t="s">
        <v>410</v>
      </c>
      <c r="C113" s="1" t="s">
        <v>411</v>
      </c>
      <c r="D113" s="1" t="s">
        <v>412</v>
      </c>
      <c r="E113" s="1" t="s">
        <v>413</v>
      </c>
      <c r="F113" s="1">
        <v>2002</v>
      </c>
      <c r="G113" s="1" t="s">
        <v>4</v>
      </c>
      <c r="H113" s="1" t="s">
        <v>5</v>
      </c>
      <c r="I113" s="2">
        <v>7</v>
      </c>
      <c r="J113" t="str">
        <f>IF(ISNUMBER(SEARCH("791(0*)*",Donnees[[#This Row],[Cote]])),"791(0*)",IFERROR(VLOOKUP(LEFT(B113,SEARCH(" ",B113)-1),Tableau1[Cote],1,0),"Autres"))</f>
        <v>791(44)</v>
      </c>
    </row>
    <row r="114" spans="1:10" x14ac:dyDescent="0.25">
      <c r="A114" s="5">
        <v>37504100013711</v>
      </c>
      <c r="B114" s="1" t="s">
        <v>414</v>
      </c>
      <c r="C114" s="1" t="s">
        <v>415</v>
      </c>
      <c r="D114" s="1" t="s">
        <v>416</v>
      </c>
      <c r="E114" s="1" t="s">
        <v>20</v>
      </c>
      <c r="F114" s="1">
        <v>2011</v>
      </c>
      <c r="G114" s="1" t="s">
        <v>4</v>
      </c>
      <c r="H114" s="1" t="s">
        <v>5</v>
      </c>
      <c r="I114" s="2">
        <v>7</v>
      </c>
      <c r="J114" t="str">
        <f>IF(ISNUMBER(SEARCH("791(0*)*",Donnees[[#This Row],[Cote]])),"791(0*)",IFERROR(VLOOKUP(LEFT(B114,SEARCH(" ",B114)-1),Tableau1[Cote],1,0),"Autres"))</f>
        <v>791(0*)</v>
      </c>
    </row>
    <row r="115" spans="1:10" x14ac:dyDescent="0.25">
      <c r="A115" s="5">
        <v>37504100013919</v>
      </c>
      <c r="B115" s="1" t="s">
        <v>417</v>
      </c>
      <c r="C115" s="1" t="s">
        <v>418</v>
      </c>
      <c r="D115" s="1" t="s">
        <v>419</v>
      </c>
      <c r="E115" s="1" t="s">
        <v>409</v>
      </c>
      <c r="F115" s="1">
        <v>2011</v>
      </c>
      <c r="G115" s="1" t="s">
        <v>4</v>
      </c>
      <c r="H115" s="1" t="s">
        <v>5</v>
      </c>
      <c r="I115" s="2">
        <v>7</v>
      </c>
      <c r="J115" t="str">
        <f>IF(ISNUMBER(SEARCH("791(0*)*",Donnees[[#This Row],[Cote]])),"791(0*)",IFERROR(VLOOKUP(LEFT(B115,SEARCH(" ",B115)-1),Tableau1[Cote],1,0),"Autres"))</f>
        <v>791.01</v>
      </c>
    </row>
    <row r="116" spans="1:10" x14ac:dyDescent="0.25">
      <c r="A116" s="5">
        <v>37504100014206</v>
      </c>
      <c r="B116" s="1" t="s">
        <v>420</v>
      </c>
      <c r="C116" s="1" t="s">
        <v>421</v>
      </c>
      <c r="D116" s="1" t="s">
        <v>422</v>
      </c>
      <c r="E116" s="1" t="s">
        <v>423</v>
      </c>
      <c r="F116" s="1">
        <v>2007</v>
      </c>
      <c r="G116" s="1" t="s">
        <v>4</v>
      </c>
      <c r="H116" s="1" t="s">
        <v>5</v>
      </c>
      <c r="I116" s="2">
        <v>7</v>
      </c>
      <c r="J116" t="str">
        <f>IF(ISNUMBER(SEARCH("791(0*)*",Donnees[[#This Row],[Cote]])),"791(0*)",IFERROR(VLOOKUP(LEFT(B116,SEARCH(" ",B116)-1),Tableau1[Cote],1,0),"Autres"))</f>
        <v>Autres</v>
      </c>
    </row>
    <row r="117" spans="1:10" x14ac:dyDescent="0.25">
      <c r="A117" s="6">
        <v>37504100023918</v>
      </c>
      <c r="B117" s="3" t="s">
        <v>424</v>
      </c>
      <c r="C117" s="3" t="s">
        <v>425</v>
      </c>
      <c r="D117" s="3" t="s">
        <v>426</v>
      </c>
      <c r="E117" s="3" t="s">
        <v>427</v>
      </c>
      <c r="F117" s="3">
        <v>2012</v>
      </c>
      <c r="G117" s="3" t="s">
        <v>4</v>
      </c>
      <c r="H117" s="3" t="s">
        <v>5</v>
      </c>
      <c r="I117" s="4">
        <v>7</v>
      </c>
      <c r="J117" t="str">
        <f>IF(ISNUMBER(SEARCH("791(0*)*",Donnees[[#This Row],[Cote]])),"791(0*)",IFERROR(VLOOKUP(LEFT(B117,SEARCH(" ",B117)-1),Tableau1[Cote],1,0),"Autres"))</f>
        <v>Autres</v>
      </c>
    </row>
    <row r="118" spans="1:10" x14ac:dyDescent="0.25">
      <c r="A118" s="5">
        <v>37504100037090</v>
      </c>
      <c r="B118" s="1" t="s">
        <v>198</v>
      </c>
      <c r="C118" s="1" t="s">
        <v>428</v>
      </c>
      <c r="D118" s="1" t="s">
        <v>200</v>
      </c>
      <c r="E118" s="1" t="s">
        <v>201</v>
      </c>
      <c r="F118" s="1">
        <v>2010</v>
      </c>
      <c r="G118" s="1" t="s">
        <v>4</v>
      </c>
      <c r="H118" s="1" t="s">
        <v>5</v>
      </c>
      <c r="I118" s="2">
        <v>7</v>
      </c>
      <c r="J118" t="str">
        <f>IF(ISNUMBER(SEARCH("791(0*)*",Donnees[[#This Row],[Cote]])),"791(0*)",IFERROR(VLOOKUP(LEFT(B118,SEARCH(" ",B118)-1),Tableau1[Cote],1,0),"Autres"))</f>
        <v>791(44)</v>
      </c>
    </row>
    <row r="119" spans="1:10" x14ac:dyDescent="0.25">
      <c r="A119" s="5">
        <v>37504100058062</v>
      </c>
      <c r="B119" s="1" t="s">
        <v>429</v>
      </c>
      <c r="C119" s="1" t="s">
        <v>430</v>
      </c>
      <c r="D119" s="1" t="s">
        <v>431</v>
      </c>
      <c r="E119" s="1" t="s">
        <v>432</v>
      </c>
      <c r="F119" s="1">
        <v>2010</v>
      </c>
      <c r="G119" s="1" t="s">
        <v>4</v>
      </c>
      <c r="H119" s="1" t="s">
        <v>5</v>
      </c>
      <c r="I119" s="2">
        <v>7</v>
      </c>
      <c r="J119" t="str">
        <f>IF(ISNUMBER(SEARCH("791(0*)*",Donnees[[#This Row],[Cote]])),"791(0*)",IFERROR(VLOOKUP(LEFT(B119,SEARCH(" ",B119)-1),Tableau1[Cote],1,0),"Autres"))</f>
        <v>Autres</v>
      </c>
    </row>
    <row r="120" spans="1:10" x14ac:dyDescent="0.25">
      <c r="A120" s="5">
        <v>37504100188133</v>
      </c>
      <c r="B120" s="1" t="s">
        <v>433</v>
      </c>
      <c r="C120" s="1" t="s">
        <v>434</v>
      </c>
      <c r="D120" s="1" t="s">
        <v>435</v>
      </c>
      <c r="E120" s="1" t="s">
        <v>436</v>
      </c>
      <c r="F120" s="1">
        <v>2010</v>
      </c>
      <c r="G120" s="1" t="s">
        <v>4</v>
      </c>
      <c r="H120" s="1" t="s">
        <v>5</v>
      </c>
      <c r="I120" s="2">
        <v>7</v>
      </c>
      <c r="J120" t="str">
        <f>IF(ISNUMBER(SEARCH("791(0*)*",Donnees[[#This Row],[Cote]])),"791(0*)",IFERROR(VLOOKUP(LEFT(B120,SEARCH(" ",B120)-1),Tableau1[Cote],1,0),"Autres"))</f>
        <v>791.01</v>
      </c>
    </row>
    <row r="121" spans="1:10" x14ac:dyDescent="0.25">
      <c r="A121" s="6">
        <v>37504100199007</v>
      </c>
      <c r="B121" s="3" t="s">
        <v>437</v>
      </c>
      <c r="C121" s="3" t="s">
        <v>438</v>
      </c>
      <c r="D121" s="3" t="s">
        <v>439</v>
      </c>
      <c r="E121" s="3" t="s">
        <v>440</v>
      </c>
      <c r="F121" s="3">
        <v>2010</v>
      </c>
      <c r="G121" s="3" t="s">
        <v>4</v>
      </c>
      <c r="H121" s="3" t="s">
        <v>5</v>
      </c>
      <c r="I121" s="4">
        <v>7</v>
      </c>
      <c r="J121" t="str">
        <f>IF(ISNUMBER(SEARCH("791(0*)*",Donnees[[#This Row],[Cote]])),"791(0*)",IFERROR(VLOOKUP(LEFT(B121,SEARCH(" ",B121)-1),Tableau1[Cote],1,0),"Autres"))</f>
        <v>Autres</v>
      </c>
    </row>
    <row r="122" spans="1:10" x14ac:dyDescent="0.25">
      <c r="A122" s="5">
        <v>37504100213402</v>
      </c>
      <c r="B122" s="1" t="s">
        <v>441</v>
      </c>
      <c r="C122" s="1" t="s">
        <v>442</v>
      </c>
      <c r="D122" s="1" t="s">
        <v>56</v>
      </c>
      <c r="E122" s="1" t="s">
        <v>443</v>
      </c>
      <c r="F122" s="1">
        <v>2011</v>
      </c>
      <c r="G122" s="1" t="s">
        <v>4</v>
      </c>
      <c r="H122" s="1" t="s">
        <v>5</v>
      </c>
      <c r="I122" s="2">
        <v>7</v>
      </c>
      <c r="J122" t="str">
        <f>IF(ISNUMBER(SEARCH("791(0*)*",Donnees[[#This Row],[Cote]])),"791(0*)",IFERROR(VLOOKUP(LEFT(B122,SEARCH(" ",B122)-1),Tableau1[Cote],1,0),"Autres"))</f>
        <v>791.01</v>
      </c>
    </row>
    <row r="123" spans="1:10" x14ac:dyDescent="0.25">
      <c r="A123" s="6">
        <v>37504100213683</v>
      </c>
      <c r="B123" s="3" t="s">
        <v>349</v>
      </c>
      <c r="C123" s="3" t="s">
        <v>444</v>
      </c>
      <c r="D123" s="3" t="s">
        <v>445</v>
      </c>
      <c r="E123" s="3" t="s">
        <v>446</v>
      </c>
      <c r="F123" s="3">
        <v>2011</v>
      </c>
      <c r="G123" s="3" t="s">
        <v>4</v>
      </c>
      <c r="H123" s="3" t="s">
        <v>5</v>
      </c>
      <c r="I123" s="4">
        <v>7</v>
      </c>
      <c r="J123" t="str">
        <f>IF(ISNUMBER(SEARCH("791(0*)*",Donnees[[#This Row],[Cote]])),"791(0*)",IFERROR(VLOOKUP(LEFT(B123,SEARCH(" ",B123)-1),Tableau1[Cote],1,0),"Autres"))</f>
        <v>Autres</v>
      </c>
    </row>
    <row r="124" spans="1:10" x14ac:dyDescent="0.25">
      <c r="A124" s="5">
        <v>37504100213733</v>
      </c>
      <c r="B124" s="1" t="s">
        <v>447</v>
      </c>
      <c r="C124" s="1" t="s">
        <v>448</v>
      </c>
      <c r="D124" s="1" t="s">
        <v>449</v>
      </c>
      <c r="E124" s="1" t="s">
        <v>3</v>
      </c>
      <c r="F124" s="1">
        <v>2011</v>
      </c>
      <c r="G124" s="1" t="s">
        <v>4</v>
      </c>
      <c r="H124" s="1" t="s">
        <v>5</v>
      </c>
      <c r="I124" s="2">
        <v>7</v>
      </c>
      <c r="J124" t="str">
        <f>IF(ISNUMBER(SEARCH("791(0*)*",Donnees[[#This Row],[Cote]])),"791(0*)",IFERROR(VLOOKUP(LEFT(B124,SEARCH(" ",B124)-1),Tableau1[Cote],1,0),"Autres"))</f>
        <v>Autres</v>
      </c>
    </row>
    <row r="125" spans="1:10" x14ac:dyDescent="0.25">
      <c r="A125" s="5">
        <v>37504100374626</v>
      </c>
      <c r="B125" s="1" t="s">
        <v>450</v>
      </c>
      <c r="C125" s="1" t="s">
        <v>451</v>
      </c>
      <c r="D125" s="1" t="s">
        <v>452</v>
      </c>
      <c r="E125" s="1" t="s">
        <v>3</v>
      </c>
      <c r="F125" s="1">
        <v>2010</v>
      </c>
      <c r="G125" s="1" t="s">
        <v>4</v>
      </c>
      <c r="H125" s="1" t="s">
        <v>5</v>
      </c>
      <c r="I125" s="2">
        <v>7</v>
      </c>
      <c r="J125" t="str">
        <f>IF(ISNUMBER(SEARCH("791(0*)*",Donnees[[#This Row],[Cote]])),"791(0*)",IFERROR(VLOOKUP(LEFT(B125,SEARCH(" ",B125)-1),Tableau1[Cote],1,0),"Autres"))</f>
        <v>791.01</v>
      </c>
    </row>
    <row r="126" spans="1:10" x14ac:dyDescent="0.25">
      <c r="A126" s="5">
        <v>37504100452950</v>
      </c>
      <c r="B126" s="1" t="s">
        <v>453</v>
      </c>
      <c r="C126" s="1" t="s">
        <v>454</v>
      </c>
      <c r="D126" s="1" t="s">
        <v>455</v>
      </c>
      <c r="E126" s="1" t="s">
        <v>3</v>
      </c>
      <c r="F126" s="1">
        <v>2012</v>
      </c>
      <c r="G126" s="1" t="s">
        <v>4</v>
      </c>
      <c r="H126" s="1" t="s">
        <v>5</v>
      </c>
      <c r="I126" s="2">
        <v>7</v>
      </c>
      <c r="J126" t="str">
        <f>IF(ISNUMBER(SEARCH("791(0*)*",Donnees[[#This Row],[Cote]])),"791(0*)",IFERROR(VLOOKUP(LEFT(B126,SEARCH(" ",B126)-1),Tableau1[Cote],1,0),"Autres"))</f>
        <v>Autres</v>
      </c>
    </row>
    <row r="127" spans="1:10" x14ac:dyDescent="0.25">
      <c r="A127" s="5">
        <v>37504100607520</v>
      </c>
      <c r="B127" s="1" t="s">
        <v>456</v>
      </c>
      <c r="C127" s="1" t="s">
        <v>457</v>
      </c>
      <c r="D127" s="1" t="s">
        <v>458</v>
      </c>
      <c r="E127" s="1" t="s">
        <v>459</v>
      </c>
      <c r="F127" s="1">
        <v>2012</v>
      </c>
      <c r="G127" s="1" t="s">
        <v>4</v>
      </c>
      <c r="H127" s="1" t="s">
        <v>5</v>
      </c>
      <c r="I127" s="2">
        <v>7</v>
      </c>
      <c r="J127" t="str">
        <f>IF(ISNUMBER(SEARCH("791(0*)*",Donnees[[#This Row],[Cote]])),"791(0*)",IFERROR(VLOOKUP(LEFT(B127,SEARCH(" ",B127)-1),Tableau1[Cote],1,0),"Autres"))</f>
        <v>Autres</v>
      </c>
    </row>
    <row r="128" spans="1:10" x14ac:dyDescent="0.25">
      <c r="A128" s="5">
        <v>37504100679107</v>
      </c>
      <c r="B128" s="1" t="s">
        <v>460</v>
      </c>
      <c r="C128" s="1" t="s">
        <v>461</v>
      </c>
      <c r="D128" s="1" t="s">
        <v>462</v>
      </c>
      <c r="E128" s="1" t="s">
        <v>463</v>
      </c>
      <c r="F128" s="1">
        <v>2013</v>
      </c>
      <c r="G128" s="1" t="s">
        <v>4</v>
      </c>
      <c r="H128" s="1" t="s">
        <v>5</v>
      </c>
      <c r="I128" s="2">
        <v>7</v>
      </c>
      <c r="J128" t="str">
        <f>IF(ISNUMBER(SEARCH("791(0*)*",Donnees[[#This Row],[Cote]])),"791(0*)",IFERROR(VLOOKUP(LEFT(B128,SEARCH(" ",B128)-1),Tableau1[Cote],1,0),"Autres"))</f>
        <v>Autres</v>
      </c>
    </row>
    <row r="129" spans="1:10" x14ac:dyDescent="0.25">
      <c r="A129" s="5">
        <v>37504100690435</v>
      </c>
      <c r="B129" s="1" t="s">
        <v>464</v>
      </c>
      <c r="C129" s="1" t="s">
        <v>465</v>
      </c>
      <c r="D129" s="1" t="s">
        <v>466</v>
      </c>
      <c r="E129" s="1" t="s">
        <v>467</v>
      </c>
      <c r="F129" s="1">
        <v>2013</v>
      </c>
      <c r="G129" s="1" t="s">
        <v>4</v>
      </c>
      <c r="H129" s="1" t="s">
        <v>5</v>
      </c>
      <c r="I129" s="2">
        <v>7</v>
      </c>
      <c r="J129" t="str">
        <f>IF(ISNUMBER(SEARCH("791(0*)*",Donnees[[#This Row],[Cote]])),"791(0*)",IFERROR(VLOOKUP(LEFT(B129,SEARCH(" ",B129)-1),Tableau1[Cote],1,0),"Autres"))</f>
        <v>Autres</v>
      </c>
    </row>
    <row r="130" spans="1:10" x14ac:dyDescent="0.25">
      <c r="A130" s="5">
        <v>37504100779527</v>
      </c>
      <c r="B130" s="1" t="s">
        <v>441</v>
      </c>
      <c r="C130" s="1" t="s">
        <v>468</v>
      </c>
      <c r="D130" s="1" t="s">
        <v>469</v>
      </c>
      <c r="E130" s="1" t="s">
        <v>470</v>
      </c>
      <c r="F130" s="1">
        <v>2015</v>
      </c>
      <c r="G130" s="1" t="s">
        <v>4</v>
      </c>
      <c r="H130" s="1" t="s">
        <v>5</v>
      </c>
      <c r="I130" s="2">
        <v>7</v>
      </c>
      <c r="J130" t="str">
        <f>IF(ISNUMBER(SEARCH("791(0*)*",Donnees[[#This Row],[Cote]])),"791(0*)",IFERROR(VLOOKUP(LEFT(B130,SEARCH(" ",B130)-1),Tableau1[Cote],1,0),"Autres"))</f>
        <v>791.01</v>
      </c>
    </row>
    <row r="131" spans="1:10" x14ac:dyDescent="0.25">
      <c r="A131" s="6">
        <v>37504101052775</v>
      </c>
      <c r="B131" s="3" t="s">
        <v>471</v>
      </c>
      <c r="C131" s="3" t="s">
        <v>472</v>
      </c>
      <c r="D131" s="3" t="s">
        <v>473</v>
      </c>
      <c r="E131" s="3" t="s">
        <v>3</v>
      </c>
      <c r="F131" s="3">
        <v>2014</v>
      </c>
      <c r="G131" s="3" t="s">
        <v>4</v>
      </c>
      <c r="H131" s="3" t="s">
        <v>5</v>
      </c>
      <c r="I131" s="4">
        <v>7</v>
      </c>
      <c r="J131" t="str">
        <f>IF(ISNUMBER(SEARCH("791(0*)*",Donnees[[#This Row],[Cote]])),"791(0*)",IFERROR(VLOOKUP(LEFT(B131,SEARCH(" ",B131)-1),Tableau1[Cote],1,0),"Autres"))</f>
        <v>Autres</v>
      </c>
    </row>
    <row r="132" spans="1:10" x14ac:dyDescent="0.25">
      <c r="A132" s="5">
        <v>37504101093290</v>
      </c>
      <c r="B132" s="1" t="s">
        <v>474</v>
      </c>
      <c r="C132" s="1" t="s">
        <v>475</v>
      </c>
      <c r="D132" s="1" t="s">
        <v>476</v>
      </c>
      <c r="E132" s="1" t="s">
        <v>3</v>
      </c>
      <c r="F132" s="1">
        <v>2015</v>
      </c>
      <c r="G132" s="1" t="s">
        <v>4</v>
      </c>
      <c r="H132" s="1" t="s">
        <v>5</v>
      </c>
      <c r="I132" s="2">
        <v>7</v>
      </c>
      <c r="J132" t="str">
        <f>IF(ISNUMBER(SEARCH("791(0*)*",Donnees[[#This Row],[Cote]])),"791(0*)",IFERROR(VLOOKUP(LEFT(B132,SEARCH(" ",B132)-1),Tableau1[Cote],1,0),"Autres"))</f>
        <v>Autres</v>
      </c>
    </row>
    <row r="133" spans="1:10" x14ac:dyDescent="0.25">
      <c r="A133" s="5">
        <v>37504101105144</v>
      </c>
      <c r="B133" s="1" t="s">
        <v>477</v>
      </c>
      <c r="C133" s="1" t="s">
        <v>478</v>
      </c>
      <c r="D133" s="1" t="s">
        <v>479</v>
      </c>
      <c r="E133" s="1" t="s">
        <v>480</v>
      </c>
      <c r="F133" s="1">
        <v>2015</v>
      </c>
      <c r="G133" s="1" t="s">
        <v>4</v>
      </c>
      <c r="H133" s="1" t="s">
        <v>5</v>
      </c>
      <c r="I133" s="2">
        <v>7</v>
      </c>
      <c r="J133" t="str">
        <f>IF(ISNUMBER(SEARCH("791(0*)*",Donnees[[#This Row],[Cote]])),"791(0*)",IFERROR(VLOOKUP(LEFT(B133,SEARCH(" ",B133)-1),Tableau1[Cote],1,0),"Autres"))</f>
        <v>Autres</v>
      </c>
    </row>
    <row r="134" spans="1:10" x14ac:dyDescent="0.25">
      <c r="A134" s="5">
        <v>37504101208591</v>
      </c>
      <c r="B134" s="1" t="s">
        <v>481</v>
      </c>
      <c r="C134" s="1" t="s">
        <v>482</v>
      </c>
      <c r="D134" s="1" t="s">
        <v>483</v>
      </c>
      <c r="E134" s="1" t="s">
        <v>3</v>
      </c>
      <c r="F134" s="1">
        <v>2016</v>
      </c>
      <c r="G134" s="1" t="s">
        <v>4</v>
      </c>
      <c r="H134" s="1" t="s">
        <v>5</v>
      </c>
      <c r="I134" s="2">
        <v>7</v>
      </c>
      <c r="J134" t="str">
        <f>IF(ISNUMBER(SEARCH("791(0*)*",Donnees[[#This Row],[Cote]])),"791(0*)",IFERROR(VLOOKUP(LEFT(B134,SEARCH(" ",B134)-1),Tableau1[Cote],1,0),"Autres"))</f>
        <v>Autres</v>
      </c>
    </row>
    <row r="135" spans="1:10" x14ac:dyDescent="0.25">
      <c r="A135" s="6">
        <v>37504101214813</v>
      </c>
      <c r="B135" s="3" t="s">
        <v>484</v>
      </c>
      <c r="C135" s="3" t="s">
        <v>485</v>
      </c>
      <c r="D135" s="3" t="s">
        <v>486</v>
      </c>
      <c r="E135" s="3" t="s">
        <v>487</v>
      </c>
      <c r="F135" s="3">
        <v>2016</v>
      </c>
      <c r="G135" s="3" t="s">
        <v>4</v>
      </c>
      <c r="H135" s="3" t="s">
        <v>5</v>
      </c>
      <c r="I135" s="4">
        <v>7</v>
      </c>
      <c r="J135" t="str">
        <f>IF(ISNUMBER(SEARCH("791(0*)*",Donnees[[#This Row],[Cote]])),"791(0*)",IFERROR(VLOOKUP(LEFT(B135,SEARCH(" ",B135)-1),Tableau1[Cote],1,0),"Autres"))</f>
        <v>Autres</v>
      </c>
    </row>
    <row r="136" spans="1:10" x14ac:dyDescent="0.25">
      <c r="A136" s="5">
        <v>37504101278388</v>
      </c>
      <c r="B136" s="1" t="s">
        <v>488</v>
      </c>
      <c r="C136" s="1" t="s">
        <v>489</v>
      </c>
      <c r="D136" s="1" t="s">
        <v>231</v>
      </c>
      <c r="E136" s="1" t="s">
        <v>3</v>
      </c>
      <c r="F136" s="1">
        <v>2016</v>
      </c>
      <c r="G136" s="1" t="s">
        <v>4</v>
      </c>
      <c r="H136" s="1" t="s">
        <v>5</v>
      </c>
      <c r="I136" s="2">
        <v>7</v>
      </c>
      <c r="J136" t="str">
        <f>IF(ISNUMBER(SEARCH("791(0*)*",Donnees[[#This Row],[Cote]])),"791(0*)",IFERROR(VLOOKUP(LEFT(B136,SEARCH(" ",B136)-1),Tableau1[Cote],1,0),"Autres"))</f>
        <v>Autres</v>
      </c>
    </row>
    <row r="137" spans="1:10" x14ac:dyDescent="0.25">
      <c r="A137" s="6">
        <v>37504101278446</v>
      </c>
      <c r="B137" s="3" t="s">
        <v>490</v>
      </c>
      <c r="C137" s="3" t="s">
        <v>491</v>
      </c>
      <c r="D137" s="3" t="s">
        <v>492</v>
      </c>
      <c r="E137" s="3" t="s">
        <v>493</v>
      </c>
      <c r="F137" s="3">
        <v>2016</v>
      </c>
      <c r="G137" s="3" t="s">
        <v>4</v>
      </c>
      <c r="H137" s="3" t="s">
        <v>5</v>
      </c>
      <c r="I137" s="4">
        <v>7</v>
      </c>
      <c r="J137" t="str">
        <f>IF(ISNUMBER(SEARCH("791(0*)*",Donnees[[#This Row],[Cote]])),"791(0*)",IFERROR(VLOOKUP(LEFT(B137,SEARCH(" ",B137)-1),Tableau1[Cote],1,0),"Autres"))</f>
        <v>Autres</v>
      </c>
    </row>
    <row r="138" spans="1:10" x14ac:dyDescent="0.25">
      <c r="A138" s="5">
        <v>37504101462461</v>
      </c>
      <c r="B138" s="1" t="s">
        <v>494</v>
      </c>
      <c r="C138" s="1" t="s">
        <v>495</v>
      </c>
      <c r="D138" s="1" t="s">
        <v>496</v>
      </c>
      <c r="E138" s="1" t="s">
        <v>497</v>
      </c>
      <c r="F138" s="1">
        <v>2016</v>
      </c>
      <c r="G138" s="1" t="s">
        <v>4</v>
      </c>
      <c r="H138" s="1" t="s">
        <v>5</v>
      </c>
      <c r="I138" s="2">
        <v>7</v>
      </c>
      <c r="J138" t="str">
        <f>IF(ISNUMBER(SEARCH("791(0*)*",Donnees[[#This Row],[Cote]])),"791(0*)",IFERROR(VLOOKUP(LEFT(B138,SEARCH(" ",B138)-1),Tableau1[Cote],1,0),"Autres"))</f>
        <v>791(45)</v>
      </c>
    </row>
    <row r="139" spans="1:10" x14ac:dyDescent="0.25">
      <c r="A139" s="5">
        <v>37504101506408</v>
      </c>
      <c r="B139" s="1" t="s">
        <v>498</v>
      </c>
      <c r="C139" s="1" t="s">
        <v>499</v>
      </c>
      <c r="D139" s="1" t="s">
        <v>500</v>
      </c>
      <c r="E139" s="1" t="s">
        <v>501</v>
      </c>
      <c r="F139" s="1">
        <v>2017</v>
      </c>
      <c r="G139" s="1" t="s">
        <v>4</v>
      </c>
      <c r="H139" s="1" t="s">
        <v>5</v>
      </c>
      <c r="I139" s="2">
        <v>7</v>
      </c>
      <c r="J139" t="str">
        <f>IF(ISNUMBER(SEARCH("791(0*)*",Donnees[[#This Row],[Cote]])),"791(0*)",IFERROR(VLOOKUP(LEFT(B139,SEARCH(" ",B139)-1),Tableau1[Cote],1,0),"Autres"))</f>
        <v>791.01</v>
      </c>
    </row>
    <row r="140" spans="1:10" x14ac:dyDescent="0.25">
      <c r="A140" s="5">
        <v>37504101506416</v>
      </c>
      <c r="B140" s="1" t="s">
        <v>502</v>
      </c>
      <c r="C140" s="1" t="s">
        <v>503</v>
      </c>
      <c r="D140" s="1" t="s">
        <v>504</v>
      </c>
      <c r="E140" s="1" t="s">
        <v>505</v>
      </c>
      <c r="F140" s="1">
        <v>2017</v>
      </c>
      <c r="G140" s="1" t="s">
        <v>4</v>
      </c>
      <c r="H140" s="1" t="s">
        <v>5</v>
      </c>
      <c r="I140" s="2">
        <v>7</v>
      </c>
      <c r="J140" t="str">
        <f>IF(ISNUMBER(SEARCH("791(0*)*",Donnees[[#This Row],[Cote]])),"791(0*)",IFERROR(VLOOKUP(LEFT(B140,SEARCH(" ",B140)-1),Tableau1[Cote],1,0),"Autres"))</f>
        <v>791(0*)</v>
      </c>
    </row>
    <row r="141" spans="1:10" x14ac:dyDescent="0.25">
      <c r="A141" s="5">
        <v>37504101597811</v>
      </c>
      <c r="B141" s="1" t="s">
        <v>506</v>
      </c>
      <c r="C141" s="1" t="s">
        <v>507</v>
      </c>
      <c r="D141" s="1" t="s">
        <v>508</v>
      </c>
      <c r="E141" s="1" t="s">
        <v>3</v>
      </c>
      <c r="F141" s="1">
        <v>2017</v>
      </c>
      <c r="G141" s="1" t="s">
        <v>4</v>
      </c>
      <c r="H141" s="1" t="s">
        <v>5</v>
      </c>
      <c r="I141" s="2">
        <v>7</v>
      </c>
      <c r="J141" t="str">
        <f>IF(ISNUMBER(SEARCH("791(0*)*",Donnees[[#This Row],[Cote]])),"791(0*)",IFERROR(VLOOKUP(LEFT(B141,SEARCH(" ",B141)-1),Tableau1[Cote],1,0),"Autres"))</f>
        <v>791.01</v>
      </c>
    </row>
    <row r="142" spans="1:10" x14ac:dyDescent="0.25">
      <c r="A142" s="5">
        <v>37504101670279</v>
      </c>
      <c r="B142" s="1" t="s">
        <v>509</v>
      </c>
      <c r="C142" s="1" t="s">
        <v>510</v>
      </c>
      <c r="D142" s="1" t="s">
        <v>508</v>
      </c>
      <c r="E142" s="1" t="s">
        <v>3</v>
      </c>
      <c r="F142" s="1">
        <v>2017</v>
      </c>
      <c r="G142" s="1" t="s">
        <v>4</v>
      </c>
      <c r="H142" s="1" t="s">
        <v>5</v>
      </c>
      <c r="I142" s="2">
        <v>7</v>
      </c>
      <c r="J142" t="str">
        <f>IF(ISNUMBER(SEARCH("791(0*)*",Donnees[[#This Row],[Cote]])),"791(0*)",IFERROR(VLOOKUP(LEFT(B142,SEARCH(" ",B142)-1),Tableau1[Cote],1,0),"Autres"))</f>
        <v>791.01</v>
      </c>
    </row>
    <row r="143" spans="1:10" x14ac:dyDescent="0.25">
      <c r="A143" s="5">
        <v>37504101674313</v>
      </c>
      <c r="B143" s="1" t="s">
        <v>511</v>
      </c>
      <c r="C143" s="1" t="s">
        <v>512</v>
      </c>
      <c r="D143" s="1" t="s">
        <v>513</v>
      </c>
      <c r="E143" s="1" t="s">
        <v>3</v>
      </c>
      <c r="F143" s="1">
        <v>2018</v>
      </c>
      <c r="G143" s="1" t="s">
        <v>4</v>
      </c>
      <c r="H143" s="1" t="s">
        <v>5</v>
      </c>
      <c r="I143" s="2">
        <v>7</v>
      </c>
      <c r="J143" t="str">
        <f>IF(ISNUMBER(SEARCH("791(0*)*",Donnees[[#This Row],[Cote]])),"791(0*)",IFERROR(VLOOKUP(LEFT(B143,SEARCH(" ",B143)-1),Tableau1[Cote],1,0),"Autres"))</f>
        <v>Autres</v>
      </c>
    </row>
    <row r="144" spans="1:10" x14ac:dyDescent="0.25">
      <c r="A144" s="5">
        <v>37504101696928</v>
      </c>
      <c r="B144" s="1" t="s">
        <v>258</v>
      </c>
      <c r="C144" s="1" t="s">
        <v>514</v>
      </c>
      <c r="D144" s="1" t="s">
        <v>515</v>
      </c>
      <c r="E144" s="1" t="s">
        <v>516</v>
      </c>
      <c r="F144" s="1">
        <v>2018</v>
      </c>
      <c r="G144" s="1" t="s">
        <v>4</v>
      </c>
      <c r="H144" s="1" t="s">
        <v>5</v>
      </c>
      <c r="I144" s="2">
        <v>7</v>
      </c>
      <c r="J144" t="str">
        <f>IF(ISNUMBER(SEARCH("791(0*)*",Donnees[[#This Row],[Cote]])),"791(0*)",IFERROR(VLOOKUP(LEFT(B144,SEARCH(" ",B144)-1),Tableau1[Cote],1,0),"Autres"))</f>
        <v>Autres</v>
      </c>
    </row>
    <row r="145" spans="1:10" x14ac:dyDescent="0.25">
      <c r="A145" s="6">
        <v>37504101698668</v>
      </c>
      <c r="B145" s="3" t="s">
        <v>9</v>
      </c>
      <c r="C145" s="3" t="s">
        <v>517</v>
      </c>
      <c r="D145" s="3" t="s">
        <v>518</v>
      </c>
      <c r="E145" s="3" t="s">
        <v>519</v>
      </c>
      <c r="F145" s="3">
        <v>1995</v>
      </c>
      <c r="G145" s="3" t="s">
        <v>4</v>
      </c>
      <c r="H145" s="3" t="s">
        <v>5</v>
      </c>
      <c r="I145" s="4">
        <v>7</v>
      </c>
      <c r="J145" t="str">
        <f>IF(ISNUMBER(SEARCH("791(0*)*",Donnees[[#This Row],[Cote]])),"791(0*)",IFERROR(VLOOKUP(LEFT(B145,SEARCH(" ",B145)-1),Tableau1[Cote],1,0),"Autres"))</f>
        <v>791.01</v>
      </c>
    </row>
    <row r="146" spans="1:10" x14ac:dyDescent="0.25">
      <c r="A146" s="5">
        <v>37504101762852</v>
      </c>
      <c r="B146" s="1" t="s">
        <v>520</v>
      </c>
      <c r="C146" s="1" t="s">
        <v>521</v>
      </c>
      <c r="D146" s="1" t="s">
        <v>522</v>
      </c>
      <c r="E146" s="1" t="s">
        <v>523</v>
      </c>
      <c r="F146" s="1">
        <v>2018</v>
      </c>
      <c r="G146" s="1" t="s">
        <v>4</v>
      </c>
      <c r="H146" s="1" t="s">
        <v>5</v>
      </c>
      <c r="I146" s="2">
        <v>7</v>
      </c>
      <c r="J146" t="str">
        <f>IF(ISNUMBER(SEARCH("791(0*)*",Donnees[[#This Row],[Cote]])),"791(0*)",IFERROR(VLOOKUP(LEFT(B146,SEARCH(" ",B146)-1),Tableau1[Cote],1,0),"Autres"))</f>
        <v>Autres</v>
      </c>
    </row>
    <row r="147" spans="1:10" x14ac:dyDescent="0.25">
      <c r="A147" s="6">
        <v>37504101762902</v>
      </c>
      <c r="B147" s="3" t="s">
        <v>94</v>
      </c>
      <c r="C147" s="3" t="s">
        <v>524</v>
      </c>
      <c r="D147" s="3" t="s">
        <v>525</v>
      </c>
      <c r="E147" s="3" t="s">
        <v>526</v>
      </c>
      <c r="F147" s="3">
        <v>2018</v>
      </c>
      <c r="G147" s="3" t="s">
        <v>4</v>
      </c>
      <c r="H147" s="3" t="s">
        <v>5</v>
      </c>
      <c r="I147" s="4">
        <v>7</v>
      </c>
      <c r="J147" t="str">
        <f>IF(ISNUMBER(SEARCH("791(0*)*",Donnees[[#This Row],[Cote]])),"791(0*)",IFERROR(VLOOKUP(LEFT(B147,SEARCH(" ",B147)-1),Tableau1[Cote],1,0),"Autres"))</f>
        <v>Autres</v>
      </c>
    </row>
    <row r="148" spans="1:10" x14ac:dyDescent="0.25">
      <c r="A148" s="5">
        <v>37504101768354</v>
      </c>
      <c r="B148" s="1" t="s">
        <v>527</v>
      </c>
      <c r="C148" s="1" t="s">
        <v>528</v>
      </c>
      <c r="D148" s="1" t="s">
        <v>529</v>
      </c>
      <c r="E148" s="1" t="s">
        <v>530</v>
      </c>
      <c r="F148" s="1">
        <v>2018</v>
      </c>
      <c r="G148" s="1" t="s">
        <v>4</v>
      </c>
      <c r="H148" s="1" t="s">
        <v>5</v>
      </c>
      <c r="I148" s="2">
        <v>7</v>
      </c>
      <c r="J148" t="str">
        <f>IF(ISNUMBER(SEARCH("791(0*)*",Donnees[[#This Row],[Cote]])),"791(0*)",IFERROR(VLOOKUP(LEFT(B148,SEARCH(" ",B148)-1),Tableau1[Cote],1,0),"Autres"))</f>
        <v>Autres</v>
      </c>
    </row>
    <row r="149" spans="1:10" x14ac:dyDescent="0.25">
      <c r="A149" s="6">
        <v>37504101768388</v>
      </c>
      <c r="B149" s="3" t="s">
        <v>531</v>
      </c>
      <c r="C149" s="3" t="s">
        <v>532</v>
      </c>
      <c r="D149" s="3" t="s">
        <v>533</v>
      </c>
      <c r="E149" s="3" t="s">
        <v>534</v>
      </c>
      <c r="F149" s="3">
        <v>2018</v>
      </c>
      <c r="G149" s="3" t="s">
        <v>4</v>
      </c>
      <c r="H149" s="3" t="s">
        <v>5</v>
      </c>
      <c r="I149" s="4">
        <v>7</v>
      </c>
      <c r="J149" t="str">
        <f>IF(ISNUMBER(SEARCH("791(0*)*",Donnees[[#This Row],[Cote]])),"791(0*)",IFERROR(VLOOKUP(LEFT(B149,SEARCH(" ",B149)-1),Tableau1[Cote],1,0),"Autres"))</f>
        <v>Autres</v>
      </c>
    </row>
    <row r="150" spans="1:10" x14ac:dyDescent="0.25">
      <c r="A150" s="5">
        <v>37504101768396</v>
      </c>
      <c r="B150" s="1" t="s">
        <v>190</v>
      </c>
      <c r="C150" s="1" t="s">
        <v>535</v>
      </c>
      <c r="D150" s="1" t="s">
        <v>536</v>
      </c>
      <c r="E150" s="1" t="s">
        <v>537</v>
      </c>
      <c r="F150" s="1">
        <v>2018</v>
      </c>
      <c r="G150" s="1" t="s">
        <v>4</v>
      </c>
      <c r="H150" s="1" t="s">
        <v>5</v>
      </c>
      <c r="I150" s="2">
        <v>7</v>
      </c>
      <c r="J150" t="str">
        <f>IF(ISNUMBER(SEARCH("791(0*)*",Donnees[[#This Row],[Cote]])),"791(0*)",IFERROR(VLOOKUP(LEFT(B150,SEARCH(" ",B150)-1),Tableau1[Cote],1,0),"Autres"))</f>
        <v>Autres</v>
      </c>
    </row>
    <row r="151" spans="1:10" x14ac:dyDescent="0.25">
      <c r="A151" s="6">
        <v>37504101788725</v>
      </c>
      <c r="B151" s="3" t="s">
        <v>538</v>
      </c>
      <c r="C151" s="3" t="s">
        <v>539</v>
      </c>
      <c r="D151" s="3" t="s">
        <v>92</v>
      </c>
      <c r="E151" s="3" t="s">
        <v>540</v>
      </c>
      <c r="F151" s="3">
        <v>2018</v>
      </c>
      <c r="G151" s="3" t="s">
        <v>4</v>
      </c>
      <c r="H151" s="3" t="s">
        <v>5</v>
      </c>
      <c r="I151" s="4">
        <v>7</v>
      </c>
      <c r="J151" t="str">
        <f>IF(ISNUMBER(SEARCH("791(0*)*",Donnees[[#This Row],[Cote]])),"791(0*)",IFERROR(VLOOKUP(LEFT(B151,SEARCH(" ",B151)-1),Tableau1[Cote],1,0),"Autres"))</f>
        <v>Autres</v>
      </c>
    </row>
    <row r="152" spans="1:10" x14ac:dyDescent="0.25">
      <c r="A152" s="5">
        <v>37504101869004</v>
      </c>
      <c r="B152" s="1" t="s">
        <v>541</v>
      </c>
      <c r="C152" s="1" t="s">
        <v>542</v>
      </c>
      <c r="D152" s="1" t="s">
        <v>543</v>
      </c>
      <c r="E152" s="1" t="s">
        <v>3</v>
      </c>
      <c r="F152" s="1">
        <v>2018</v>
      </c>
      <c r="G152" s="1" t="s">
        <v>4</v>
      </c>
      <c r="H152" s="1" t="s">
        <v>5</v>
      </c>
      <c r="I152" s="2">
        <v>7</v>
      </c>
      <c r="J152" t="str">
        <f>IF(ISNUMBER(SEARCH("791(0*)*",Donnees[[#This Row],[Cote]])),"791(0*)",IFERROR(VLOOKUP(LEFT(B152,SEARCH(" ",B152)-1),Tableau1[Cote],1,0),"Autres"))</f>
        <v>Autres</v>
      </c>
    </row>
    <row r="153" spans="1:10" x14ac:dyDescent="0.25">
      <c r="A153" s="5">
        <v>37504101940391</v>
      </c>
      <c r="B153" s="1" t="s">
        <v>544</v>
      </c>
      <c r="C153" s="1" t="s">
        <v>545</v>
      </c>
      <c r="D153" s="1" t="s">
        <v>102</v>
      </c>
      <c r="E153" s="1" t="s">
        <v>546</v>
      </c>
      <c r="F153" s="1">
        <v>2019</v>
      </c>
      <c r="G153" s="1" t="s">
        <v>4</v>
      </c>
      <c r="H153" s="1" t="s">
        <v>5</v>
      </c>
      <c r="I153" s="2">
        <v>7</v>
      </c>
      <c r="J153" t="str">
        <f>IF(ISNUMBER(SEARCH("791(0*)*",Donnees[[#This Row],[Cote]])),"791(0*)",IFERROR(VLOOKUP(LEFT(B153,SEARCH(" ",B153)-1),Tableau1[Cote],1,0),"Autres"))</f>
        <v>Autres</v>
      </c>
    </row>
    <row r="154" spans="1:10" x14ac:dyDescent="0.25">
      <c r="A154" s="5">
        <v>37504102300660</v>
      </c>
      <c r="B154" s="1" t="s">
        <v>547</v>
      </c>
      <c r="C154" s="1" t="s">
        <v>548</v>
      </c>
      <c r="D154" s="1" t="s">
        <v>549</v>
      </c>
      <c r="E154" s="1" t="s">
        <v>550</v>
      </c>
      <c r="F154" s="1">
        <v>2022</v>
      </c>
      <c r="G154" s="1" t="s">
        <v>4</v>
      </c>
      <c r="H154" s="1" t="s">
        <v>5</v>
      </c>
      <c r="I154" s="2">
        <v>7</v>
      </c>
      <c r="J154" t="str">
        <f>IF(ISNUMBER(SEARCH("791(0*)*",Donnees[[#This Row],[Cote]])),"791(0*)",IFERROR(VLOOKUP(LEFT(B154,SEARCH(" ",B154)-1),Tableau1[Cote],1,0),"Autres"))</f>
        <v>Autres</v>
      </c>
    </row>
    <row r="155" spans="1:10" x14ac:dyDescent="0.25">
      <c r="A155" s="5">
        <v>37504102347737</v>
      </c>
      <c r="B155" s="1" t="s">
        <v>551</v>
      </c>
      <c r="C155" s="1" t="s">
        <v>552</v>
      </c>
      <c r="D155" s="1" t="s">
        <v>553</v>
      </c>
      <c r="E155" s="1" t="s">
        <v>554</v>
      </c>
      <c r="F155" s="1">
        <v>2021</v>
      </c>
      <c r="G155" s="1" t="s">
        <v>4</v>
      </c>
      <c r="H155" s="1" t="s">
        <v>5</v>
      </c>
      <c r="I155" s="2">
        <v>7</v>
      </c>
      <c r="J155" t="str">
        <f>IF(ISNUMBER(SEARCH("791(0*)*",Donnees[[#This Row],[Cote]])),"791(0*)",IFERROR(VLOOKUP(LEFT(B155,SEARCH(" ",B155)-1),Tableau1[Cote],1,0),"Autres"))</f>
        <v>Autres</v>
      </c>
    </row>
    <row r="156" spans="1:10" x14ac:dyDescent="0.25">
      <c r="A156" s="5">
        <v>37504102423199</v>
      </c>
      <c r="B156" s="1" t="s">
        <v>555</v>
      </c>
      <c r="C156" s="1" t="s">
        <v>556</v>
      </c>
      <c r="D156" s="1" t="s">
        <v>557</v>
      </c>
      <c r="E156" s="1" t="s">
        <v>558</v>
      </c>
      <c r="F156" s="1">
        <v>2022</v>
      </c>
      <c r="G156" s="1" t="s">
        <v>4</v>
      </c>
      <c r="H156" s="1" t="s">
        <v>5</v>
      </c>
      <c r="I156" s="2">
        <v>7</v>
      </c>
      <c r="J156" t="str">
        <f>IF(ISNUMBER(SEARCH("791(0*)*",Donnees[[#This Row],[Cote]])),"791(0*)",IFERROR(VLOOKUP(LEFT(B156,SEARCH(" ",B156)-1),Tableau1[Cote],1,0),"Autres"))</f>
        <v>Autres</v>
      </c>
    </row>
    <row r="157" spans="1:10" x14ac:dyDescent="0.25">
      <c r="A157" s="6">
        <v>37504102470422</v>
      </c>
      <c r="B157" s="3" t="s">
        <v>559</v>
      </c>
      <c r="C157" s="3" t="s">
        <v>560</v>
      </c>
      <c r="D157" s="3" t="s">
        <v>561</v>
      </c>
      <c r="E157" s="3" t="s">
        <v>562</v>
      </c>
      <c r="F157" s="3">
        <v>2021</v>
      </c>
      <c r="G157" s="3" t="s">
        <v>4</v>
      </c>
      <c r="H157" s="3" t="s">
        <v>5</v>
      </c>
      <c r="I157" s="4">
        <v>7</v>
      </c>
      <c r="J157" t="str">
        <f>IF(ISNUMBER(SEARCH("791(0*)*",Donnees[[#This Row],[Cote]])),"791(0*)",IFERROR(VLOOKUP(LEFT(B157,SEARCH(" ",B157)-1),Tableau1[Cote],1,0),"Autres"))</f>
        <v>Autres</v>
      </c>
    </row>
    <row r="158" spans="1:10" x14ac:dyDescent="0.25">
      <c r="A158" s="5">
        <v>37504102593793</v>
      </c>
      <c r="B158" s="1" t="s">
        <v>563</v>
      </c>
      <c r="C158" s="1" t="s">
        <v>564</v>
      </c>
      <c r="D158" s="1" t="s">
        <v>565</v>
      </c>
      <c r="E158" s="1" t="s">
        <v>566</v>
      </c>
      <c r="F158" s="1">
        <v>2022</v>
      </c>
      <c r="G158" s="1" t="s">
        <v>4</v>
      </c>
      <c r="H158" s="1" t="s">
        <v>5</v>
      </c>
      <c r="I158" s="2">
        <v>7</v>
      </c>
      <c r="J158" t="str">
        <f>IF(ISNUMBER(SEARCH("791(0*)*",Donnees[[#This Row],[Cote]])),"791(0*)",IFERROR(VLOOKUP(LEFT(B158,SEARCH(" ",B158)-1),Tableau1[Cote],1,0),"Autres"))</f>
        <v>Autres</v>
      </c>
    </row>
    <row r="159" spans="1:10" x14ac:dyDescent="0.25">
      <c r="A159" s="6">
        <v>37504102602784</v>
      </c>
      <c r="B159" s="3" t="s">
        <v>567</v>
      </c>
      <c r="C159" s="3" t="s">
        <v>568</v>
      </c>
      <c r="D159" s="3" t="s">
        <v>569</v>
      </c>
      <c r="E159" s="3" t="s">
        <v>3</v>
      </c>
      <c r="F159" s="3">
        <v>2021</v>
      </c>
      <c r="G159" s="3" t="s">
        <v>4</v>
      </c>
      <c r="H159" s="3" t="s">
        <v>5</v>
      </c>
      <c r="I159" s="4">
        <v>7</v>
      </c>
      <c r="J159" t="str">
        <f>IF(ISNUMBER(SEARCH("791(0*)*",Donnees[[#This Row],[Cote]])),"791(0*)",IFERROR(VLOOKUP(LEFT(B159,SEARCH(" ",B159)-1),Tableau1[Cote],1,0),"Autres"))</f>
        <v>Autres</v>
      </c>
    </row>
    <row r="160" spans="1:10" x14ac:dyDescent="0.25">
      <c r="A160" s="5">
        <v>37504102647813</v>
      </c>
      <c r="B160" s="1" t="s">
        <v>570</v>
      </c>
      <c r="C160" s="1" t="s">
        <v>571</v>
      </c>
      <c r="D160" s="1" t="s">
        <v>572</v>
      </c>
      <c r="E160" s="1" t="s">
        <v>573</v>
      </c>
      <c r="F160" s="1">
        <v>2021</v>
      </c>
      <c r="G160" s="1" t="s">
        <v>4</v>
      </c>
      <c r="H160" s="1" t="s">
        <v>5</v>
      </c>
      <c r="I160" s="2">
        <v>7</v>
      </c>
      <c r="J160" t="str">
        <f>IF(ISNUMBER(SEARCH("791(0*)*",Donnees[[#This Row],[Cote]])),"791(0*)",IFERROR(VLOOKUP(LEFT(B160,SEARCH(" ",B160)-1),Tableau1[Cote],1,0),"Autres"))</f>
        <v>Autres</v>
      </c>
    </row>
    <row r="161" spans="1:10" x14ac:dyDescent="0.25">
      <c r="A161" s="5">
        <v>37504000012631</v>
      </c>
      <c r="B161" s="1" t="s">
        <v>574</v>
      </c>
      <c r="C161" s="1" t="s">
        <v>575</v>
      </c>
      <c r="D161" s="1" t="s">
        <v>576</v>
      </c>
      <c r="E161" s="1" t="s">
        <v>577</v>
      </c>
      <c r="F161" s="1">
        <v>1993</v>
      </c>
      <c r="G161" s="1" t="s">
        <v>4</v>
      </c>
      <c r="H161" s="1" t="s">
        <v>5</v>
      </c>
      <c r="I161" s="2">
        <v>6</v>
      </c>
      <c r="J161" t="str">
        <f>IF(ISNUMBER(SEARCH("791(0*)*",Donnees[[#This Row],[Cote]])),"791(0*)",IFERROR(VLOOKUP(LEFT(B161,SEARCH(" ",B161)-1),Tableau1[Cote],1,0),"Autres"))</f>
        <v>Autres</v>
      </c>
    </row>
    <row r="162" spans="1:10" x14ac:dyDescent="0.25">
      <c r="A162" s="5">
        <v>37504000484582</v>
      </c>
      <c r="B162" s="1" t="s">
        <v>578</v>
      </c>
      <c r="C162" s="1" t="s">
        <v>579</v>
      </c>
      <c r="D162" s="1" t="s">
        <v>580</v>
      </c>
      <c r="E162" s="1" t="s">
        <v>581</v>
      </c>
      <c r="F162" s="1">
        <v>1995</v>
      </c>
      <c r="G162" s="1" t="s">
        <v>4</v>
      </c>
      <c r="H162" s="1" t="s">
        <v>5</v>
      </c>
      <c r="I162" s="2">
        <v>6</v>
      </c>
      <c r="J162" t="str">
        <f>IF(ISNUMBER(SEARCH("791(0*)*",Donnees[[#This Row],[Cote]])),"791(0*)",IFERROR(VLOOKUP(LEFT(B162,SEARCH(" ",B162)-1),Tableau1[Cote],1,0),"Autres"))</f>
        <v>Autres</v>
      </c>
    </row>
    <row r="163" spans="1:10" x14ac:dyDescent="0.25">
      <c r="A163" s="6">
        <v>37504000489847</v>
      </c>
      <c r="B163" s="3" t="s">
        <v>582</v>
      </c>
      <c r="C163" s="3" t="s">
        <v>583</v>
      </c>
      <c r="D163" s="3" t="s">
        <v>584</v>
      </c>
      <c r="E163" s="3" t="s">
        <v>585</v>
      </c>
      <c r="F163" s="3">
        <v>1985</v>
      </c>
      <c r="G163" s="3" t="s">
        <v>4</v>
      </c>
      <c r="H163" s="3" t="s">
        <v>5</v>
      </c>
      <c r="I163" s="4">
        <v>6</v>
      </c>
      <c r="J163" t="str">
        <f>IF(ISNUMBER(SEARCH("791(0*)*",Donnees[[#This Row],[Cote]])),"791(0*)",IFERROR(VLOOKUP(LEFT(B163,SEARCH(" ",B163)-1),Tableau1[Cote],1,0),"Autres"))</f>
        <v>Autres</v>
      </c>
    </row>
    <row r="164" spans="1:10" x14ac:dyDescent="0.25">
      <c r="A164" s="5">
        <v>37504000520997</v>
      </c>
      <c r="B164" s="1" t="s">
        <v>586</v>
      </c>
      <c r="C164" s="1" t="s">
        <v>587</v>
      </c>
      <c r="D164" s="1" t="s">
        <v>588</v>
      </c>
      <c r="E164" s="1" t="s">
        <v>589</v>
      </c>
      <c r="F164" s="1">
        <v>2001</v>
      </c>
      <c r="G164" s="1" t="s">
        <v>4</v>
      </c>
      <c r="H164" s="1" t="s">
        <v>5</v>
      </c>
      <c r="I164" s="2">
        <v>6</v>
      </c>
      <c r="J164" t="str">
        <f>IF(ISNUMBER(SEARCH("791(0*)*",Donnees[[#This Row],[Cote]])),"791(0*)",IFERROR(VLOOKUP(LEFT(B164,SEARCH(" ",B164)-1),Tableau1[Cote],1,0),"Autres"))</f>
        <v>Autres</v>
      </c>
    </row>
    <row r="165" spans="1:10" x14ac:dyDescent="0.25">
      <c r="A165" s="6">
        <v>37504000595338</v>
      </c>
      <c r="B165" s="3" t="s">
        <v>590</v>
      </c>
      <c r="C165" s="3" t="s">
        <v>591</v>
      </c>
      <c r="D165" s="3" t="s">
        <v>592</v>
      </c>
      <c r="E165" s="3" t="s">
        <v>593</v>
      </c>
      <c r="F165" s="3">
        <v>1985</v>
      </c>
      <c r="G165" s="3" t="s">
        <v>4</v>
      </c>
      <c r="H165" s="3" t="s">
        <v>5</v>
      </c>
      <c r="I165" s="4">
        <v>6</v>
      </c>
      <c r="J165" t="str">
        <f>IF(ISNUMBER(SEARCH("791(0*)*",Donnees[[#This Row],[Cote]])),"791(0*)",IFERROR(VLOOKUP(LEFT(B165,SEARCH(" ",B165)-1),Tableau1[Cote],1,0),"Autres"))</f>
        <v>791.01</v>
      </c>
    </row>
    <row r="166" spans="1:10" x14ac:dyDescent="0.25">
      <c r="A166" s="5">
        <v>37504000637940</v>
      </c>
      <c r="B166" s="1" t="s">
        <v>594</v>
      </c>
      <c r="C166" s="1" t="s">
        <v>595</v>
      </c>
      <c r="D166" s="1" t="s">
        <v>596</v>
      </c>
      <c r="E166" s="1" t="s">
        <v>597</v>
      </c>
      <c r="F166" s="1">
        <v>1995</v>
      </c>
      <c r="G166" s="1" t="s">
        <v>4</v>
      </c>
      <c r="H166" s="1" t="s">
        <v>5</v>
      </c>
      <c r="I166" s="2">
        <v>6</v>
      </c>
      <c r="J166" t="str">
        <f>IF(ISNUMBER(SEARCH("791(0*)*",Donnees[[#This Row],[Cote]])),"791(0*)",IFERROR(VLOOKUP(LEFT(B166,SEARCH(" ",B166)-1),Tableau1[Cote],1,0),"Autres"))</f>
        <v>Autres</v>
      </c>
    </row>
    <row r="167" spans="1:10" x14ac:dyDescent="0.25">
      <c r="A167" s="6">
        <v>37504000693596</v>
      </c>
      <c r="B167" s="3" t="s">
        <v>598</v>
      </c>
      <c r="C167" s="3" t="s">
        <v>599</v>
      </c>
      <c r="D167" s="3" t="s">
        <v>600</v>
      </c>
      <c r="E167" s="3" t="s">
        <v>3</v>
      </c>
      <c r="F167" s="3">
        <v>1995</v>
      </c>
      <c r="G167" s="3" t="s">
        <v>4</v>
      </c>
      <c r="H167" s="3" t="s">
        <v>5</v>
      </c>
      <c r="I167" s="4">
        <v>6</v>
      </c>
      <c r="J167" t="str">
        <f>IF(ISNUMBER(SEARCH("791(0*)*",Donnees[[#This Row],[Cote]])),"791(0*)",IFERROR(VLOOKUP(LEFT(B167,SEARCH(" ",B167)-1),Tableau1[Cote],1,0),"Autres"))</f>
        <v>791.01</v>
      </c>
    </row>
    <row r="168" spans="1:10" x14ac:dyDescent="0.25">
      <c r="A168" s="5">
        <v>37504000949519</v>
      </c>
      <c r="B168" s="1" t="s">
        <v>601</v>
      </c>
      <c r="C168" s="1" t="s">
        <v>602</v>
      </c>
      <c r="D168" s="1" t="s">
        <v>603</v>
      </c>
      <c r="E168" s="1" t="s">
        <v>604</v>
      </c>
      <c r="F168" s="1">
        <v>1997</v>
      </c>
      <c r="G168" s="1" t="s">
        <v>4</v>
      </c>
      <c r="H168" s="1" t="s">
        <v>5</v>
      </c>
      <c r="I168" s="2">
        <v>6</v>
      </c>
      <c r="J168" t="str">
        <f>IF(ISNUMBER(SEARCH("791(0*)*",Donnees[[#This Row],[Cote]])),"791(0*)",IFERROR(VLOOKUP(LEFT(B168,SEARCH(" ",B168)-1),Tableau1[Cote],1,0),"Autres"))</f>
        <v>Autres</v>
      </c>
    </row>
    <row r="169" spans="1:10" x14ac:dyDescent="0.25">
      <c r="A169" s="6">
        <v>37504001099041</v>
      </c>
      <c r="B169" s="3" t="s">
        <v>605</v>
      </c>
      <c r="C169" s="3" t="s">
        <v>606</v>
      </c>
      <c r="D169" s="3" t="s">
        <v>607</v>
      </c>
      <c r="E169" s="3" t="s">
        <v>608</v>
      </c>
      <c r="F169" s="3">
        <v>1997</v>
      </c>
      <c r="G169" s="3" t="s">
        <v>4</v>
      </c>
      <c r="H169" s="3" t="s">
        <v>5</v>
      </c>
      <c r="I169" s="4">
        <v>6</v>
      </c>
      <c r="J169" t="str">
        <f>IF(ISNUMBER(SEARCH("791(0*)*",Donnees[[#This Row],[Cote]])),"791(0*)",IFERROR(VLOOKUP(LEFT(B169,SEARCH(" ",B169)-1),Tableau1[Cote],1,0),"Autres"))</f>
        <v>Autres</v>
      </c>
    </row>
    <row r="170" spans="1:10" x14ac:dyDescent="0.25">
      <c r="A170" s="5">
        <v>37504001137775</v>
      </c>
      <c r="B170" s="1" t="s">
        <v>547</v>
      </c>
      <c r="C170" s="1" t="s">
        <v>609</v>
      </c>
      <c r="D170" s="1" t="s">
        <v>610</v>
      </c>
      <c r="E170" s="1" t="s">
        <v>611</v>
      </c>
      <c r="F170" s="1">
        <v>1999</v>
      </c>
      <c r="G170" s="1" t="s">
        <v>4</v>
      </c>
      <c r="H170" s="1" t="s">
        <v>5</v>
      </c>
      <c r="I170" s="2">
        <v>6</v>
      </c>
      <c r="J170" t="str">
        <f>IF(ISNUMBER(SEARCH("791(0*)*",Donnees[[#This Row],[Cote]])),"791(0*)",IFERROR(VLOOKUP(LEFT(B170,SEARCH(" ",B170)-1),Tableau1[Cote],1,0),"Autres"))</f>
        <v>Autres</v>
      </c>
    </row>
    <row r="171" spans="1:10" x14ac:dyDescent="0.25">
      <c r="A171" s="6">
        <v>37504001208758</v>
      </c>
      <c r="B171" s="3" t="s">
        <v>612</v>
      </c>
      <c r="C171" s="3" t="s">
        <v>613</v>
      </c>
      <c r="D171" s="3" t="s">
        <v>614</v>
      </c>
      <c r="E171" s="3" t="s">
        <v>615</v>
      </c>
      <c r="F171" s="3">
        <v>1999</v>
      </c>
      <c r="G171" s="3" t="s">
        <v>4</v>
      </c>
      <c r="H171" s="3" t="s">
        <v>5</v>
      </c>
      <c r="I171" s="4">
        <v>6</v>
      </c>
      <c r="J171" t="str">
        <f>IF(ISNUMBER(SEARCH("791(0*)*",Donnees[[#This Row],[Cote]])),"791(0*)",IFERROR(VLOOKUP(LEFT(B171,SEARCH(" ",B171)-1),Tableau1[Cote],1,0),"Autres"))</f>
        <v>Autres</v>
      </c>
    </row>
    <row r="172" spans="1:10" x14ac:dyDescent="0.25">
      <c r="A172" s="5">
        <v>37504001368958</v>
      </c>
      <c r="B172" s="1" t="s">
        <v>616</v>
      </c>
      <c r="C172" s="1" t="s">
        <v>617</v>
      </c>
      <c r="D172" s="1" t="s">
        <v>618</v>
      </c>
      <c r="E172" s="1" t="s">
        <v>619</v>
      </c>
      <c r="F172" s="1">
        <v>1998</v>
      </c>
      <c r="G172" s="1" t="s">
        <v>4</v>
      </c>
      <c r="H172" s="1" t="s">
        <v>5</v>
      </c>
      <c r="I172" s="2">
        <v>6</v>
      </c>
      <c r="J172" t="str">
        <f>IF(ISNUMBER(SEARCH("791(0*)*",Donnees[[#This Row],[Cote]])),"791(0*)",IFERROR(VLOOKUP(LEFT(B172,SEARCH(" ",B172)-1),Tableau1[Cote],1,0),"Autres"))</f>
        <v>Autres</v>
      </c>
    </row>
    <row r="173" spans="1:10" x14ac:dyDescent="0.25">
      <c r="A173" s="5">
        <v>37504001405008</v>
      </c>
      <c r="B173" s="1" t="s">
        <v>620</v>
      </c>
      <c r="C173" s="1" t="s">
        <v>621</v>
      </c>
      <c r="D173" s="1" t="s">
        <v>622</v>
      </c>
      <c r="E173" s="1" t="s">
        <v>623</v>
      </c>
      <c r="F173" s="1">
        <v>2000</v>
      </c>
      <c r="G173" s="1" t="s">
        <v>4</v>
      </c>
      <c r="H173" s="1" t="s">
        <v>5</v>
      </c>
      <c r="I173" s="2">
        <v>6</v>
      </c>
      <c r="J173" t="str">
        <f>IF(ISNUMBER(SEARCH("791(0*)*",Donnees[[#This Row],[Cote]])),"791(0*)",IFERROR(VLOOKUP(LEFT(B173,SEARCH(" ",B173)-1),Tableau1[Cote],1,0),"Autres"))</f>
        <v>Autres</v>
      </c>
    </row>
    <row r="174" spans="1:10" x14ac:dyDescent="0.25">
      <c r="A174" s="5">
        <v>37504001493038</v>
      </c>
      <c r="B174" s="1" t="s">
        <v>624</v>
      </c>
      <c r="C174" s="1" t="s">
        <v>625</v>
      </c>
      <c r="D174" s="1" t="s">
        <v>626</v>
      </c>
      <c r="E174" s="1" t="s">
        <v>627</v>
      </c>
      <c r="F174" s="1">
        <v>1990</v>
      </c>
      <c r="G174" s="1" t="s">
        <v>4</v>
      </c>
      <c r="H174" s="1" t="s">
        <v>5</v>
      </c>
      <c r="I174" s="2">
        <v>6</v>
      </c>
      <c r="J174" t="str">
        <f>IF(ISNUMBER(SEARCH("791(0*)*",Donnees[[#This Row],[Cote]])),"791(0*)",IFERROR(VLOOKUP(LEFT(B174,SEARCH(" ",B174)-1),Tableau1[Cote],1,0),"Autres"))</f>
        <v>Autres</v>
      </c>
    </row>
    <row r="175" spans="1:10" x14ac:dyDescent="0.25">
      <c r="A175" s="5">
        <v>37504002303897</v>
      </c>
      <c r="B175" s="1" t="s">
        <v>258</v>
      </c>
      <c r="C175" s="1" t="s">
        <v>628</v>
      </c>
      <c r="D175" s="1" t="s">
        <v>629</v>
      </c>
      <c r="E175" s="1" t="s">
        <v>630</v>
      </c>
      <c r="F175" s="1">
        <v>2001</v>
      </c>
      <c r="G175" s="1" t="s">
        <v>4</v>
      </c>
      <c r="H175" s="1" t="s">
        <v>5</v>
      </c>
      <c r="I175" s="2">
        <v>6</v>
      </c>
      <c r="J175" t="str">
        <f>IF(ISNUMBER(SEARCH("791(0*)*",Donnees[[#This Row],[Cote]])),"791(0*)",IFERROR(VLOOKUP(LEFT(B175,SEARCH(" ",B175)-1),Tableau1[Cote],1,0),"Autres"))</f>
        <v>Autres</v>
      </c>
    </row>
    <row r="176" spans="1:10" x14ac:dyDescent="0.25">
      <c r="A176" s="5">
        <v>37504002970216</v>
      </c>
      <c r="B176" s="1" t="s">
        <v>631</v>
      </c>
      <c r="C176" s="1" t="s">
        <v>632</v>
      </c>
      <c r="D176" s="1" t="s">
        <v>633</v>
      </c>
      <c r="E176" s="1" t="s">
        <v>634</v>
      </c>
      <c r="F176" s="1">
        <v>2000</v>
      </c>
      <c r="G176" s="1" t="s">
        <v>4</v>
      </c>
      <c r="H176" s="1" t="s">
        <v>5</v>
      </c>
      <c r="I176" s="2">
        <v>6</v>
      </c>
      <c r="J176" t="str">
        <f>IF(ISNUMBER(SEARCH("791(0*)*",Donnees[[#This Row],[Cote]])),"791(0*)",IFERROR(VLOOKUP(LEFT(B176,SEARCH(" ",B176)-1),Tableau1[Cote],1,0),"Autres"))</f>
        <v>791(44)</v>
      </c>
    </row>
    <row r="177" spans="1:10" x14ac:dyDescent="0.25">
      <c r="A177" s="5">
        <v>37504003084694</v>
      </c>
      <c r="B177" s="1" t="s">
        <v>635</v>
      </c>
      <c r="C177" s="1" t="s">
        <v>636</v>
      </c>
      <c r="D177" s="1" t="s">
        <v>637</v>
      </c>
      <c r="E177" s="1" t="s">
        <v>3</v>
      </c>
      <c r="F177" s="1">
        <v>2002</v>
      </c>
      <c r="G177" s="1" t="s">
        <v>4</v>
      </c>
      <c r="H177" s="1" t="s">
        <v>5</v>
      </c>
      <c r="I177" s="2">
        <v>6</v>
      </c>
      <c r="J177" t="str">
        <f>IF(ISNUMBER(SEARCH("791(0*)*",Donnees[[#This Row],[Cote]])),"791(0*)",IFERROR(VLOOKUP(LEFT(B177,SEARCH(" ",B177)-1),Tableau1[Cote],1,0),"Autres"))</f>
        <v>Autres</v>
      </c>
    </row>
    <row r="178" spans="1:10" x14ac:dyDescent="0.25">
      <c r="A178" s="5">
        <v>37504004076822</v>
      </c>
      <c r="B178" s="1" t="s">
        <v>349</v>
      </c>
      <c r="C178" s="1" t="s">
        <v>638</v>
      </c>
      <c r="D178" s="1" t="s">
        <v>639</v>
      </c>
      <c r="E178" s="1" t="s">
        <v>640</v>
      </c>
      <c r="F178" s="1">
        <v>2007</v>
      </c>
      <c r="G178" s="1" t="s">
        <v>4</v>
      </c>
      <c r="H178" s="1" t="s">
        <v>5</v>
      </c>
      <c r="I178" s="2">
        <v>6</v>
      </c>
      <c r="J178" t="str">
        <f>IF(ISNUMBER(SEARCH("791(0*)*",Donnees[[#This Row],[Cote]])),"791(0*)",IFERROR(VLOOKUP(LEFT(B178,SEARCH(" ",B178)-1),Tableau1[Cote],1,0),"Autres"))</f>
        <v>Autres</v>
      </c>
    </row>
    <row r="179" spans="1:10" x14ac:dyDescent="0.25">
      <c r="A179" s="5">
        <v>37504004076947</v>
      </c>
      <c r="B179" s="1" t="s">
        <v>641</v>
      </c>
      <c r="C179" s="1" t="s">
        <v>642</v>
      </c>
      <c r="D179" s="1" t="s">
        <v>643</v>
      </c>
      <c r="E179" s="1" t="s">
        <v>644</v>
      </c>
      <c r="F179" s="1">
        <v>2007</v>
      </c>
      <c r="G179" s="1" t="s">
        <v>4</v>
      </c>
      <c r="H179" s="1" t="s">
        <v>5</v>
      </c>
      <c r="I179" s="2">
        <v>6</v>
      </c>
      <c r="J179" t="str">
        <f>IF(ISNUMBER(SEARCH("791(0*)*",Donnees[[#This Row],[Cote]])),"791(0*)",IFERROR(VLOOKUP(LEFT(B179,SEARCH(" ",B179)-1),Tableau1[Cote],1,0),"Autres"))</f>
        <v>791(44)</v>
      </c>
    </row>
    <row r="180" spans="1:10" x14ac:dyDescent="0.25">
      <c r="A180" s="5">
        <v>37504004091961</v>
      </c>
      <c r="B180" s="1" t="s">
        <v>645</v>
      </c>
      <c r="C180" s="1" t="s">
        <v>646</v>
      </c>
      <c r="D180" s="1" t="s">
        <v>647</v>
      </c>
      <c r="E180" s="1" t="s">
        <v>3</v>
      </c>
      <c r="F180" s="1">
        <v>2008</v>
      </c>
      <c r="G180" s="1" t="s">
        <v>4</v>
      </c>
      <c r="H180" s="1" t="s">
        <v>5</v>
      </c>
      <c r="I180" s="2">
        <v>6</v>
      </c>
      <c r="J180" t="str">
        <f>IF(ISNUMBER(SEARCH("791(0*)*",Donnees[[#This Row],[Cote]])),"791(0*)",IFERROR(VLOOKUP(LEFT(B180,SEARCH(" ",B180)-1),Tableau1[Cote],1,0),"Autres"))</f>
        <v>791.01</v>
      </c>
    </row>
    <row r="181" spans="1:10" x14ac:dyDescent="0.25">
      <c r="A181" s="5">
        <v>37504004113427</v>
      </c>
      <c r="B181" s="1" t="s">
        <v>648</v>
      </c>
      <c r="C181" s="1" t="s">
        <v>649</v>
      </c>
      <c r="D181" s="1" t="s">
        <v>650</v>
      </c>
      <c r="E181" s="1" t="s">
        <v>651</v>
      </c>
      <c r="F181" s="1">
        <v>2007</v>
      </c>
      <c r="G181" s="1" t="s">
        <v>4</v>
      </c>
      <c r="H181" s="1" t="s">
        <v>5</v>
      </c>
      <c r="I181" s="2">
        <v>6</v>
      </c>
      <c r="J181" t="str">
        <f>IF(ISNUMBER(SEARCH("791(0*)*",Donnees[[#This Row],[Cote]])),"791(0*)",IFERROR(VLOOKUP(LEFT(B181,SEARCH(" ",B181)-1),Tableau1[Cote],1,0),"Autres"))</f>
        <v>791.01</v>
      </c>
    </row>
    <row r="182" spans="1:10" x14ac:dyDescent="0.25">
      <c r="A182" s="5">
        <v>37504004113526</v>
      </c>
      <c r="B182" s="1" t="s">
        <v>652</v>
      </c>
      <c r="C182" s="1" t="s">
        <v>653</v>
      </c>
      <c r="D182" s="1" t="s">
        <v>654</v>
      </c>
      <c r="E182" s="1" t="s">
        <v>655</v>
      </c>
      <c r="F182" s="1">
        <v>2007</v>
      </c>
      <c r="G182" s="1" t="s">
        <v>4</v>
      </c>
      <c r="H182" s="1" t="s">
        <v>5</v>
      </c>
      <c r="I182" s="2">
        <v>6</v>
      </c>
      <c r="J182" t="str">
        <f>IF(ISNUMBER(SEARCH("791(0*)*",Donnees[[#This Row],[Cote]])),"791(0*)",IFERROR(VLOOKUP(LEFT(B182,SEARCH(" ",B182)-1),Tableau1[Cote],1,0),"Autres"))</f>
        <v>Autres</v>
      </c>
    </row>
    <row r="183" spans="1:10" x14ac:dyDescent="0.25">
      <c r="A183" s="5">
        <v>37504004139844</v>
      </c>
      <c r="B183" s="1" t="s">
        <v>173</v>
      </c>
      <c r="C183" s="1" t="s">
        <v>656</v>
      </c>
      <c r="D183" s="1" t="s">
        <v>657</v>
      </c>
      <c r="E183" s="1" t="s">
        <v>658</v>
      </c>
      <c r="F183" s="1">
        <v>2008</v>
      </c>
      <c r="G183" s="1" t="s">
        <v>4</v>
      </c>
      <c r="H183" s="1" t="s">
        <v>5</v>
      </c>
      <c r="I183" s="2">
        <v>6</v>
      </c>
      <c r="J183" t="str">
        <f>IF(ISNUMBER(SEARCH("791(0*)*",Donnees[[#This Row],[Cote]])),"791(0*)",IFERROR(VLOOKUP(LEFT(B183,SEARCH(" ",B183)-1),Tableau1[Cote],1,0),"Autres"))</f>
        <v>Autres</v>
      </c>
    </row>
    <row r="184" spans="1:10" x14ac:dyDescent="0.25">
      <c r="A184" s="5">
        <v>37504004199483</v>
      </c>
      <c r="B184" s="1" t="s">
        <v>659</v>
      </c>
      <c r="C184" s="1" t="s">
        <v>660</v>
      </c>
      <c r="D184" s="1" t="s">
        <v>661</v>
      </c>
      <c r="E184" s="1" t="s">
        <v>662</v>
      </c>
      <c r="F184" s="1">
        <v>2008</v>
      </c>
      <c r="G184" s="1" t="s">
        <v>4</v>
      </c>
      <c r="H184" s="1" t="s">
        <v>5</v>
      </c>
      <c r="I184" s="2">
        <v>6</v>
      </c>
      <c r="J184" t="str">
        <f>IF(ISNUMBER(SEARCH("791(0*)*",Donnees[[#This Row],[Cote]])),"791(0*)",IFERROR(VLOOKUP(LEFT(B184,SEARCH(" ",B184)-1),Tableau1[Cote],1,0),"Autres"))</f>
        <v>Autres</v>
      </c>
    </row>
    <row r="185" spans="1:10" x14ac:dyDescent="0.25">
      <c r="A185" s="6">
        <v>37504004384291</v>
      </c>
      <c r="B185" s="3" t="s">
        <v>663</v>
      </c>
      <c r="C185" s="3" t="s">
        <v>664</v>
      </c>
      <c r="D185" s="3" t="s">
        <v>665</v>
      </c>
      <c r="E185" s="3" t="s">
        <v>3</v>
      </c>
      <c r="F185" s="3">
        <v>2008</v>
      </c>
      <c r="G185" s="3" t="s">
        <v>4</v>
      </c>
      <c r="H185" s="3" t="s">
        <v>5</v>
      </c>
      <c r="I185" s="4">
        <v>6</v>
      </c>
      <c r="J185" t="str">
        <f>IF(ISNUMBER(SEARCH("791(0*)*",Donnees[[#This Row],[Cote]])),"791(0*)",IFERROR(VLOOKUP(LEFT(B185,SEARCH(" ",B185)-1),Tableau1[Cote],1,0),"Autres"))</f>
        <v>Autres</v>
      </c>
    </row>
    <row r="186" spans="1:10" x14ac:dyDescent="0.25">
      <c r="A186" s="5">
        <v>37504004402606</v>
      </c>
      <c r="B186" s="1" t="s">
        <v>666</v>
      </c>
      <c r="C186" s="1" t="s">
        <v>667</v>
      </c>
      <c r="D186" s="1" t="s">
        <v>668</v>
      </c>
      <c r="E186" s="1" t="s">
        <v>3</v>
      </c>
      <c r="F186" s="1">
        <v>2008</v>
      </c>
      <c r="G186" s="1" t="s">
        <v>4</v>
      </c>
      <c r="H186" s="1" t="s">
        <v>5</v>
      </c>
      <c r="I186" s="2">
        <v>6</v>
      </c>
      <c r="J186" t="str">
        <f>IF(ISNUMBER(SEARCH("791(0*)*",Donnees[[#This Row],[Cote]])),"791(0*)",IFERROR(VLOOKUP(LEFT(B186,SEARCH(" ",B186)-1),Tableau1[Cote],1,0),"Autres"))</f>
        <v>Autres</v>
      </c>
    </row>
    <row r="187" spans="1:10" x14ac:dyDescent="0.25">
      <c r="A187" s="5">
        <v>37504004456586</v>
      </c>
      <c r="B187" s="1" t="s">
        <v>669</v>
      </c>
      <c r="C187" s="1" t="s">
        <v>670</v>
      </c>
      <c r="D187" s="1" t="s">
        <v>671</v>
      </c>
      <c r="E187" s="1" t="s">
        <v>573</v>
      </c>
      <c r="F187" s="1">
        <v>2006</v>
      </c>
      <c r="G187" s="1" t="s">
        <v>4</v>
      </c>
      <c r="H187" s="1" t="s">
        <v>5</v>
      </c>
      <c r="I187" s="2">
        <v>6</v>
      </c>
      <c r="J187" t="str">
        <f>IF(ISNUMBER(SEARCH("791(0*)*",Donnees[[#This Row],[Cote]])),"791(0*)",IFERROR(VLOOKUP(LEFT(B187,SEARCH(" ",B187)-1),Tableau1[Cote],1,0),"Autres"))</f>
        <v>Autres</v>
      </c>
    </row>
    <row r="188" spans="1:10" x14ac:dyDescent="0.25">
      <c r="A188" s="5">
        <v>37504004482624</v>
      </c>
      <c r="B188" s="1" t="s">
        <v>190</v>
      </c>
      <c r="C188" s="1" t="s">
        <v>672</v>
      </c>
      <c r="D188" s="1" t="s">
        <v>673</v>
      </c>
      <c r="E188" s="1" t="s">
        <v>674</v>
      </c>
      <c r="F188" s="1">
        <v>2006</v>
      </c>
      <c r="G188" s="1" t="s">
        <v>4</v>
      </c>
      <c r="H188" s="1" t="s">
        <v>5</v>
      </c>
      <c r="I188" s="2">
        <v>6</v>
      </c>
      <c r="J188" t="str">
        <f>IF(ISNUMBER(SEARCH("791(0*)*",Donnees[[#This Row],[Cote]])),"791(0*)",IFERROR(VLOOKUP(LEFT(B188,SEARCH(" ",B188)-1),Tableau1[Cote],1,0),"Autres"))</f>
        <v>Autres</v>
      </c>
    </row>
    <row r="189" spans="1:10" x14ac:dyDescent="0.25">
      <c r="A189" s="6">
        <v>37504004482772</v>
      </c>
      <c r="B189" s="3" t="s">
        <v>180</v>
      </c>
      <c r="C189" s="3" t="s">
        <v>675</v>
      </c>
      <c r="D189" s="3" t="s">
        <v>676</v>
      </c>
      <c r="E189" s="3" t="s">
        <v>402</v>
      </c>
      <c r="F189" s="3">
        <v>2006</v>
      </c>
      <c r="G189" s="3" t="s">
        <v>4</v>
      </c>
      <c r="H189" s="3" t="s">
        <v>5</v>
      </c>
      <c r="I189" s="4">
        <v>6</v>
      </c>
      <c r="J189" t="str">
        <f>IF(ISNUMBER(SEARCH("791(0*)*",Donnees[[#This Row],[Cote]])),"791(0*)",IFERROR(VLOOKUP(LEFT(B189,SEARCH(" ",B189)-1),Tableau1[Cote],1,0),"Autres"))</f>
        <v>Autres</v>
      </c>
    </row>
    <row r="190" spans="1:10" x14ac:dyDescent="0.25">
      <c r="A190" s="5">
        <v>37504004629166</v>
      </c>
      <c r="B190" s="1" t="s">
        <v>551</v>
      </c>
      <c r="C190" s="1" t="s">
        <v>677</v>
      </c>
      <c r="D190" s="1" t="s">
        <v>678</v>
      </c>
      <c r="E190" s="1" t="s">
        <v>679</v>
      </c>
      <c r="F190" s="1">
        <v>2006</v>
      </c>
      <c r="G190" s="1" t="s">
        <v>4</v>
      </c>
      <c r="H190" s="1" t="s">
        <v>5</v>
      </c>
      <c r="I190" s="2">
        <v>6</v>
      </c>
      <c r="J190" t="str">
        <f>IF(ISNUMBER(SEARCH("791(0*)*",Donnees[[#This Row],[Cote]])),"791(0*)",IFERROR(VLOOKUP(LEFT(B190,SEARCH(" ",B190)-1),Tableau1[Cote],1,0),"Autres"))</f>
        <v>Autres</v>
      </c>
    </row>
    <row r="191" spans="1:10" x14ac:dyDescent="0.25">
      <c r="A191" s="6">
        <v>37504004642086</v>
      </c>
      <c r="B191" s="3" t="s">
        <v>680</v>
      </c>
      <c r="C191" s="3" t="s">
        <v>681</v>
      </c>
      <c r="D191" s="3" t="s">
        <v>682</v>
      </c>
      <c r="E191" s="3" t="s">
        <v>683</v>
      </c>
      <c r="F191" s="3">
        <v>2007</v>
      </c>
      <c r="G191" s="3" t="s">
        <v>4</v>
      </c>
      <c r="H191" s="3" t="s">
        <v>5</v>
      </c>
      <c r="I191" s="4">
        <v>6</v>
      </c>
      <c r="J191" t="str">
        <f>IF(ISNUMBER(SEARCH("791(0*)*",Donnees[[#This Row],[Cote]])),"791(0*)",IFERROR(VLOOKUP(LEFT(B191,SEARCH(" ",B191)-1),Tableau1[Cote],1,0),"Autres"))</f>
        <v>791(0*)</v>
      </c>
    </row>
    <row r="192" spans="1:10" x14ac:dyDescent="0.25">
      <c r="A192" s="5">
        <v>37504004743686</v>
      </c>
      <c r="B192" s="1" t="s">
        <v>684</v>
      </c>
      <c r="C192" s="1" t="s">
        <v>685</v>
      </c>
      <c r="D192" s="1" t="s">
        <v>686</v>
      </c>
      <c r="E192" s="1" t="s">
        <v>687</v>
      </c>
      <c r="F192" s="1">
        <v>2009</v>
      </c>
      <c r="G192" s="1" t="s">
        <v>4</v>
      </c>
      <c r="H192" s="1" t="s">
        <v>5</v>
      </c>
      <c r="I192" s="2">
        <v>6</v>
      </c>
      <c r="J192" t="str">
        <f>IF(ISNUMBER(SEARCH("791(0*)*",Donnees[[#This Row],[Cote]])),"791(0*)",IFERROR(VLOOKUP(LEFT(B192,SEARCH(" ",B192)-1),Tableau1[Cote],1,0),"Autres"))</f>
        <v>Autres</v>
      </c>
    </row>
    <row r="193" spans="1:10" x14ac:dyDescent="0.25">
      <c r="A193" s="5">
        <v>37504004923312</v>
      </c>
      <c r="B193" s="1" t="s">
        <v>688</v>
      </c>
      <c r="C193" s="1" t="s">
        <v>689</v>
      </c>
      <c r="D193" s="1" t="s">
        <v>690</v>
      </c>
      <c r="E193" s="1" t="s">
        <v>691</v>
      </c>
      <c r="F193" s="1">
        <v>2001</v>
      </c>
      <c r="G193" s="1" t="s">
        <v>4</v>
      </c>
      <c r="H193" s="1" t="s">
        <v>5</v>
      </c>
      <c r="I193" s="2">
        <v>6</v>
      </c>
      <c r="J193" t="str">
        <f>IF(ISNUMBER(SEARCH("791(0*)*",Donnees[[#This Row],[Cote]])),"791(0*)",IFERROR(VLOOKUP(LEFT(B193,SEARCH(" ",B193)-1),Tableau1[Cote],1,0),"Autres"))</f>
        <v>791.01</v>
      </c>
    </row>
    <row r="194" spans="1:10" x14ac:dyDescent="0.25">
      <c r="A194" s="5">
        <v>37504005216153</v>
      </c>
      <c r="B194" s="1" t="s">
        <v>692</v>
      </c>
      <c r="C194" s="1" t="s">
        <v>693</v>
      </c>
      <c r="D194" s="1" t="s">
        <v>694</v>
      </c>
      <c r="E194" s="1" t="s">
        <v>695</v>
      </c>
      <c r="F194" s="1">
        <v>2001</v>
      </c>
      <c r="G194" s="1" t="s">
        <v>4</v>
      </c>
      <c r="H194" s="1" t="s">
        <v>5</v>
      </c>
      <c r="I194" s="2">
        <v>6</v>
      </c>
      <c r="J194" t="str">
        <f>IF(ISNUMBER(SEARCH("791(0*)*",Donnees[[#This Row],[Cote]])),"791(0*)",IFERROR(VLOOKUP(LEFT(B194,SEARCH(" ",B194)-1),Tableau1[Cote],1,0),"Autres"))</f>
        <v>Autres</v>
      </c>
    </row>
    <row r="195" spans="1:10" x14ac:dyDescent="0.25">
      <c r="A195" s="6">
        <v>37504005222995</v>
      </c>
      <c r="B195" s="3" t="s">
        <v>696</v>
      </c>
      <c r="C195" s="3" t="s">
        <v>697</v>
      </c>
      <c r="D195" s="3" t="s">
        <v>698</v>
      </c>
      <c r="E195" s="3" t="s">
        <v>699</v>
      </c>
      <c r="F195" s="3">
        <v>1990</v>
      </c>
      <c r="G195" s="3" t="s">
        <v>4</v>
      </c>
      <c r="H195" s="3" t="s">
        <v>5</v>
      </c>
      <c r="I195" s="4">
        <v>6</v>
      </c>
      <c r="J195" t="str">
        <f>IF(ISNUMBER(SEARCH("791(0*)*",Donnees[[#This Row],[Cote]])),"791(0*)",IFERROR(VLOOKUP(LEFT(B195,SEARCH(" ",B195)-1),Tableau1[Cote],1,0),"Autres"))</f>
        <v>Autres</v>
      </c>
    </row>
    <row r="196" spans="1:10" x14ac:dyDescent="0.25">
      <c r="A196" s="5">
        <v>37504005268063</v>
      </c>
      <c r="B196" s="1" t="s">
        <v>700</v>
      </c>
      <c r="C196" s="1" t="s">
        <v>701</v>
      </c>
      <c r="D196" s="1" t="s">
        <v>702</v>
      </c>
      <c r="E196" s="1" t="s">
        <v>703</v>
      </c>
      <c r="F196" s="1">
        <v>1985</v>
      </c>
      <c r="G196" s="1" t="s">
        <v>4</v>
      </c>
      <c r="H196" s="1" t="s">
        <v>5</v>
      </c>
      <c r="I196" s="2">
        <v>6</v>
      </c>
      <c r="J196" t="str">
        <f>IF(ISNUMBER(SEARCH("791(0*)*",Donnees[[#This Row],[Cote]])),"791(0*)",IFERROR(VLOOKUP(LEFT(B196,SEARCH(" ",B196)-1),Tableau1[Cote],1,0),"Autres"))</f>
        <v>Autres</v>
      </c>
    </row>
    <row r="197" spans="1:10" x14ac:dyDescent="0.25">
      <c r="A197" s="6">
        <v>37504005322498</v>
      </c>
      <c r="B197" s="3" t="s">
        <v>704</v>
      </c>
      <c r="C197" s="3" t="s">
        <v>705</v>
      </c>
      <c r="D197" s="3" t="s">
        <v>706</v>
      </c>
      <c r="E197" s="3" t="s">
        <v>707</v>
      </c>
      <c r="F197" s="3">
        <v>2004</v>
      </c>
      <c r="G197" s="3" t="s">
        <v>4</v>
      </c>
      <c r="H197" s="3" t="s">
        <v>5</v>
      </c>
      <c r="I197" s="4">
        <v>6</v>
      </c>
      <c r="J197" t="str">
        <f>IF(ISNUMBER(SEARCH("791(0*)*",Donnees[[#This Row],[Cote]])),"791(0*)",IFERROR(VLOOKUP(LEFT(B197,SEARCH(" ",B197)-1),Tableau1[Cote],1,0),"Autres"))</f>
        <v>Autres</v>
      </c>
    </row>
    <row r="198" spans="1:10" x14ac:dyDescent="0.25">
      <c r="A198" s="5">
        <v>37504005511322</v>
      </c>
      <c r="B198" s="1" t="s">
        <v>708</v>
      </c>
      <c r="C198" s="1" t="s">
        <v>709</v>
      </c>
      <c r="D198" s="1" t="s">
        <v>710</v>
      </c>
      <c r="E198" s="1" t="s">
        <v>711</v>
      </c>
      <c r="F198" s="1">
        <v>2004</v>
      </c>
      <c r="G198" s="1" t="s">
        <v>4</v>
      </c>
      <c r="H198" s="1" t="s">
        <v>5</v>
      </c>
      <c r="I198" s="2">
        <v>6</v>
      </c>
      <c r="J198" t="str">
        <f>IF(ISNUMBER(SEARCH("791(0*)*",Donnees[[#This Row],[Cote]])),"791(0*)",IFERROR(VLOOKUP(LEFT(B198,SEARCH(" ",B198)-1),Tableau1[Cote],1,0),"Autres"))</f>
        <v>Autres</v>
      </c>
    </row>
    <row r="199" spans="1:10" x14ac:dyDescent="0.25">
      <c r="A199" s="5">
        <v>37504005553860</v>
      </c>
      <c r="B199" s="1" t="s">
        <v>712</v>
      </c>
      <c r="C199" s="1" t="s">
        <v>713</v>
      </c>
      <c r="D199" s="1" t="s">
        <v>714</v>
      </c>
      <c r="E199" s="1" t="s">
        <v>715</v>
      </c>
      <c r="F199" s="1">
        <v>2005</v>
      </c>
      <c r="G199" s="1" t="s">
        <v>4</v>
      </c>
      <c r="H199" s="1" t="s">
        <v>5</v>
      </c>
      <c r="I199" s="2">
        <v>6</v>
      </c>
      <c r="J199" t="str">
        <f>IF(ISNUMBER(SEARCH("791(0*)*",Donnees[[#This Row],[Cote]])),"791(0*)",IFERROR(VLOOKUP(LEFT(B199,SEARCH(" ",B199)-1),Tableau1[Cote],1,0),"Autres"))</f>
        <v>Autres</v>
      </c>
    </row>
    <row r="200" spans="1:10" x14ac:dyDescent="0.25">
      <c r="A200" s="5">
        <v>37504005553894</v>
      </c>
      <c r="B200" s="1" t="s">
        <v>716</v>
      </c>
      <c r="C200" s="1" t="s">
        <v>717</v>
      </c>
      <c r="D200" s="1" t="s">
        <v>718</v>
      </c>
      <c r="E200" s="1" t="s">
        <v>719</v>
      </c>
      <c r="F200" s="1">
        <v>2005</v>
      </c>
      <c r="G200" s="1" t="s">
        <v>4</v>
      </c>
      <c r="H200" s="1" t="s">
        <v>5</v>
      </c>
      <c r="I200" s="2">
        <v>6</v>
      </c>
      <c r="J200" t="str">
        <f>IF(ISNUMBER(SEARCH("791(0*)*",Donnees[[#This Row],[Cote]])),"791(0*)",IFERROR(VLOOKUP(LEFT(B200,SEARCH(" ",B200)-1),Tableau1[Cote],1,0),"Autres"))</f>
        <v>Autres</v>
      </c>
    </row>
    <row r="201" spans="1:10" x14ac:dyDescent="0.25">
      <c r="A201" s="5">
        <v>37504005556053</v>
      </c>
      <c r="B201" s="1" t="s">
        <v>720</v>
      </c>
      <c r="C201" s="1" t="s">
        <v>721</v>
      </c>
      <c r="D201" s="1" t="s">
        <v>722</v>
      </c>
      <c r="E201" s="1" t="s">
        <v>3</v>
      </c>
      <c r="F201" s="1">
        <v>2005</v>
      </c>
      <c r="G201" s="1" t="s">
        <v>4</v>
      </c>
      <c r="H201" s="1" t="s">
        <v>5</v>
      </c>
      <c r="I201" s="2">
        <v>6</v>
      </c>
      <c r="J201" t="str">
        <f>IF(ISNUMBER(SEARCH("791(0*)*",Donnees[[#This Row],[Cote]])),"791(0*)",IFERROR(VLOOKUP(LEFT(B201,SEARCH(" ",B201)-1),Tableau1[Cote],1,0),"Autres"))</f>
        <v>Autres</v>
      </c>
    </row>
    <row r="202" spans="1:10" x14ac:dyDescent="0.25">
      <c r="A202" s="5">
        <v>37504005556145</v>
      </c>
      <c r="B202" s="1" t="s">
        <v>723</v>
      </c>
      <c r="C202" s="1" t="s">
        <v>724</v>
      </c>
      <c r="D202" s="1" t="s">
        <v>725</v>
      </c>
      <c r="E202" s="1" t="s">
        <v>726</v>
      </c>
      <c r="F202" s="1">
        <v>2005</v>
      </c>
      <c r="G202" s="1" t="s">
        <v>4</v>
      </c>
      <c r="H202" s="1" t="s">
        <v>5</v>
      </c>
      <c r="I202" s="2">
        <v>6</v>
      </c>
      <c r="J202" t="str">
        <f>IF(ISNUMBER(SEARCH("791(0*)*",Donnees[[#This Row],[Cote]])),"791(0*)",IFERROR(VLOOKUP(LEFT(B202,SEARCH(" ",B202)-1),Tableau1[Cote],1,0),"Autres"))</f>
        <v>Autres</v>
      </c>
    </row>
    <row r="203" spans="1:10" x14ac:dyDescent="0.25">
      <c r="A203" s="5">
        <v>37504005568470</v>
      </c>
      <c r="B203" s="1" t="s">
        <v>727</v>
      </c>
      <c r="C203" s="1" t="s">
        <v>728</v>
      </c>
      <c r="D203" s="1" t="s">
        <v>729</v>
      </c>
      <c r="E203" s="1" t="s">
        <v>730</v>
      </c>
      <c r="F203" s="1">
        <v>2006</v>
      </c>
      <c r="G203" s="1" t="s">
        <v>4</v>
      </c>
      <c r="H203" s="1" t="s">
        <v>5</v>
      </c>
      <c r="I203" s="2">
        <v>6</v>
      </c>
      <c r="J203" t="str">
        <f>IF(ISNUMBER(SEARCH("791(0*)*",Donnees[[#This Row],[Cote]])),"791(0*)",IFERROR(VLOOKUP(LEFT(B203,SEARCH(" ",B203)-1),Tableau1[Cote],1,0),"Autres"))</f>
        <v>Autres</v>
      </c>
    </row>
    <row r="204" spans="1:10" x14ac:dyDescent="0.25">
      <c r="A204" s="5">
        <v>37504005579345</v>
      </c>
      <c r="B204" s="1" t="s">
        <v>731</v>
      </c>
      <c r="C204" s="1" t="s">
        <v>732</v>
      </c>
      <c r="D204" s="1" t="s">
        <v>401</v>
      </c>
      <c r="E204" s="1" t="s">
        <v>733</v>
      </c>
      <c r="F204" s="1">
        <v>2005</v>
      </c>
      <c r="G204" s="1" t="s">
        <v>4</v>
      </c>
      <c r="H204" s="1" t="s">
        <v>5</v>
      </c>
      <c r="I204" s="2">
        <v>6</v>
      </c>
      <c r="J204" t="str">
        <f>IF(ISNUMBER(SEARCH("791(0*)*",Donnees[[#This Row],[Cote]])),"791(0*)",IFERROR(VLOOKUP(LEFT(B204,SEARCH(" ",B204)-1),Tableau1[Cote],1,0),"Autres"))</f>
        <v>Autres</v>
      </c>
    </row>
    <row r="205" spans="1:10" x14ac:dyDescent="0.25">
      <c r="A205" s="5">
        <v>37504005641962</v>
      </c>
      <c r="B205" s="1" t="s">
        <v>734</v>
      </c>
      <c r="C205" s="1" t="s">
        <v>735</v>
      </c>
      <c r="D205" s="1" t="s">
        <v>736</v>
      </c>
      <c r="E205" s="1" t="s">
        <v>3</v>
      </c>
      <c r="F205" s="1">
        <v>1985</v>
      </c>
      <c r="G205" s="1" t="s">
        <v>4</v>
      </c>
      <c r="H205" s="1" t="s">
        <v>5</v>
      </c>
      <c r="I205" s="2">
        <v>6</v>
      </c>
      <c r="J205" t="str">
        <f>IF(ISNUMBER(SEARCH("791(0*)*",Donnees[[#This Row],[Cote]])),"791(0*)",IFERROR(VLOOKUP(LEFT(B205,SEARCH(" ",B205)-1),Tableau1[Cote],1,0),"Autres"))</f>
        <v>Autres</v>
      </c>
    </row>
    <row r="206" spans="1:10" x14ac:dyDescent="0.25">
      <c r="A206" s="5">
        <v>37504006112369</v>
      </c>
      <c r="B206" s="1" t="s">
        <v>737</v>
      </c>
      <c r="C206" s="1" t="s">
        <v>738</v>
      </c>
      <c r="D206" s="1" t="s">
        <v>739</v>
      </c>
      <c r="E206" s="1" t="s">
        <v>740</v>
      </c>
      <c r="F206" s="1">
        <v>2001</v>
      </c>
      <c r="G206" s="1" t="s">
        <v>4</v>
      </c>
      <c r="H206" s="1" t="s">
        <v>5</v>
      </c>
      <c r="I206" s="2">
        <v>6</v>
      </c>
      <c r="J206" t="str">
        <f>IF(ISNUMBER(SEARCH("791(0*)*",Donnees[[#This Row],[Cote]])),"791(0*)",IFERROR(VLOOKUP(LEFT(B206,SEARCH(" ",B206)-1),Tableau1[Cote],1,0),"Autres"))</f>
        <v>Autres</v>
      </c>
    </row>
    <row r="207" spans="1:10" x14ac:dyDescent="0.25">
      <c r="A207" s="6">
        <v>37504100012010</v>
      </c>
      <c r="B207" s="3" t="s">
        <v>318</v>
      </c>
      <c r="C207" s="3" t="s">
        <v>741</v>
      </c>
      <c r="D207" s="3" t="s">
        <v>742</v>
      </c>
      <c r="E207" s="3" t="s">
        <v>743</v>
      </c>
      <c r="F207" s="3">
        <v>2011</v>
      </c>
      <c r="G207" s="3" t="s">
        <v>4</v>
      </c>
      <c r="H207" s="3" t="s">
        <v>5</v>
      </c>
      <c r="I207" s="4">
        <v>6</v>
      </c>
      <c r="J207" t="str">
        <f>IF(ISNUMBER(SEARCH("791(0*)*",Donnees[[#This Row],[Cote]])),"791(0*)",IFERROR(VLOOKUP(LEFT(B207,SEARCH(" ",B207)-1),Tableau1[Cote],1,0),"Autres"))</f>
        <v>791.01</v>
      </c>
    </row>
    <row r="208" spans="1:10" x14ac:dyDescent="0.25">
      <c r="A208" s="5">
        <v>37504100022522</v>
      </c>
      <c r="B208" s="1" t="s">
        <v>744</v>
      </c>
      <c r="C208" s="1" t="s">
        <v>745</v>
      </c>
      <c r="D208" s="1" t="s">
        <v>746</v>
      </c>
      <c r="E208" s="1" t="s">
        <v>747</v>
      </c>
      <c r="F208" s="1">
        <v>2012</v>
      </c>
      <c r="G208" s="1" t="s">
        <v>4</v>
      </c>
      <c r="H208" s="1" t="s">
        <v>5</v>
      </c>
      <c r="I208" s="2">
        <v>6</v>
      </c>
      <c r="J208" t="str">
        <f>IF(ISNUMBER(SEARCH("791(0*)*",Donnees[[#This Row],[Cote]])),"791(0*)",IFERROR(VLOOKUP(LEFT(B208,SEARCH(" ",B208)-1),Tableau1[Cote],1,0),"Autres"))</f>
        <v>791.01</v>
      </c>
    </row>
    <row r="209" spans="1:10" x14ac:dyDescent="0.25">
      <c r="A209" s="5">
        <v>37504100034154</v>
      </c>
      <c r="B209" s="1" t="s">
        <v>748</v>
      </c>
      <c r="C209" s="1" t="s">
        <v>749</v>
      </c>
      <c r="D209" s="1" t="s">
        <v>750</v>
      </c>
      <c r="E209" s="1" t="s">
        <v>359</v>
      </c>
      <c r="F209" s="1">
        <v>2011</v>
      </c>
      <c r="G209" s="1" t="s">
        <v>4</v>
      </c>
      <c r="H209" s="1" t="s">
        <v>5</v>
      </c>
      <c r="I209" s="2">
        <v>6</v>
      </c>
      <c r="J209" t="str">
        <f>IF(ISNUMBER(SEARCH("791(0*)*",Donnees[[#This Row],[Cote]])),"791(0*)",IFERROR(VLOOKUP(LEFT(B209,SEARCH(" ",B209)-1),Tableau1[Cote],1,0),"Autres"))</f>
        <v>Autres</v>
      </c>
    </row>
    <row r="210" spans="1:10" x14ac:dyDescent="0.25">
      <c r="A210" s="5">
        <v>37504100037041</v>
      </c>
      <c r="B210" s="1" t="s">
        <v>751</v>
      </c>
      <c r="C210" s="1" t="s">
        <v>752</v>
      </c>
      <c r="D210" s="1" t="s">
        <v>753</v>
      </c>
      <c r="E210" s="1" t="s">
        <v>3</v>
      </c>
      <c r="F210" s="1">
        <v>2010</v>
      </c>
      <c r="G210" s="1" t="s">
        <v>4</v>
      </c>
      <c r="H210" s="1" t="s">
        <v>5</v>
      </c>
      <c r="I210" s="2">
        <v>6</v>
      </c>
      <c r="J210" t="str">
        <f>IF(ISNUMBER(SEARCH("791(0*)*",Donnees[[#This Row],[Cote]])),"791(0*)",IFERROR(VLOOKUP(LEFT(B210,SEARCH(" ",B210)-1),Tableau1[Cote],1,0),"Autres"))</f>
        <v>Autres</v>
      </c>
    </row>
    <row r="211" spans="1:10" x14ac:dyDescent="0.25">
      <c r="A211" s="5">
        <v>37504100058013</v>
      </c>
      <c r="B211" s="1" t="s">
        <v>754</v>
      </c>
      <c r="C211" s="1" t="s">
        <v>755</v>
      </c>
      <c r="D211" s="1" t="s">
        <v>756</v>
      </c>
      <c r="E211" s="1" t="s">
        <v>3</v>
      </c>
      <c r="F211" s="1">
        <v>2010</v>
      </c>
      <c r="G211" s="1" t="s">
        <v>4</v>
      </c>
      <c r="H211" s="1" t="s">
        <v>5</v>
      </c>
      <c r="I211" s="2">
        <v>6</v>
      </c>
      <c r="J211" t="str">
        <f>IF(ISNUMBER(SEARCH("791(0*)*",Donnees[[#This Row],[Cote]])),"791(0*)",IFERROR(VLOOKUP(LEFT(B211,SEARCH(" ",B211)-1),Tableau1[Cote],1,0),"Autres"))</f>
        <v>791.01</v>
      </c>
    </row>
    <row r="212" spans="1:10" x14ac:dyDescent="0.25">
      <c r="A212" s="5">
        <v>37504100392321</v>
      </c>
      <c r="B212" s="1" t="s">
        <v>757</v>
      </c>
      <c r="C212" s="1" t="s">
        <v>758</v>
      </c>
      <c r="D212" s="1" t="s">
        <v>759</v>
      </c>
      <c r="E212" s="1" t="s">
        <v>760</v>
      </c>
      <c r="F212" s="1">
        <v>2021</v>
      </c>
      <c r="G212" s="1" t="s">
        <v>4</v>
      </c>
      <c r="H212" s="1" t="s">
        <v>5</v>
      </c>
      <c r="I212" s="2">
        <v>6</v>
      </c>
      <c r="J212" t="str">
        <f>IF(ISNUMBER(SEARCH("791(0*)*",Donnees[[#This Row],[Cote]])),"791(0*)",IFERROR(VLOOKUP(LEFT(B212,SEARCH(" ",B212)-1),Tableau1[Cote],1,0),"Autres"))</f>
        <v>Autres</v>
      </c>
    </row>
    <row r="213" spans="1:10" x14ac:dyDescent="0.25">
      <c r="A213" s="6">
        <v>37504100392347</v>
      </c>
      <c r="B213" s="3" t="s">
        <v>761</v>
      </c>
      <c r="C213" s="3" t="s">
        <v>762</v>
      </c>
      <c r="D213" s="3" t="s">
        <v>763</v>
      </c>
      <c r="E213" s="3" t="s">
        <v>3</v>
      </c>
      <c r="F213" s="3">
        <v>2021</v>
      </c>
      <c r="G213" s="3" t="s">
        <v>4</v>
      </c>
      <c r="H213" s="3" t="s">
        <v>5</v>
      </c>
      <c r="I213" s="4">
        <v>6</v>
      </c>
      <c r="J213" t="str">
        <f>IF(ISNUMBER(SEARCH("791(0*)*",Donnees[[#This Row],[Cote]])),"791(0*)",IFERROR(VLOOKUP(LEFT(B213,SEARCH(" ",B213)-1),Tableau1[Cote],1,0),"Autres"))</f>
        <v>Autres</v>
      </c>
    </row>
    <row r="214" spans="1:10" x14ac:dyDescent="0.25">
      <c r="A214" s="5">
        <v>37504100406626</v>
      </c>
      <c r="B214" s="1" t="s">
        <v>764</v>
      </c>
      <c r="C214" s="1" t="s">
        <v>765</v>
      </c>
      <c r="D214" s="1" t="s">
        <v>766</v>
      </c>
      <c r="E214" s="1" t="s">
        <v>767</v>
      </c>
      <c r="F214" s="1">
        <v>1999</v>
      </c>
      <c r="G214" s="1" t="s">
        <v>4</v>
      </c>
      <c r="H214" s="1" t="s">
        <v>5</v>
      </c>
      <c r="I214" s="2">
        <v>6</v>
      </c>
      <c r="J214" t="str">
        <f>IF(ISNUMBER(SEARCH("791(0*)*",Donnees[[#This Row],[Cote]])),"791(0*)",IFERROR(VLOOKUP(LEFT(B214,SEARCH(" ",B214)-1),Tableau1[Cote],1,0),"Autres"))</f>
        <v>Autres</v>
      </c>
    </row>
    <row r="215" spans="1:10" x14ac:dyDescent="0.25">
      <c r="A215" s="5">
        <v>37504100443066</v>
      </c>
      <c r="B215" s="1" t="s">
        <v>768</v>
      </c>
      <c r="C215" s="1" t="s">
        <v>769</v>
      </c>
      <c r="D215" s="1" t="s">
        <v>770</v>
      </c>
      <c r="E215" s="1" t="s">
        <v>771</v>
      </c>
      <c r="F215" s="1">
        <v>2012</v>
      </c>
      <c r="G215" s="1" t="s">
        <v>4</v>
      </c>
      <c r="H215" s="1" t="s">
        <v>5</v>
      </c>
      <c r="I215" s="2">
        <v>6</v>
      </c>
      <c r="J215" t="str">
        <f>IF(ISNUMBER(SEARCH("791(0*)*",Donnees[[#This Row],[Cote]])),"791(0*)",IFERROR(VLOOKUP(LEFT(B215,SEARCH(" ",B215)-1),Tableau1[Cote],1,0),"Autres"))</f>
        <v>791.01</v>
      </c>
    </row>
    <row r="216" spans="1:10" x14ac:dyDescent="0.25">
      <c r="A216" s="5">
        <v>37504100443199</v>
      </c>
      <c r="B216" s="1" t="s">
        <v>772</v>
      </c>
      <c r="C216" s="1" t="s">
        <v>773</v>
      </c>
      <c r="D216" s="1" t="s">
        <v>426</v>
      </c>
      <c r="E216" s="1" t="s">
        <v>774</v>
      </c>
      <c r="F216" s="1">
        <v>2012</v>
      </c>
      <c r="G216" s="1" t="s">
        <v>4</v>
      </c>
      <c r="H216" s="1" t="s">
        <v>5</v>
      </c>
      <c r="I216" s="2">
        <v>6</v>
      </c>
      <c r="J216" t="str">
        <f>IF(ISNUMBER(SEARCH("791(0*)*",Donnees[[#This Row],[Cote]])),"791(0*)",IFERROR(VLOOKUP(LEFT(B216,SEARCH(" ",B216)-1),Tableau1[Cote],1,0),"Autres"))</f>
        <v>Autres</v>
      </c>
    </row>
    <row r="217" spans="1:10" x14ac:dyDescent="0.25">
      <c r="A217" s="5">
        <v>37504100513587</v>
      </c>
      <c r="B217" s="1" t="s">
        <v>775</v>
      </c>
      <c r="C217" s="1" t="s">
        <v>776</v>
      </c>
      <c r="D217" s="1" t="s">
        <v>777</v>
      </c>
      <c r="E217" s="1" t="s">
        <v>3</v>
      </c>
      <c r="F217" s="1">
        <v>2012</v>
      </c>
      <c r="G217" s="1" t="s">
        <v>4</v>
      </c>
      <c r="H217" s="1" t="s">
        <v>5</v>
      </c>
      <c r="I217" s="2">
        <v>6</v>
      </c>
      <c r="J217" t="str">
        <f>IF(ISNUMBER(SEARCH("791(0*)*",Donnees[[#This Row],[Cote]])),"791(0*)",IFERROR(VLOOKUP(LEFT(B217,SEARCH(" ",B217)-1),Tableau1[Cote],1,0),"Autres"))</f>
        <v>Autres</v>
      </c>
    </row>
    <row r="218" spans="1:10" x14ac:dyDescent="0.25">
      <c r="A218" s="5">
        <v>37504100581386</v>
      </c>
      <c r="B218" s="1" t="s">
        <v>778</v>
      </c>
      <c r="C218" s="1" t="s">
        <v>779</v>
      </c>
      <c r="D218" s="1" t="s">
        <v>780</v>
      </c>
      <c r="E218" s="1" t="s">
        <v>3</v>
      </c>
      <c r="F218" s="1">
        <v>2013</v>
      </c>
      <c r="G218" s="1" t="s">
        <v>4</v>
      </c>
      <c r="H218" s="1" t="s">
        <v>5</v>
      </c>
      <c r="I218" s="2">
        <v>6</v>
      </c>
      <c r="J218" t="str">
        <f>IF(ISNUMBER(SEARCH("791(0*)*",Donnees[[#This Row],[Cote]])),"791(0*)",IFERROR(VLOOKUP(LEFT(B218,SEARCH(" ",B218)-1),Tableau1[Cote],1,0),"Autres"))</f>
        <v>Autres</v>
      </c>
    </row>
    <row r="219" spans="1:10" x14ac:dyDescent="0.25">
      <c r="A219" s="5">
        <v>37504100725306</v>
      </c>
      <c r="B219" s="1" t="s">
        <v>781</v>
      </c>
      <c r="C219" s="1" t="s">
        <v>782</v>
      </c>
      <c r="D219" s="1" t="s">
        <v>783</v>
      </c>
      <c r="E219" s="1" t="s">
        <v>784</v>
      </c>
      <c r="F219" s="1">
        <v>1958</v>
      </c>
      <c r="G219" s="1" t="s">
        <v>4</v>
      </c>
      <c r="H219" s="1" t="s">
        <v>5</v>
      </c>
      <c r="I219" s="2">
        <v>6</v>
      </c>
      <c r="J219" t="str">
        <f>IF(ISNUMBER(SEARCH("791(0*)*",Donnees[[#This Row],[Cote]])),"791(0*)",IFERROR(VLOOKUP(LEFT(B219,SEARCH(" ",B219)-1),Tableau1[Cote],1,0),"Autres"))</f>
        <v>Autres</v>
      </c>
    </row>
    <row r="220" spans="1:10" x14ac:dyDescent="0.25">
      <c r="A220" s="5">
        <v>37504100725314</v>
      </c>
      <c r="B220" s="1" t="s">
        <v>785</v>
      </c>
      <c r="C220" s="1" t="s">
        <v>786</v>
      </c>
      <c r="D220" s="1" t="s">
        <v>787</v>
      </c>
      <c r="E220" s="1" t="s">
        <v>3</v>
      </c>
      <c r="F220" s="1">
        <v>1981</v>
      </c>
      <c r="G220" s="1" t="s">
        <v>4</v>
      </c>
      <c r="H220" s="1" t="s">
        <v>5</v>
      </c>
      <c r="I220" s="2">
        <v>6</v>
      </c>
      <c r="J220" t="str">
        <f>IF(ISNUMBER(SEARCH("791(0*)*",Donnees[[#This Row],[Cote]])),"791(0*)",IFERROR(VLOOKUP(LEFT(B220,SEARCH(" ",B220)-1),Tableau1[Cote],1,0),"Autres"))</f>
        <v>Autres</v>
      </c>
    </row>
    <row r="221" spans="1:10" x14ac:dyDescent="0.25">
      <c r="A221" s="5">
        <v>37504100726197</v>
      </c>
      <c r="B221" s="1" t="s">
        <v>788</v>
      </c>
      <c r="C221" s="1" t="s">
        <v>789</v>
      </c>
      <c r="D221" s="1" t="s">
        <v>790</v>
      </c>
      <c r="E221" s="1" t="s">
        <v>3</v>
      </c>
      <c r="F221" s="1">
        <v>2013</v>
      </c>
      <c r="G221" s="1" t="s">
        <v>4</v>
      </c>
      <c r="H221" s="1" t="s">
        <v>5</v>
      </c>
      <c r="I221" s="2">
        <v>6</v>
      </c>
      <c r="J221" t="str">
        <f>IF(ISNUMBER(SEARCH("791(0*)*",Donnees[[#This Row],[Cote]])),"791(0*)",IFERROR(VLOOKUP(LEFT(B221,SEARCH(" ",B221)-1),Tableau1[Cote],1,0),"Autres"))</f>
        <v>Autres</v>
      </c>
    </row>
    <row r="222" spans="1:10" x14ac:dyDescent="0.25">
      <c r="A222" s="5">
        <v>37504100755568</v>
      </c>
      <c r="B222" s="1" t="s">
        <v>791</v>
      </c>
      <c r="C222" s="1" t="s">
        <v>792</v>
      </c>
      <c r="D222" s="1" t="s">
        <v>793</v>
      </c>
      <c r="E222" s="1" t="s">
        <v>3</v>
      </c>
      <c r="F222" s="1">
        <v>2013</v>
      </c>
      <c r="G222" s="1" t="s">
        <v>4</v>
      </c>
      <c r="H222" s="1" t="s">
        <v>5</v>
      </c>
      <c r="I222" s="2">
        <v>6</v>
      </c>
      <c r="J222" t="str">
        <f>IF(ISNUMBER(SEARCH("791(0*)*",Donnees[[#This Row],[Cote]])),"791(0*)",IFERROR(VLOOKUP(LEFT(B222,SEARCH(" ",B222)-1),Tableau1[Cote],1,0),"Autres"))</f>
        <v>Autres</v>
      </c>
    </row>
    <row r="223" spans="1:10" x14ac:dyDescent="0.25">
      <c r="A223" s="5">
        <v>37504100779519</v>
      </c>
      <c r="B223" s="1" t="s">
        <v>794</v>
      </c>
      <c r="C223" s="1" t="s">
        <v>795</v>
      </c>
      <c r="D223" s="1" t="s">
        <v>796</v>
      </c>
      <c r="E223" s="1" t="s">
        <v>3</v>
      </c>
      <c r="F223" s="1">
        <v>2015</v>
      </c>
      <c r="G223" s="1" t="s">
        <v>4</v>
      </c>
      <c r="H223" s="1" t="s">
        <v>5</v>
      </c>
      <c r="I223" s="2">
        <v>6</v>
      </c>
      <c r="J223" t="str">
        <f>IF(ISNUMBER(SEARCH("791(0*)*",Donnees[[#This Row],[Cote]])),"791(0*)",IFERROR(VLOOKUP(LEFT(B223,SEARCH(" ",B223)-1),Tableau1[Cote],1,0),"Autres"))</f>
        <v>Autres</v>
      </c>
    </row>
    <row r="224" spans="1:10" x14ac:dyDescent="0.25">
      <c r="A224" s="5">
        <v>37504100806064</v>
      </c>
      <c r="B224" s="1" t="s">
        <v>797</v>
      </c>
      <c r="C224" s="1" t="s">
        <v>798</v>
      </c>
      <c r="D224" s="1" t="s">
        <v>799</v>
      </c>
      <c r="E224" s="1" t="s">
        <v>800</v>
      </c>
      <c r="F224" s="1">
        <v>2014</v>
      </c>
      <c r="G224" s="1" t="s">
        <v>4</v>
      </c>
      <c r="H224" s="1" t="s">
        <v>5</v>
      </c>
      <c r="I224" s="2">
        <v>6</v>
      </c>
      <c r="J224" t="str">
        <f>IF(ISNUMBER(SEARCH("791(0*)*",Donnees[[#This Row],[Cote]])),"791(0*)",IFERROR(VLOOKUP(LEFT(B224,SEARCH(" ",B224)-1),Tableau1[Cote],1,0),"Autres"))</f>
        <v>791.01</v>
      </c>
    </row>
    <row r="225" spans="1:10" x14ac:dyDescent="0.25">
      <c r="A225" s="6">
        <v>37504100912060</v>
      </c>
      <c r="B225" s="3" t="s">
        <v>801</v>
      </c>
      <c r="C225" s="3" t="s">
        <v>802</v>
      </c>
      <c r="D225" s="3" t="s">
        <v>803</v>
      </c>
      <c r="E225" s="3" t="s">
        <v>3</v>
      </c>
      <c r="F225" s="3">
        <v>2014</v>
      </c>
      <c r="G225" s="3" t="s">
        <v>4</v>
      </c>
      <c r="H225" s="3" t="s">
        <v>5</v>
      </c>
      <c r="I225" s="4">
        <v>6</v>
      </c>
      <c r="J225" t="str">
        <f>IF(ISNUMBER(SEARCH("791(0*)*",Donnees[[#This Row],[Cote]])),"791(0*)",IFERROR(VLOOKUP(LEFT(B225,SEARCH(" ",B225)-1),Tableau1[Cote],1,0),"Autres"))</f>
        <v>Autres</v>
      </c>
    </row>
    <row r="226" spans="1:10" x14ac:dyDescent="0.25">
      <c r="A226" s="5">
        <v>37504100991759</v>
      </c>
      <c r="B226" s="1" t="s">
        <v>804</v>
      </c>
      <c r="C226" s="1" t="s">
        <v>805</v>
      </c>
      <c r="D226" s="1" t="s">
        <v>806</v>
      </c>
      <c r="E226" s="1" t="s">
        <v>3</v>
      </c>
      <c r="F226" s="1">
        <v>2015</v>
      </c>
      <c r="G226" s="1" t="s">
        <v>4</v>
      </c>
      <c r="H226" s="1" t="s">
        <v>5</v>
      </c>
      <c r="I226" s="2">
        <v>6</v>
      </c>
      <c r="J226" t="str">
        <f>IF(ISNUMBER(SEARCH("791(0*)*",Donnees[[#This Row],[Cote]])),"791(0*)",IFERROR(VLOOKUP(LEFT(B226,SEARCH(" ",B226)-1),Tableau1[Cote],1,0),"Autres"))</f>
        <v>Autres</v>
      </c>
    </row>
    <row r="227" spans="1:10" x14ac:dyDescent="0.25">
      <c r="A227" s="5">
        <v>37504101007761</v>
      </c>
      <c r="B227" s="1" t="s">
        <v>807</v>
      </c>
      <c r="C227" s="1" t="s">
        <v>808</v>
      </c>
      <c r="D227" s="1" t="s">
        <v>809</v>
      </c>
      <c r="E227" s="1" t="s">
        <v>3</v>
      </c>
      <c r="F227" s="1">
        <v>2015</v>
      </c>
      <c r="G227" s="1" t="s">
        <v>4</v>
      </c>
      <c r="H227" s="1" t="s">
        <v>5</v>
      </c>
      <c r="I227" s="2">
        <v>6</v>
      </c>
      <c r="J227" t="str">
        <f>IF(ISNUMBER(SEARCH("791(0*)*",Donnees[[#This Row],[Cote]])),"791(0*)",IFERROR(VLOOKUP(LEFT(B227,SEARCH(" ",B227)-1),Tableau1[Cote],1,0),"Autres"))</f>
        <v>791.01</v>
      </c>
    </row>
    <row r="228" spans="1:10" x14ac:dyDescent="0.25">
      <c r="A228" s="5">
        <v>37504101046827</v>
      </c>
      <c r="B228" s="1" t="s">
        <v>307</v>
      </c>
      <c r="C228" s="1" t="s">
        <v>810</v>
      </c>
      <c r="D228" s="1" t="s">
        <v>811</v>
      </c>
      <c r="E228" s="1" t="s">
        <v>812</v>
      </c>
      <c r="F228" s="1">
        <v>2014</v>
      </c>
      <c r="G228" s="1" t="s">
        <v>4</v>
      </c>
      <c r="H228" s="1" t="s">
        <v>5</v>
      </c>
      <c r="I228" s="2">
        <v>6</v>
      </c>
      <c r="J228" t="str">
        <f>IF(ISNUMBER(SEARCH("791(0*)*",Donnees[[#This Row],[Cote]])),"791(0*)",IFERROR(VLOOKUP(LEFT(B228,SEARCH(" ",B228)-1),Tableau1[Cote],1,0),"Autres"))</f>
        <v>Autres</v>
      </c>
    </row>
    <row r="229" spans="1:10" x14ac:dyDescent="0.25">
      <c r="A229" s="6">
        <v>37504101205860</v>
      </c>
      <c r="B229" s="3" t="s">
        <v>813</v>
      </c>
      <c r="C229" s="3" t="s">
        <v>814</v>
      </c>
      <c r="D229" s="3" t="s">
        <v>815</v>
      </c>
      <c r="E229" s="3" t="s">
        <v>816</v>
      </c>
      <c r="F229" s="3">
        <v>2016</v>
      </c>
      <c r="G229" s="3" t="s">
        <v>4</v>
      </c>
      <c r="H229" s="3" t="s">
        <v>5</v>
      </c>
      <c r="I229" s="4">
        <v>6</v>
      </c>
      <c r="J229" t="str">
        <f>IF(ISNUMBER(SEARCH("791(0*)*",Donnees[[#This Row],[Cote]])),"791(0*)",IFERROR(VLOOKUP(LEFT(B229,SEARCH(" ",B229)-1),Tableau1[Cote],1,0),"Autres"))</f>
        <v>791.01</v>
      </c>
    </row>
    <row r="230" spans="1:10" x14ac:dyDescent="0.25">
      <c r="A230" s="5">
        <v>37504101277927</v>
      </c>
      <c r="B230" s="1" t="s">
        <v>817</v>
      </c>
      <c r="C230" s="1" t="s">
        <v>818</v>
      </c>
      <c r="D230" s="1" t="s">
        <v>231</v>
      </c>
      <c r="E230" s="1" t="s">
        <v>3</v>
      </c>
      <c r="F230" s="1">
        <v>2016</v>
      </c>
      <c r="G230" s="1" t="s">
        <v>4</v>
      </c>
      <c r="H230" s="1" t="s">
        <v>5</v>
      </c>
      <c r="I230" s="2">
        <v>6</v>
      </c>
      <c r="J230" t="str">
        <f>IF(ISNUMBER(SEARCH("791(0*)*",Donnees[[#This Row],[Cote]])),"791(0*)",IFERROR(VLOOKUP(LEFT(B230,SEARCH(" ",B230)-1),Tableau1[Cote],1,0),"Autres"))</f>
        <v>Autres</v>
      </c>
    </row>
    <row r="231" spans="1:10" x14ac:dyDescent="0.25">
      <c r="A231" s="5">
        <v>37504101332441</v>
      </c>
      <c r="B231" s="1" t="s">
        <v>474</v>
      </c>
      <c r="C231" s="1" t="s">
        <v>819</v>
      </c>
      <c r="D231" s="1" t="s">
        <v>820</v>
      </c>
      <c r="E231" s="1" t="s">
        <v>3</v>
      </c>
      <c r="F231" s="1">
        <v>2017</v>
      </c>
      <c r="G231" s="1" t="s">
        <v>4</v>
      </c>
      <c r="H231" s="1" t="s">
        <v>5</v>
      </c>
      <c r="I231" s="2">
        <v>6</v>
      </c>
      <c r="J231" t="str">
        <f>IF(ISNUMBER(SEARCH("791(0*)*",Donnees[[#This Row],[Cote]])),"791(0*)",IFERROR(VLOOKUP(LEFT(B231,SEARCH(" ",B231)-1),Tableau1[Cote],1,0),"Autres"))</f>
        <v>Autres</v>
      </c>
    </row>
    <row r="232" spans="1:10" x14ac:dyDescent="0.25">
      <c r="A232" s="5">
        <v>37504101377420</v>
      </c>
      <c r="B232" s="1" t="s">
        <v>821</v>
      </c>
      <c r="C232" s="1" t="s">
        <v>822</v>
      </c>
      <c r="D232" s="1" t="s">
        <v>823</v>
      </c>
      <c r="E232" s="1" t="s">
        <v>824</v>
      </c>
      <c r="F232" s="1">
        <v>2016</v>
      </c>
      <c r="G232" s="1" t="s">
        <v>4</v>
      </c>
      <c r="H232" s="1" t="s">
        <v>5</v>
      </c>
      <c r="I232" s="2">
        <v>6</v>
      </c>
      <c r="J232" t="str">
        <f>IF(ISNUMBER(SEARCH("791(0*)*",Donnees[[#This Row],[Cote]])),"791(0*)",IFERROR(VLOOKUP(LEFT(B232,SEARCH(" ",B232)-1),Tableau1[Cote],1,0),"Autres"))</f>
        <v>Autres</v>
      </c>
    </row>
    <row r="233" spans="1:10" x14ac:dyDescent="0.25">
      <c r="A233" s="5">
        <v>37504101436515</v>
      </c>
      <c r="B233" s="1" t="s">
        <v>825</v>
      </c>
      <c r="C233" s="1" t="s">
        <v>826</v>
      </c>
      <c r="D233" s="1" t="s">
        <v>827</v>
      </c>
      <c r="E233" s="1" t="s">
        <v>828</v>
      </c>
      <c r="F233" s="1">
        <v>2016</v>
      </c>
      <c r="G233" s="1" t="s">
        <v>4</v>
      </c>
      <c r="H233" s="1" t="s">
        <v>5</v>
      </c>
      <c r="I233" s="2">
        <v>6</v>
      </c>
      <c r="J233" t="str">
        <f>IF(ISNUMBER(SEARCH("791(0*)*",Donnees[[#This Row],[Cote]])),"791(0*)",IFERROR(VLOOKUP(LEFT(B233,SEARCH(" ",B233)-1),Tableau1[Cote],1,0),"Autres"))</f>
        <v>791.01</v>
      </c>
    </row>
    <row r="234" spans="1:10" x14ac:dyDescent="0.25">
      <c r="A234" s="5">
        <v>37504101462487</v>
      </c>
      <c r="B234" s="1" t="s">
        <v>829</v>
      </c>
      <c r="C234" s="1" t="s">
        <v>830</v>
      </c>
      <c r="D234" s="1" t="s">
        <v>831</v>
      </c>
      <c r="E234" s="1" t="s">
        <v>832</v>
      </c>
      <c r="F234" s="1">
        <v>2016</v>
      </c>
      <c r="G234" s="1" t="s">
        <v>4</v>
      </c>
      <c r="H234" s="1" t="s">
        <v>5</v>
      </c>
      <c r="I234" s="2">
        <v>6</v>
      </c>
      <c r="J234" t="str">
        <f>IF(ISNUMBER(SEARCH("791(0*)*",Donnees[[#This Row],[Cote]])),"791(0*)",IFERROR(VLOOKUP(LEFT(B234,SEARCH(" ",B234)-1),Tableau1[Cote],1,0),"Autres"))</f>
        <v>Autres</v>
      </c>
    </row>
    <row r="235" spans="1:10" x14ac:dyDescent="0.25">
      <c r="A235" s="5">
        <v>37504101556411</v>
      </c>
      <c r="B235" s="1" t="s">
        <v>441</v>
      </c>
      <c r="C235" s="1" t="s">
        <v>833</v>
      </c>
      <c r="D235" s="1" t="s">
        <v>834</v>
      </c>
      <c r="E235" s="1" t="s">
        <v>470</v>
      </c>
      <c r="F235" s="1">
        <v>2017</v>
      </c>
      <c r="G235" s="1" t="s">
        <v>4</v>
      </c>
      <c r="H235" s="1" t="s">
        <v>5</v>
      </c>
      <c r="I235" s="2">
        <v>6</v>
      </c>
      <c r="J235" t="str">
        <f>IF(ISNUMBER(SEARCH("791(0*)*",Donnees[[#This Row],[Cote]])),"791(0*)",IFERROR(VLOOKUP(LEFT(B235,SEARCH(" ",B235)-1),Tableau1[Cote],1,0),"Autres"))</f>
        <v>791.01</v>
      </c>
    </row>
    <row r="236" spans="1:10" x14ac:dyDescent="0.25">
      <c r="A236" s="5">
        <v>37504101557385</v>
      </c>
      <c r="B236" s="1" t="s">
        <v>353</v>
      </c>
      <c r="C236" s="1" t="s">
        <v>835</v>
      </c>
      <c r="D236" s="1" t="s">
        <v>836</v>
      </c>
      <c r="E236" s="1" t="s">
        <v>837</v>
      </c>
      <c r="F236" s="1">
        <v>2017</v>
      </c>
      <c r="G236" s="1" t="s">
        <v>4</v>
      </c>
      <c r="H236" s="1" t="s">
        <v>5</v>
      </c>
      <c r="I236" s="2">
        <v>6</v>
      </c>
      <c r="J236" t="str">
        <f>IF(ISNUMBER(SEARCH("791(0*)*",Donnees[[#This Row],[Cote]])),"791(0*)",IFERROR(VLOOKUP(LEFT(B236,SEARCH(" ",B236)-1),Tableau1[Cote],1,0),"Autres"))</f>
        <v>Autres</v>
      </c>
    </row>
    <row r="237" spans="1:10" x14ac:dyDescent="0.25">
      <c r="A237" s="5">
        <v>37504101673455</v>
      </c>
      <c r="B237" s="1" t="s">
        <v>165</v>
      </c>
      <c r="C237" s="1" t="s">
        <v>838</v>
      </c>
      <c r="D237" s="1" t="s">
        <v>839</v>
      </c>
      <c r="E237" s="1" t="s">
        <v>840</v>
      </c>
      <c r="F237" s="1">
        <v>2018</v>
      </c>
      <c r="G237" s="1" t="s">
        <v>4</v>
      </c>
      <c r="H237" s="1" t="s">
        <v>5</v>
      </c>
      <c r="I237" s="2">
        <v>6</v>
      </c>
      <c r="J237" t="str">
        <f>IF(ISNUMBER(SEARCH("791(0*)*",Donnees[[#This Row],[Cote]])),"791(0*)",IFERROR(VLOOKUP(LEFT(B237,SEARCH(" ",B237)-1),Tableau1[Cote],1,0),"Autres"))</f>
        <v>791.01</v>
      </c>
    </row>
    <row r="238" spans="1:10" x14ac:dyDescent="0.25">
      <c r="A238" s="5">
        <v>37504101779005</v>
      </c>
      <c r="B238" s="1" t="s">
        <v>841</v>
      </c>
      <c r="C238" s="1" t="s">
        <v>842</v>
      </c>
      <c r="D238" s="1" t="s">
        <v>843</v>
      </c>
      <c r="E238" s="1" t="s">
        <v>844</v>
      </c>
      <c r="F238" s="1">
        <v>2018</v>
      </c>
      <c r="G238" s="1" t="s">
        <v>4</v>
      </c>
      <c r="H238" s="1" t="s">
        <v>5</v>
      </c>
      <c r="I238" s="2">
        <v>6</v>
      </c>
      <c r="J238" t="str">
        <f>IF(ISNUMBER(SEARCH("791(0*)*",Donnees[[#This Row],[Cote]])),"791(0*)",IFERROR(VLOOKUP(LEFT(B238,SEARCH(" ",B238)-1),Tableau1[Cote],1,0),"Autres"))</f>
        <v>Autres</v>
      </c>
    </row>
    <row r="239" spans="1:10" x14ac:dyDescent="0.25">
      <c r="A239" s="6">
        <v>37504101871851</v>
      </c>
      <c r="B239" s="3" t="s">
        <v>845</v>
      </c>
      <c r="C239" s="3" t="s">
        <v>846</v>
      </c>
      <c r="D239" s="3" t="s">
        <v>847</v>
      </c>
      <c r="E239" s="3" t="s">
        <v>848</v>
      </c>
      <c r="F239" s="3">
        <v>2018</v>
      </c>
      <c r="G239" s="3" t="s">
        <v>4</v>
      </c>
      <c r="H239" s="3" t="s">
        <v>5</v>
      </c>
      <c r="I239" s="4">
        <v>6</v>
      </c>
      <c r="J239" t="str">
        <f>IF(ISNUMBER(SEARCH("791(0*)*",Donnees[[#This Row],[Cote]])),"791(0*)",IFERROR(VLOOKUP(LEFT(B239,SEARCH(" ",B239)-1),Tableau1[Cote],1,0),"Autres"))</f>
        <v>Autres</v>
      </c>
    </row>
    <row r="240" spans="1:10" x14ac:dyDescent="0.25">
      <c r="A240" s="5">
        <v>37504101875852</v>
      </c>
      <c r="B240" s="1" t="s">
        <v>849</v>
      </c>
      <c r="C240" s="1" t="s">
        <v>850</v>
      </c>
      <c r="D240" s="1" t="s">
        <v>851</v>
      </c>
      <c r="E240" s="1" t="s">
        <v>3</v>
      </c>
      <c r="F240" s="1">
        <v>2019</v>
      </c>
      <c r="G240" s="1" t="s">
        <v>4</v>
      </c>
      <c r="H240" s="1" t="s">
        <v>5</v>
      </c>
      <c r="I240" s="2">
        <v>6</v>
      </c>
      <c r="J240" t="str">
        <f>IF(ISNUMBER(SEARCH("791(0*)*",Donnees[[#This Row],[Cote]])),"791(0*)",IFERROR(VLOOKUP(LEFT(B240,SEARCH(" ",B240)-1),Tableau1[Cote],1,0),"Autres"))</f>
        <v>Autres</v>
      </c>
    </row>
    <row r="241" spans="1:10" x14ac:dyDescent="0.25">
      <c r="A241" s="5">
        <v>37504101880951</v>
      </c>
      <c r="B241" s="1" t="s">
        <v>849</v>
      </c>
      <c r="C241" s="1" t="s">
        <v>852</v>
      </c>
      <c r="D241" s="1" t="s">
        <v>853</v>
      </c>
      <c r="E241" s="1" t="s">
        <v>854</v>
      </c>
      <c r="F241" s="1">
        <v>2019</v>
      </c>
      <c r="G241" s="1" t="s">
        <v>4</v>
      </c>
      <c r="H241" s="1" t="s">
        <v>5</v>
      </c>
      <c r="I241" s="2">
        <v>6</v>
      </c>
      <c r="J241" t="str">
        <f>IF(ISNUMBER(SEARCH("791(0*)*",Donnees[[#This Row],[Cote]])),"791(0*)",IFERROR(VLOOKUP(LEFT(B241,SEARCH(" ",B241)-1),Tableau1[Cote],1,0),"Autres"))</f>
        <v>Autres</v>
      </c>
    </row>
    <row r="242" spans="1:10" x14ac:dyDescent="0.25">
      <c r="A242" s="5">
        <v>37504101904454</v>
      </c>
      <c r="B242" s="1" t="s">
        <v>433</v>
      </c>
      <c r="C242" s="1" t="s">
        <v>855</v>
      </c>
      <c r="D242" s="1" t="s">
        <v>856</v>
      </c>
      <c r="E242" s="1" t="s">
        <v>857</v>
      </c>
      <c r="F242" s="1">
        <v>2019</v>
      </c>
      <c r="G242" s="1" t="s">
        <v>4</v>
      </c>
      <c r="H242" s="1" t="s">
        <v>5</v>
      </c>
      <c r="I242" s="2">
        <v>6</v>
      </c>
      <c r="J242" t="str">
        <f>IF(ISNUMBER(SEARCH("791(0*)*",Donnees[[#This Row],[Cote]])),"791(0*)",IFERROR(VLOOKUP(LEFT(B242,SEARCH(" ",B242)-1),Tableau1[Cote],1,0),"Autres"))</f>
        <v>791.01</v>
      </c>
    </row>
    <row r="243" spans="1:10" x14ac:dyDescent="0.25">
      <c r="A243" s="6">
        <v>37504101916417</v>
      </c>
      <c r="B243" s="3" t="s">
        <v>858</v>
      </c>
      <c r="C243" s="3" t="s">
        <v>859</v>
      </c>
      <c r="D243" s="3" t="s">
        <v>285</v>
      </c>
      <c r="E243" s="3" t="s">
        <v>860</v>
      </c>
      <c r="F243" s="3">
        <v>2019</v>
      </c>
      <c r="G243" s="3" t="s">
        <v>4</v>
      </c>
      <c r="H243" s="3" t="s">
        <v>5</v>
      </c>
      <c r="I243" s="4">
        <v>6</v>
      </c>
      <c r="J243" t="str">
        <f>IF(ISNUMBER(SEARCH("791(0*)*",Donnees[[#This Row],[Cote]])),"791(0*)",IFERROR(VLOOKUP(LEFT(B243,SEARCH(" ",B243)-1),Tableau1[Cote],1,0),"Autres"))</f>
        <v>Autres</v>
      </c>
    </row>
    <row r="244" spans="1:10" x14ac:dyDescent="0.25">
      <c r="A244" s="5">
        <v>37504101919916</v>
      </c>
      <c r="B244" s="1" t="s">
        <v>861</v>
      </c>
      <c r="C244" s="1" t="s">
        <v>862</v>
      </c>
      <c r="D244" s="1" t="s">
        <v>863</v>
      </c>
      <c r="E244" s="1" t="s">
        <v>864</v>
      </c>
      <c r="F244" s="1">
        <v>2019</v>
      </c>
      <c r="G244" s="1" t="s">
        <v>4</v>
      </c>
      <c r="H244" s="1" t="s">
        <v>5</v>
      </c>
      <c r="I244" s="2">
        <v>6</v>
      </c>
      <c r="J244" t="str">
        <f>IF(ISNUMBER(SEARCH("791(0*)*",Donnees[[#This Row],[Cote]])),"791(0*)",IFERROR(VLOOKUP(LEFT(B244,SEARCH(" ",B244)-1),Tableau1[Cote],1,0),"Autres"))</f>
        <v>Autres</v>
      </c>
    </row>
    <row r="245" spans="1:10" x14ac:dyDescent="0.25">
      <c r="A245" s="6">
        <v>37504101919957</v>
      </c>
      <c r="B245" s="3" t="s">
        <v>120</v>
      </c>
      <c r="C245" s="3" t="s">
        <v>865</v>
      </c>
      <c r="D245" s="3" t="s">
        <v>866</v>
      </c>
      <c r="E245" s="3" t="s">
        <v>129</v>
      </c>
      <c r="F245" s="3">
        <v>2019</v>
      </c>
      <c r="G245" s="3" t="s">
        <v>4</v>
      </c>
      <c r="H245" s="3" t="s">
        <v>5</v>
      </c>
      <c r="I245" s="4">
        <v>6</v>
      </c>
      <c r="J245" t="str">
        <f>IF(ISNUMBER(SEARCH("791(0*)*",Donnees[[#This Row],[Cote]])),"791(0*)",IFERROR(VLOOKUP(LEFT(B245,SEARCH(" ",B245)-1),Tableau1[Cote],1,0),"Autres"))</f>
        <v>Autres</v>
      </c>
    </row>
    <row r="246" spans="1:10" x14ac:dyDescent="0.25">
      <c r="A246" s="5">
        <v>37504101924932</v>
      </c>
      <c r="B246" s="1" t="s">
        <v>867</v>
      </c>
      <c r="C246" s="1" t="s">
        <v>868</v>
      </c>
      <c r="D246" s="1" t="s">
        <v>869</v>
      </c>
      <c r="E246" s="1" t="s">
        <v>3</v>
      </c>
      <c r="F246" s="1">
        <v>2018</v>
      </c>
      <c r="G246" s="1" t="s">
        <v>4</v>
      </c>
      <c r="H246" s="1" t="s">
        <v>5</v>
      </c>
      <c r="I246" s="2">
        <v>6</v>
      </c>
      <c r="J246" t="str">
        <f>IF(ISNUMBER(SEARCH("791(0*)*",Donnees[[#This Row],[Cote]])),"791(0*)",IFERROR(VLOOKUP(LEFT(B246,SEARCH(" ",B246)-1),Tableau1[Cote],1,0),"Autres"))</f>
        <v>Autres</v>
      </c>
    </row>
    <row r="247" spans="1:10" x14ac:dyDescent="0.25">
      <c r="A247" s="6">
        <v>37504101944047</v>
      </c>
      <c r="B247" s="3" t="s">
        <v>214</v>
      </c>
      <c r="C247" s="3" t="s">
        <v>870</v>
      </c>
      <c r="D247" s="3" t="s">
        <v>871</v>
      </c>
      <c r="E247" s="3" t="s">
        <v>872</v>
      </c>
      <c r="F247" s="3">
        <v>2019</v>
      </c>
      <c r="G247" s="3" t="s">
        <v>4</v>
      </c>
      <c r="H247" s="3" t="s">
        <v>5</v>
      </c>
      <c r="I247" s="4">
        <v>6</v>
      </c>
      <c r="J247" t="str">
        <f>IF(ISNUMBER(SEARCH("791(0*)*",Donnees[[#This Row],[Cote]])),"791(0*)",IFERROR(VLOOKUP(LEFT(B247,SEARCH(" ",B247)-1),Tableau1[Cote],1,0),"Autres"))</f>
        <v>Autres</v>
      </c>
    </row>
    <row r="248" spans="1:10" x14ac:dyDescent="0.25">
      <c r="A248" s="5">
        <v>37504101944062</v>
      </c>
      <c r="B248" s="1" t="s">
        <v>180</v>
      </c>
      <c r="C248" s="1" t="s">
        <v>873</v>
      </c>
      <c r="D248" s="1" t="s">
        <v>874</v>
      </c>
      <c r="E248" s="1" t="s">
        <v>875</v>
      </c>
      <c r="F248" s="1">
        <v>2019</v>
      </c>
      <c r="G248" s="1" t="s">
        <v>4</v>
      </c>
      <c r="H248" s="1" t="s">
        <v>5</v>
      </c>
      <c r="I248" s="2">
        <v>6</v>
      </c>
      <c r="J248" t="str">
        <f>IF(ISNUMBER(SEARCH("791(0*)*",Donnees[[#This Row],[Cote]])),"791(0*)",IFERROR(VLOOKUP(LEFT(B248,SEARCH(" ",B248)-1),Tableau1[Cote],1,0),"Autres"))</f>
        <v>Autres</v>
      </c>
    </row>
    <row r="249" spans="1:10" x14ac:dyDescent="0.25">
      <c r="A249" s="6">
        <v>37504101958427</v>
      </c>
      <c r="B249" s="3" t="s">
        <v>876</v>
      </c>
      <c r="C249" s="3" t="s">
        <v>877</v>
      </c>
      <c r="D249" s="3" t="s">
        <v>878</v>
      </c>
      <c r="E249" s="3" t="s">
        <v>879</v>
      </c>
      <c r="F249" s="3">
        <v>2019</v>
      </c>
      <c r="G249" s="3" t="s">
        <v>4</v>
      </c>
      <c r="H249" s="3" t="s">
        <v>5</v>
      </c>
      <c r="I249" s="4">
        <v>6</v>
      </c>
      <c r="J249" t="str">
        <f>IF(ISNUMBER(SEARCH("791(0*)*",Donnees[[#This Row],[Cote]])),"791(0*)",IFERROR(VLOOKUP(LEFT(B249,SEARCH(" ",B249)-1),Tableau1[Cote],1,0),"Autres"))</f>
        <v>Autres</v>
      </c>
    </row>
    <row r="250" spans="1:10" x14ac:dyDescent="0.25">
      <c r="A250" s="5">
        <v>37504102009881</v>
      </c>
      <c r="B250" s="1" t="s">
        <v>880</v>
      </c>
      <c r="C250" s="1" t="s">
        <v>881</v>
      </c>
      <c r="D250" s="1" t="s">
        <v>882</v>
      </c>
      <c r="E250" s="1" t="s">
        <v>883</v>
      </c>
      <c r="F250" s="1">
        <v>2019</v>
      </c>
      <c r="G250" s="1" t="s">
        <v>4</v>
      </c>
      <c r="H250" s="1" t="s">
        <v>5</v>
      </c>
      <c r="I250" s="2">
        <v>6</v>
      </c>
      <c r="J250" t="str">
        <f>IF(ISNUMBER(SEARCH("791(0*)*",Donnees[[#This Row],[Cote]])),"791(0*)",IFERROR(VLOOKUP(LEFT(B250,SEARCH(" ",B250)-1),Tableau1[Cote],1,0),"Autres"))</f>
        <v>Autres</v>
      </c>
    </row>
    <row r="251" spans="1:10" x14ac:dyDescent="0.25">
      <c r="A251" s="6">
        <v>37504102014022</v>
      </c>
      <c r="B251" s="3" t="s">
        <v>884</v>
      </c>
      <c r="C251" s="3" t="s">
        <v>885</v>
      </c>
      <c r="D251" s="3" t="s">
        <v>882</v>
      </c>
      <c r="E251" s="3" t="s">
        <v>886</v>
      </c>
      <c r="F251" s="3">
        <v>2019</v>
      </c>
      <c r="G251" s="3" t="s">
        <v>4</v>
      </c>
      <c r="H251" s="3" t="s">
        <v>5</v>
      </c>
      <c r="I251" s="4">
        <v>6</v>
      </c>
      <c r="J251" t="str">
        <f>IF(ISNUMBER(SEARCH("791(0*)*",Donnees[[#This Row],[Cote]])),"791(0*)",IFERROR(VLOOKUP(LEFT(B251,SEARCH(" ",B251)-1),Tableau1[Cote],1,0),"Autres"))</f>
        <v>791.01</v>
      </c>
    </row>
    <row r="252" spans="1:10" x14ac:dyDescent="0.25">
      <c r="A252" s="5">
        <v>37504102127501</v>
      </c>
      <c r="B252" s="1" t="s">
        <v>887</v>
      </c>
      <c r="C252" s="1" t="s">
        <v>888</v>
      </c>
      <c r="D252" s="1" t="s">
        <v>889</v>
      </c>
      <c r="E252" s="1" t="s">
        <v>3</v>
      </c>
      <c r="F252" s="1">
        <v>2019</v>
      </c>
      <c r="G252" s="1" t="s">
        <v>4</v>
      </c>
      <c r="H252" s="1" t="s">
        <v>5</v>
      </c>
      <c r="I252" s="2">
        <v>6</v>
      </c>
      <c r="J252" t="str">
        <f>IF(ISNUMBER(SEARCH("791(0*)*",Donnees[[#This Row],[Cote]])),"791(0*)",IFERROR(VLOOKUP(LEFT(B252,SEARCH(" ",B252)-1),Tableau1[Cote],1,0),"Autres"))</f>
        <v>Autres</v>
      </c>
    </row>
    <row r="253" spans="1:10" x14ac:dyDescent="0.25">
      <c r="A253" s="5">
        <v>37504102134846</v>
      </c>
      <c r="B253" s="1" t="s">
        <v>890</v>
      </c>
      <c r="C253" s="1" t="s">
        <v>891</v>
      </c>
      <c r="D253" s="1" t="s">
        <v>892</v>
      </c>
      <c r="E253" s="1" t="s">
        <v>3</v>
      </c>
      <c r="F253" s="1">
        <v>2019</v>
      </c>
      <c r="G253" s="1" t="s">
        <v>4</v>
      </c>
      <c r="H253" s="1" t="s">
        <v>5</v>
      </c>
      <c r="I253" s="2">
        <v>6</v>
      </c>
      <c r="J253" t="str">
        <f>IF(ISNUMBER(SEARCH("791(0*)*",Donnees[[#This Row],[Cote]])),"791(0*)",IFERROR(VLOOKUP(LEFT(B253,SEARCH(" ",B253)-1),Tableau1[Cote],1,0),"Autres"))</f>
        <v>Autres</v>
      </c>
    </row>
    <row r="254" spans="1:10" x14ac:dyDescent="0.25">
      <c r="A254" s="5">
        <v>37504102159264</v>
      </c>
      <c r="B254" s="1" t="s">
        <v>893</v>
      </c>
      <c r="C254" s="1" t="s">
        <v>894</v>
      </c>
      <c r="D254" s="1" t="s">
        <v>895</v>
      </c>
      <c r="E254" s="1" t="s">
        <v>3</v>
      </c>
      <c r="F254" s="1">
        <v>2019</v>
      </c>
      <c r="G254" s="1" t="s">
        <v>4</v>
      </c>
      <c r="H254" s="1" t="s">
        <v>5</v>
      </c>
      <c r="I254" s="2">
        <v>6</v>
      </c>
      <c r="J254" t="str">
        <f>IF(ISNUMBER(SEARCH("791(0*)*",Donnees[[#This Row],[Cote]])),"791(0*)",IFERROR(VLOOKUP(LEFT(B254,SEARCH(" ",B254)-1),Tableau1[Cote],1,0),"Autres"))</f>
        <v>Autres</v>
      </c>
    </row>
    <row r="255" spans="1:10" x14ac:dyDescent="0.25">
      <c r="A255" s="6">
        <v>37504102262787</v>
      </c>
      <c r="B255" s="3" t="s">
        <v>896</v>
      </c>
      <c r="C255" s="3" t="s">
        <v>897</v>
      </c>
      <c r="D255" s="3" t="s">
        <v>898</v>
      </c>
      <c r="E255" s="3" t="s">
        <v>470</v>
      </c>
      <c r="F255" s="3">
        <v>2020</v>
      </c>
      <c r="G255" s="3" t="s">
        <v>4</v>
      </c>
      <c r="H255" s="3" t="s">
        <v>5</v>
      </c>
      <c r="I255" s="4">
        <v>6</v>
      </c>
      <c r="J255" t="str">
        <f>IF(ISNUMBER(SEARCH("791(0*)*",Donnees[[#This Row],[Cote]])),"791(0*)",IFERROR(VLOOKUP(LEFT(B255,SEARCH(" ",B255)-1),Tableau1[Cote],1,0),"Autres"))</f>
        <v>Autres</v>
      </c>
    </row>
    <row r="256" spans="1:10" x14ac:dyDescent="0.25">
      <c r="A256" s="5">
        <v>37504102262803</v>
      </c>
      <c r="B256" s="1" t="s">
        <v>899</v>
      </c>
      <c r="C256" s="1" t="s">
        <v>900</v>
      </c>
      <c r="D256" s="1" t="s">
        <v>901</v>
      </c>
      <c r="E256" s="1" t="s">
        <v>902</v>
      </c>
      <c r="F256" s="1">
        <v>2020</v>
      </c>
      <c r="G256" s="1" t="s">
        <v>4</v>
      </c>
      <c r="H256" s="1" t="s">
        <v>5</v>
      </c>
      <c r="I256" s="2">
        <v>6</v>
      </c>
      <c r="J256" t="str">
        <f>IF(ISNUMBER(SEARCH("791(0*)*",Donnees[[#This Row],[Cote]])),"791(0*)",IFERROR(VLOOKUP(LEFT(B256,SEARCH(" ",B256)-1),Tableau1[Cote],1,0),"Autres"))</f>
        <v>791(0*)</v>
      </c>
    </row>
    <row r="257" spans="1:10" x14ac:dyDescent="0.25">
      <c r="A257" s="5">
        <v>37504102345848</v>
      </c>
      <c r="B257" s="1" t="s">
        <v>120</v>
      </c>
      <c r="C257" s="1" t="s">
        <v>903</v>
      </c>
      <c r="D257" s="1" t="s">
        <v>904</v>
      </c>
      <c r="E257" s="1" t="s">
        <v>905</v>
      </c>
      <c r="F257" s="1">
        <v>2020</v>
      </c>
      <c r="G257" s="1" t="s">
        <v>4</v>
      </c>
      <c r="H257" s="1" t="s">
        <v>5</v>
      </c>
      <c r="I257" s="2">
        <v>6</v>
      </c>
      <c r="J257" t="str">
        <f>IF(ISNUMBER(SEARCH("791(0*)*",Donnees[[#This Row],[Cote]])),"791(0*)",IFERROR(VLOOKUP(LEFT(B257,SEARCH(" ",B257)-1),Tableau1[Cote],1,0),"Autres"))</f>
        <v>Autres</v>
      </c>
    </row>
    <row r="258" spans="1:10" x14ac:dyDescent="0.25">
      <c r="A258" s="5">
        <v>37504102345988</v>
      </c>
      <c r="B258" s="1" t="s">
        <v>511</v>
      </c>
      <c r="C258" s="1" t="s">
        <v>906</v>
      </c>
      <c r="D258" s="1" t="s">
        <v>907</v>
      </c>
      <c r="E258" s="1" t="s">
        <v>3</v>
      </c>
      <c r="F258" s="1">
        <v>2020</v>
      </c>
      <c r="G258" s="1" t="s">
        <v>4</v>
      </c>
      <c r="H258" s="1" t="s">
        <v>5</v>
      </c>
      <c r="I258" s="2">
        <v>6</v>
      </c>
      <c r="J258" t="str">
        <f>IF(ISNUMBER(SEARCH("791(0*)*",Donnees[[#This Row],[Cote]])),"791(0*)",IFERROR(VLOOKUP(LEFT(B258,SEARCH(" ",B258)-1),Tableau1[Cote],1,0),"Autres"))</f>
        <v>Autres</v>
      </c>
    </row>
    <row r="259" spans="1:10" x14ac:dyDescent="0.25">
      <c r="A259" s="5">
        <v>37504102348404</v>
      </c>
      <c r="B259" s="1" t="s">
        <v>908</v>
      </c>
      <c r="C259" s="1" t="s">
        <v>909</v>
      </c>
      <c r="D259" s="1" t="s">
        <v>910</v>
      </c>
      <c r="E259" s="1" t="s">
        <v>911</v>
      </c>
      <c r="F259" s="1">
        <v>2020</v>
      </c>
      <c r="G259" s="1" t="s">
        <v>4</v>
      </c>
      <c r="H259" s="1" t="s">
        <v>5</v>
      </c>
      <c r="I259" s="2">
        <v>6</v>
      </c>
      <c r="J259" t="str">
        <f>IF(ISNUMBER(SEARCH("791(0*)*",Donnees[[#This Row],[Cote]])),"791(0*)",IFERROR(VLOOKUP(LEFT(B259,SEARCH(" ",B259)-1),Tableau1[Cote],1,0),"Autres"))</f>
        <v>Autres</v>
      </c>
    </row>
    <row r="260" spans="1:10" x14ac:dyDescent="0.25">
      <c r="A260" s="5">
        <v>37504102360615</v>
      </c>
      <c r="B260" s="1" t="s">
        <v>912</v>
      </c>
      <c r="C260" s="1" t="s">
        <v>913</v>
      </c>
      <c r="D260" s="1" t="s">
        <v>914</v>
      </c>
      <c r="E260" s="1" t="s">
        <v>915</v>
      </c>
      <c r="F260" s="1">
        <v>2020</v>
      </c>
      <c r="G260" s="1" t="s">
        <v>4</v>
      </c>
      <c r="H260" s="1" t="s">
        <v>5</v>
      </c>
      <c r="I260" s="2">
        <v>6</v>
      </c>
      <c r="J260" t="str">
        <f>IF(ISNUMBER(SEARCH("791(0*)*",Donnees[[#This Row],[Cote]])),"791(0*)",IFERROR(VLOOKUP(LEFT(B260,SEARCH(" ",B260)-1),Tableau1[Cote],1,0),"Autres"))</f>
        <v>Autres</v>
      </c>
    </row>
    <row r="261" spans="1:10" x14ac:dyDescent="0.25">
      <c r="A261" s="5">
        <v>37504102370986</v>
      </c>
      <c r="B261" s="1" t="s">
        <v>916</v>
      </c>
      <c r="C261" s="1" t="s">
        <v>917</v>
      </c>
      <c r="D261" s="1" t="s">
        <v>918</v>
      </c>
      <c r="E261" s="1" t="s">
        <v>919</v>
      </c>
      <c r="F261" s="1">
        <v>2020</v>
      </c>
      <c r="G261" s="1" t="s">
        <v>4</v>
      </c>
      <c r="H261" s="1" t="s">
        <v>5</v>
      </c>
      <c r="I261" s="2">
        <v>6</v>
      </c>
      <c r="J261" t="str">
        <f>IF(ISNUMBER(SEARCH("791(0*)*",Donnees[[#This Row],[Cote]])),"791(0*)",IFERROR(VLOOKUP(LEFT(B261,SEARCH(" ",B261)-1),Tableau1[Cote],1,0),"Autres"))</f>
        <v>Autres</v>
      </c>
    </row>
    <row r="262" spans="1:10" x14ac:dyDescent="0.25">
      <c r="A262" s="5">
        <v>37504102406848</v>
      </c>
      <c r="B262" s="1" t="s">
        <v>920</v>
      </c>
      <c r="C262" s="1" t="s">
        <v>921</v>
      </c>
      <c r="D262" s="1" t="s">
        <v>922</v>
      </c>
      <c r="E262" s="1" t="s">
        <v>3</v>
      </c>
      <c r="F262" s="1">
        <v>2020</v>
      </c>
      <c r="G262" s="1" t="s">
        <v>4</v>
      </c>
      <c r="H262" s="1" t="s">
        <v>5</v>
      </c>
      <c r="I262" s="2">
        <v>6</v>
      </c>
      <c r="J262" t="str">
        <f>IF(ISNUMBER(SEARCH("791(0*)*",Donnees[[#This Row],[Cote]])),"791(0*)",IFERROR(VLOOKUP(LEFT(B262,SEARCH(" ",B262)-1),Tableau1[Cote],1,0),"Autres"))</f>
        <v>791.01</v>
      </c>
    </row>
    <row r="263" spans="1:10" x14ac:dyDescent="0.25">
      <c r="A263" s="6">
        <v>37504102419007</v>
      </c>
      <c r="B263" s="3" t="s">
        <v>381</v>
      </c>
      <c r="C263" s="3" t="s">
        <v>923</v>
      </c>
      <c r="D263" s="3" t="s">
        <v>924</v>
      </c>
      <c r="E263" s="3" t="s">
        <v>925</v>
      </c>
      <c r="F263" s="3">
        <v>2021</v>
      </c>
      <c r="G263" s="3" t="s">
        <v>4</v>
      </c>
      <c r="H263" s="3" t="s">
        <v>5</v>
      </c>
      <c r="I263" s="4">
        <v>6</v>
      </c>
      <c r="J263" t="str">
        <f>IF(ISNUMBER(SEARCH("791(0*)*",Donnees[[#This Row],[Cote]])),"791(0*)",IFERROR(VLOOKUP(LEFT(B263,SEARCH(" ",B263)-1),Tableau1[Cote],1,0),"Autres"))</f>
        <v>Autres</v>
      </c>
    </row>
    <row r="264" spans="1:10" x14ac:dyDescent="0.25">
      <c r="A264" s="5">
        <v>37504102425954</v>
      </c>
      <c r="B264" s="1" t="s">
        <v>926</v>
      </c>
      <c r="C264" s="1" t="s">
        <v>927</v>
      </c>
      <c r="D264" s="1" t="s">
        <v>557</v>
      </c>
      <c r="E264" s="1" t="s">
        <v>928</v>
      </c>
      <c r="F264" s="1">
        <v>2022</v>
      </c>
      <c r="G264" s="1" t="s">
        <v>4</v>
      </c>
      <c r="H264" s="1" t="s">
        <v>5</v>
      </c>
      <c r="I264" s="2">
        <v>6</v>
      </c>
      <c r="J264" t="str">
        <f>IF(ISNUMBER(SEARCH("791(0*)*",Donnees[[#This Row],[Cote]])),"791(0*)",IFERROR(VLOOKUP(LEFT(B264,SEARCH(" ",B264)-1),Tableau1[Cote],1,0),"Autres"))</f>
        <v>Autres</v>
      </c>
    </row>
    <row r="265" spans="1:10" x14ac:dyDescent="0.25">
      <c r="A265" s="5">
        <v>37504102513999</v>
      </c>
      <c r="B265" s="1" t="s">
        <v>929</v>
      </c>
      <c r="C265" s="1" t="s">
        <v>930</v>
      </c>
      <c r="D265" s="1" t="s">
        <v>931</v>
      </c>
      <c r="E265" s="1" t="s">
        <v>932</v>
      </c>
      <c r="F265" s="1">
        <v>2021</v>
      </c>
      <c r="G265" s="1" t="s">
        <v>4</v>
      </c>
      <c r="H265" s="1" t="s">
        <v>5</v>
      </c>
      <c r="I265" s="2">
        <v>6</v>
      </c>
      <c r="J265" t="str">
        <f>IF(ISNUMBER(SEARCH("791(0*)*",Donnees[[#This Row],[Cote]])),"791(0*)",IFERROR(VLOOKUP(LEFT(B265,SEARCH(" ",B265)-1),Tableau1[Cote],1,0),"Autres"))</f>
        <v>Autres</v>
      </c>
    </row>
    <row r="266" spans="1:10" x14ac:dyDescent="0.25">
      <c r="A266" s="5">
        <v>37504102563333</v>
      </c>
      <c r="B266" s="1" t="s">
        <v>933</v>
      </c>
      <c r="C266" s="1" t="s">
        <v>934</v>
      </c>
      <c r="D266" s="1" t="s">
        <v>935</v>
      </c>
      <c r="E266" s="1" t="s">
        <v>936</v>
      </c>
      <c r="F266" s="1">
        <v>2021</v>
      </c>
      <c r="G266" s="1" t="s">
        <v>4</v>
      </c>
      <c r="H266" s="1" t="s">
        <v>5</v>
      </c>
      <c r="I266" s="2">
        <v>6</v>
      </c>
      <c r="J266" t="str">
        <f>IF(ISNUMBER(SEARCH("791(0*)*",Donnees[[#This Row],[Cote]])),"791(0*)",IFERROR(VLOOKUP(LEFT(B266,SEARCH(" ",B266)-1),Tableau1[Cote],1,0),"Autres"))</f>
        <v>Autres</v>
      </c>
    </row>
    <row r="267" spans="1:10" x14ac:dyDescent="0.25">
      <c r="A267" s="5">
        <v>37504102563390</v>
      </c>
      <c r="B267" s="1" t="s">
        <v>937</v>
      </c>
      <c r="C267" s="1" t="s">
        <v>938</v>
      </c>
      <c r="D267" s="1" t="s">
        <v>939</v>
      </c>
      <c r="E267" s="1" t="s">
        <v>940</v>
      </c>
      <c r="F267" s="1">
        <v>2021</v>
      </c>
      <c r="G267" s="1" t="s">
        <v>4</v>
      </c>
      <c r="H267" s="1" t="s">
        <v>5</v>
      </c>
      <c r="I267" s="2">
        <v>6</v>
      </c>
      <c r="J267" t="str">
        <f>IF(ISNUMBER(SEARCH("791(0*)*",Donnees[[#This Row],[Cote]])),"791(0*)",IFERROR(VLOOKUP(LEFT(B267,SEARCH(" ",B267)-1),Tableau1[Cote],1,0),"Autres"))</f>
        <v>791.01</v>
      </c>
    </row>
    <row r="268" spans="1:10" x14ac:dyDescent="0.25">
      <c r="A268" s="5">
        <v>37504102576251</v>
      </c>
      <c r="B268" s="1" t="s">
        <v>941</v>
      </c>
      <c r="C268" s="1" t="s">
        <v>942</v>
      </c>
      <c r="D268" s="1" t="s">
        <v>943</v>
      </c>
      <c r="E268" s="1" t="s">
        <v>944</v>
      </c>
      <c r="F268" s="1">
        <v>2022</v>
      </c>
      <c r="G268" s="1" t="s">
        <v>4</v>
      </c>
      <c r="H268" s="1" t="s">
        <v>5</v>
      </c>
      <c r="I268" s="2">
        <v>6</v>
      </c>
      <c r="J268" t="str">
        <f>IF(ISNUMBER(SEARCH("791(0*)*",Donnees[[#This Row],[Cote]])),"791(0*)",IFERROR(VLOOKUP(LEFT(B268,SEARCH(" ",B268)-1),Tableau1[Cote],1,0),"Autres"))</f>
        <v>Autres</v>
      </c>
    </row>
    <row r="269" spans="1:10" x14ac:dyDescent="0.25">
      <c r="A269" s="6">
        <v>37504102582168</v>
      </c>
      <c r="B269" s="3" t="s">
        <v>559</v>
      </c>
      <c r="C269" s="3" t="s">
        <v>945</v>
      </c>
      <c r="D269" s="3" t="s">
        <v>946</v>
      </c>
      <c r="E269" s="3" t="s">
        <v>562</v>
      </c>
      <c r="F269" s="3">
        <v>2022</v>
      </c>
      <c r="G269" s="3" t="s">
        <v>4</v>
      </c>
      <c r="H269" s="3" t="s">
        <v>5</v>
      </c>
      <c r="I269" s="4">
        <v>6</v>
      </c>
      <c r="J269" t="str">
        <f>IF(ISNUMBER(SEARCH("791(0*)*",Donnees[[#This Row],[Cote]])),"791(0*)",IFERROR(VLOOKUP(LEFT(B269,SEARCH(" ",B269)-1),Tableau1[Cote],1,0),"Autres"))</f>
        <v>Autres</v>
      </c>
    </row>
    <row r="270" spans="1:10" x14ac:dyDescent="0.25">
      <c r="A270" s="5">
        <v>37504102582192</v>
      </c>
      <c r="B270" s="1" t="s">
        <v>947</v>
      </c>
      <c r="C270" s="1" t="s">
        <v>948</v>
      </c>
      <c r="D270" s="1" t="s">
        <v>949</v>
      </c>
      <c r="E270" s="1" t="s">
        <v>950</v>
      </c>
      <c r="F270" s="1">
        <v>2022</v>
      </c>
      <c r="G270" s="1" t="s">
        <v>4</v>
      </c>
      <c r="H270" s="1" t="s">
        <v>5</v>
      </c>
      <c r="I270" s="2">
        <v>6</v>
      </c>
      <c r="J270" t="str">
        <f>IF(ISNUMBER(SEARCH("791(0*)*",Donnees[[#This Row],[Cote]])),"791(0*)",IFERROR(VLOOKUP(LEFT(B270,SEARCH(" ",B270)-1),Tableau1[Cote],1,0),"Autres"))</f>
        <v>791.01</v>
      </c>
    </row>
    <row r="271" spans="1:10" x14ac:dyDescent="0.25">
      <c r="A271" s="5">
        <v>37504102605423</v>
      </c>
      <c r="B271" s="1" t="s">
        <v>951</v>
      </c>
      <c r="C271" s="1" t="s">
        <v>952</v>
      </c>
      <c r="D271" s="1" t="s">
        <v>953</v>
      </c>
      <c r="E271" s="1" t="s">
        <v>954</v>
      </c>
      <c r="F271" s="1">
        <v>2021</v>
      </c>
      <c r="G271" s="1" t="s">
        <v>4</v>
      </c>
      <c r="H271" s="1" t="s">
        <v>5</v>
      </c>
      <c r="I271" s="2">
        <v>6</v>
      </c>
      <c r="J271" t="str">
        <f>IF(ISNUMBER(SEARCH("791(0*)*",Donnees[[#This Row],[Cote]])),"791(0*)",IFERROR(VLOOKUP(LEFT(B271,SEARCH(" ",B271)-1),Tableau1[Cote],1,0),"Autres"))</f>
        <v>791(45)</v>
      </c>
    </row>
    <row r="272" spans="1:10" x14ac:dyDescent="0.25">
      <c r="A272" s="5">
        <v>37504102617030</v>
      </c>
      <c r="B272" s="1" t="s">
        <v>955</v>
      </c>
      <c r="C272" s="1" t="s">
        <v>956</v>
      </c>
      <c r="D272" s="1" t="s">
        <v>957</v>
      </c>
      <c r="E272" s="1" t="s">
        <v>958</v>
      </c>
      <c r="F272" s="1">
        <v>2022</v>
      </c>
      <c r="G272" s="1" t="s">
        <v>4</v>
      </c>
      <c r="H272" s="1" t="s">
        <v>5</v>
      </c>
      <c r="I272" s="2">
        <v>6</v>
      </c>
      <c r="J272" t="str">
        <f>IF(ISNUMBER(SEARCH("791(0*)*",Donnees[[#This Row],[Cote]])),"791(0*)",IFERROR(VLOOKUP(LEFT(B272,SEARCH(" ",B272)-1),Tableau1[Cote],1,0),"Autres"))</f>
        <v>791(0*)</v>
      </c>
    </row>
    <row r="273" spans="1:10" x14ac:dyDescent="0.25">
      <c r="A273" s="5">
        <v>37504102651393</v>
      </c>
      <c r="B273" s="1" t="s">
        <v>959</v>
      </c>
      <c r="C273" s="1" t="s">
        <v>960</v>
      </c>
      <c r="D273" s="1" t="s">
        <v>961</v>
      </c>
      <c r="E273" s="1" t="s">
        <v>962</v>
      </c>
      <c r="F273" s="1">
        <v>2022</v>
      </c>
      <c r="G273" s="1" t="s">
        <v>4</v>
      </c>
      <c r="H273" s="1" t="s">
        <v>5</v>
      </c>
      <c r="I273" s="2">
        <v>6</v>
      </c>
      <c r="J273" t="str">
        <f>IF(ISNUMBER(SEARCH("791(0*)*",Donnees[[#This Row],[Cote]])),"791(0*)",IFERROR(VLOOKUP(LEFT(B273,SEARCH(" ",B273)-1),Tableau1[Cote],1,0),"Autres"))</f>
        <v>Autres</v>
      </c>
    </row>
    <row r="274" spans="1:10" x14ac:dyDescent="0.25">
      <c r="A274" s="5">
        <v>37504102482799</v>
      </c>
      <c r="B274" s="1" t="s">
        <v>477</v>
      </c>
      <c r="C274" s="1" t="s">
        <v>963</v>
      </c>
      <c r="D274" s="1" t="s">
        <v>964</v>
      </c>
      <c r="E274" s="1" t="s">
        <v>965</v>
      </c>
      <c r="F274" s="1">
        <v>2021</v>
      </c>
      <c r="G274" s="1" t="s">
        <v>4</v>
      </c>
      <c r="H274" s="1" t="s">
        <v>5</v>
      </c>
      <c r="I274" s="2">
        <v>52</v>
      </c>
      <c r="J274" t="str">
        <f>IF(ISNUMBER(SEARCH("791(0*)*",Donnees[[#This Row],[Cote]])),"791(0*)",IFERROR(VLOOKUP(LEFT(B274,SEARCH(" ",B274)-1),Tableau1[Cote],1,0),"Autres"))</f>
        <v>Autres</v>
      </c>
    </row>
    <row r="275" spans="1:10" x14ac:dyDescent="0.25">
      <c r="A275" s="5">
        <v>37504000070571</v>
      </c>
      <c r="B275" s="1" t="s">
        <v>966</v>
      </c>
      <c r="C275" s="1" t="s">
        <v>967</v>
      </c>
      <c r="D275" s="1" t="s">
        <v>968</v>
      </c>
      <c r="E275" s="1" t="s">
        <v>969</v>
      </c>
      <c r="F275" s="1">
        <v>1993</v>
      </c>
      <c r="G275" s="1" t="s">
        <v>4</v>
      </c>
      <c r="H275" s="1" t="s">
        <v>5</v>
      </c>
      <c r="I275" s="2">
        <v>5</v>
      </c>
      <c r="J275" t="str">
        <f>IF(ISNUMBER(SEARCH("791(0*)*",Donnees[[#This Row],[Cote]])),"791(0*)",IFERROR(VLOOKUP(LEFT(B275,SEARCH(" ",B275)-1),Tableau1[Cote],1,0),"Autres"))</f>
        <v>Autres</v>
      </c>
    </row>
    <row r="276" spans="1:10" x14ac:dyDescent="0.25">
      <c r="A276" s="5">
        <v>37504000404655</v>
      </c>
      <c r="B276" s="1" t="s">
        <v>498</v>
      </c>
      <c r="C276" s="1" t="s">
        <v>970</v>
      </c>
      <c r="D276" s="1" t="s">
        <v>971</v>
      </c>
      <c r="E276" s="1" t="s">
        <v>972</v>
      </c>
      <c r="F276" s="1">
        <v>1994</v>
      </c>
      <c r="G276" s="1" t="s">
        <v>4</v>
      </c>
      <c r="H276" s="1" t="s">
        <v>5</v>
      </c>
      <c r="I276" s="2">
        <v>5</v>
      </c>
      <c r="J276" t="str">
        <f>IF(ISNUMBER(SEARCH("791(0*)*",Donnees[[#This Row],[Cote]])),"791(0*)",IFERROR(VLOOKUP(LEFT(B276,SEARCH(" ",B276)-1),Tableau1[Cote],1,0),"Autres"))</f>
        <v>791.01</v>
      </c>
    </row>
    <row r="277" spans="1:10" x14ac:dyDescent="0.25">
      <c r="A277" s="5">
        <v>37504000411502</v>
      </c>
      <c r="B277" s="1" t="s">
        <v>973</v>
      </c>
      <c r="C277" s="1" t="s">
        <v>974</v>
      </c>
      <c r="D277" s="1" t="s">
        <v>975</v>
      </c>
      <c r="E277" s="1" t="s">
        <v>3</v>
      </c>
      <c r="F277" s="1">
        <v>1994</v>
      </c>
      <c r="G277" s="1" t="s">
        <v>4</v>
      </c>
      <c r="H277" s="1" t="s">
        <v>5</v>
      </c>
      <c r="I277" s="2">
        <v>5</v>
      </c>
      <c r="J277" t="str">
        <f>IF(ISNUMBER(SEARCH("791(0*)*",Donnees[[#This Row],[Cote]])),"791(0*)",IFERROR(VLOOKUP(LEFT(B277,SEARCH(" ",B277)-1),Tableau1[Cote],1,0),"Autres"))</f>
        <v>791(45)</v>
      </c>
    </row>
    <row r="278" spans="1:10" x14ac:dyDescent="0.25">
      <c r="A278" s="5">
        <v>37504000500999</v>
      </c>
      <c r="B278" s="1" t="s">
        <v>976</v>
      </c>
      <c r="C278" s="1" t="s">
        <v>977</v>
      </c>
      <c r="D278" s="1" t="s">
        <v>8</v>
      </c>
      <c r="E278" s="1" t="s">
        <v>978</v>
      </c>
      <c r="F278" s="1">
        <v>1995</v>
      </c>
      <c r="G278" s="1" t="s">
        <v>4</v>
      </c>
      <c r="H278" s="1" t="s">
        <v>5</v>
      </c>
      <c r="I278" s="2">
        <v>5</v>
      </c>
      <c r="J278" t="str">
        <f>IF(ISNUMBER(SEARCH("791(0*)*",Donnees[[#This Row],[Cote]])),"791(0*)",IFERROR(VLOOKUP(LEFT(B278,SEARCH(" ",B278)-1),Tableau1[Cote],1,0),"Autres"))</f>
        <v>791.01</v>
      </c>
    </row>
    <row r="279" spans="1:10" x14ac:dyDescent="0.25">
      <c r="A279" s="6">
        <v>37504000501021</v>
      </c>
      <c r="B279" s="3" t="s">
        <v>979</v>
      </c>
      <c r="C279" s="3" t="s">
        <v>980</v>
      </c>
      <c r="D279" s="3" t="s">
        <v>155</v>
      </c>
      <c r="E279" s="3" t="s">
        <v>981</v>
      </c>
      <c r="F279" s="3">
        <v>1994</v>
      </c>
      <c r="G279" s="3" t="s">
        <v>4</v>
      </c>
      <c r="H279" s="3" t="s">
        <v>5</v>
      </c>
      <c r="I279" s="4">
        <v>5</v>
      </c>
      <c r="J279" t="str">
        <f>IF(ISNUMBER(SEARCH("791(0*)*",Donnees[[#This Row],[Cote]])),"791(0*)",IFERROR(VLOOKUP(LEFT(B279,SEARCH(" ",B279)-1),Tableau1[Cote],1,0),"Autres"))</f>
        <v>Autres</v>
      </c>
    </row>
    <row r="280" spans="1:10" x14ac:dyDescent="0.25">
      <c r="A280" s="5">
        <v>37504000549368</v>
      </c>
      <c r="B280" s="1" t="s">
        <v>982</v>
      </c>
      <c r="C280" s="1" t="s">
        <v>983</v>
      </c>
      <c r="D280" s="1" t="s">
        <v>984</v>
      </c>
      <c r="E280" s="1" t="s">
        <v>985</v>
      </c>
      <c r="F280" s="1">
        <v>1995</v>
      </c>
      <c r="G280" s="1" t="s">
        <v>4</v>
      </c>
      <c r="H280" s="1" t="s">
        <v>5</v>
      </c>
      <c r="I280" s="2">
        <v>5</v>
      </c>
      <c r="J280" t="str">
        <f>IF(ISNUMBER(SEARCH("791(0*)*",Donnees[[#This Row],[Cote]])),"791(0*)",IFERROR(VLOOKUP(LEFT(B280,SEARCH(" ",B280)-1),Tableau1[Cote],1,0),"Autres"))</f>
        <v>Autres</v>
      </c>
    </row>
    <row r="281" spans="1:10" x14ac:dyDescent="0.25">
      <c r="A281" s="6">
        <v>37504000593382</v>
      </c>
      <c r="B281" s="3" t="s">
        <v>986</v>
      </c>
      <c r="C281" s="3" t="s">
        <v>987</v>
      </c>
      <c r="D281" s="3" t="s">
        <v>988</v>
      </c>
      <c r="E281" s="3" t="s">
        <v>989</v>
      </c>
      <c r="F281" s="3">
        <v>1995</v>
      </c>
      <c r="G281" s="3" t="s">
        <v>4</v>
      </c>
      <c r="H281" s="3" t="s">
        <v>5</v>
      </c>
      <c r="I281" s="4">
        <v>5</v>
      </c>
      <c r="J281" t="str">
        <f>IF(ISNUMBER(SEARCH("791(0*)*",Donnees[[#This Row],[Cote]])),"791(0*)",IFERROR(VLOOKUP(LEFT(B281,SEARCH(" ",B281)-1),Tableau1[Cote],1,0),"Autres"))</f>
        <v>Autres</v>
      </c>
    </row>
    <row r="282" spans="1:10" x14ac:dyDescent="0.25">
      <c r="A282" s="5">
        <v>37504000628337</v>
      </c>
      <c r="B282" s="1" t="s">
        <v>990</v>
      </c>
      <c r="C282" s="1" t="s">
        <v>991</v>
      </c>
      <c r="D282" s="1" t="s">
        <v>992</v>
      </c>
      <c r="E282" s="1" t="s">
        <v>3</v>
      </c>
      <c r="F282" s="1">
        <v>1995</v>
      </c>
      <c r="G282" s="1" t="s">
        <v>4</v>
      </c>
      <c r="H282" s="1" t="s">
        <v>5</v>
      </c>
      <c r="I282" s="2">
        <v>5</v>
      </c>
      <c r="J282" t="str">
        <f>IF(ISNUMBER(SEARCH("791(0*)*",Donnees[[#This Row],[Cote]])),"791(0*)",IFERROR(VLOOKUP(LEFT(B282,SEARCH(" ",B282)-1),Tableau1[Cote],1,0),"Autres"))</f>
        <v>791.01</v>
      </c>
    </row>
    <row r="283" spans="1:10" x14ac:dyDescent="0.25">
      <c r="A283" s="5">
        <v>37504000766079</v>
      </c>
      <c r="B283" s="1" t="s">
        <v>993</v>
      </c>
      <c r="C283" s="1" t="s">
        <v>994</v>
      </c>
      <c r="D283" s="1" t="s">
        <v>995</v>
      </c>
      <c r="E283" s="1" t="s">
        <v>996</v>
      </c>
      <c r="F283" s="1">
        <v>1996</v>
      </c>
      <c r="G283" s="1" t="s">
        <v>4</v>
      </c>
      <c r="H283" s="1" t="s">
        <v>5</v>
      </c>
      <c r="I283" s="2">
        <v>5</v>
      </c>
      <c r="J283" t="str">
        <f>IF(ISNUMBER(SEARCH("791(0*)*",Donnees[[#This Row],[Cote]])),"791(0*)",IFERROR(VLOOKUP(LEFT(B283,SEARCH(" ",B283)-1),Tableau1[Cote],1,0),"Autres"))</f>
        <v>Autres</v>
      </c>
    </row>
    <row r="284" spans="1:10" x14ac:dyDescent="0.25">
      <c r="A284" s="5">
        <v>37504000775989</v>
      </c>
      <c r="B284" s="1" t="s">
        <v>997</v>
      </c>
      <c r="C284" s="1" t="s">
        <v>998</v>
      </c>
      <c r="D284" s="1" t="s">
        <v>163</v>
      </c>
      <c r="E284" s="1" t="s">
        <v>999</v>
      </c>
      <c r="F284" s="1">
        <v>1997</v>
      </c>
      <c r="G284" s="1" t="s">
        <v>4</v>
      </c>
      <c r="H284" s="1" t="s">
        <v>5</v>
      </c>
      <c r="I284" s="2">
        <v>5</v>
      </c>
      <c r="J284" t="str">
        <f>IF(ISNUMBER(SEARCH("791(0*)*",Donnees[[#This Row],[Cote]])),"791(0*)",IFERROR(VLOOKUP(LEFT(B284,SEARCH(" ",B284)-1),Tableau1[Cote],1,0),"Autres"))</f>
        <v>791.01</v>
      </c>
    </row>
    <row r="285" spans="1:10" x14ac:dyDescent="0.25">
      <c r="A285" s="5">
        <v>37504000865558</v>
      </c>
      <c r="B285" s="1" t="s">
        <v>330</v>
      </c>
      <c r="C285" s="1" t="s">
        <v>331</v>
      </c>
      <c r="D285" s="1" t="s">
        <v>332</v>
      </c>
      <c r="E285" s="1" t="s">
        <v>333</v>
      </c>
      <c r="F285" s="1">
        <v>1997</v>
      </c>
      <c r="G285" s="1" t="s">
        <v>4</v>
      </c>
      <c r="H285" s="1" t="s">
        <v>5</v>
      </c>
      <c r="I285" s="2">
        <v>5</v>
      </c>
      <c r="J285" t="str">
        <f>IF(ISNUMBER(SEARCH("791(0*)*",Donnees[[#This Row],[Cote]])),"791(0*)",IFERROR(VLOOKUP(LEFT(B285,SEARCH(" ",B285)-1),Tableau1[Cote],1,0),"Autres"))</f>
        <v>Autres</v>
      </c>
    </row>
    <row r="286" spans="1:10" x14ac:dyDescent="0.25">
      <c r="A286" s="5">
        <v>37504001298122</v>
      </c>
      <c r="B286" s="1" t="s">
        <v>1000</v>
      </c>
      <c r="C286" s="1" t="s">
        <v>1001</v>
      </c>
      <c r="D286" s="1" t="s">
        <v>1002</v>
      </c>
      <c r="E286" s="1" t="s">
        <v>1003</v>
      </c>
      <c r="F286" s="1">
        <v>1999</v>
      </c>
      <c r="G286" s="1" t="s">
        <v>4</v>
      </c>
      <c r="H286" s="1" t="s">
        <v>5</v>
      </c>
      <c r="I286" s="2">
        <v>5</v>
      </c>
      <c r="J286" t="str">
        <f>IF(ISNUMBER(SEARCH("791(0*)*",Donnees[[#This Row],[Cote]])),"791(0*)",IFERROR(VLOOKUP(LEFT(B286,SEARCH(" ",B286)-1),Tableau1[Cote],1,0),"Autres"))</f>
        <v>Autres</v>
      </c>
    </row>
    <row r="287" spans="1:10" x14ac:dyDescent="0.25">
      <c r="A287" s="6">
        <v>37504001299377</v>
      </c>
      <c r="B287" s="3" t="s">
        <v>1004</v>
      </c>
      <c r="C287" s="3" t="s">
        <v>1005</v>
      </c>
      <c r="D287" s="3" t="s">
        <v>1006</v>
      </c>
      <c r="E287" s="3" t="s">
        <v>1007</v>
      </c>
      <c r="F287" s="3">
        <v>1999</v>
      </c>
      <c r="G287" s="3" t="s">
        <v>4</v>
      </c>
      <c r="H287" s="3" t="s">
        <v>5</v>
      </c>
      <c r="I287" s="4">
        <v>5</v>
      </c>
      <c r="J287" t="str">
        <f>IF(ISNUMBER(SEARCH("791(0*)*",Donnees[[#This Row],[Cote]])),"791(0*)",IFERROR(VLOOKUP(LEFT(B287,SEARCH(" ",B287)-1),Tableau1[Cote],1,0),"Autres"))</f>
        <v>791(45)</v>
      </c>
    </row>
    <row r="288" spans="1:10" x14ac:dyDescent="0.25">
      <c r="A288" s="5">
        <v>37504001340189</v>
      </c>
      <c r="B288" s="1" t="s">
        <v>1008</v>
      </c>
      <c r="C288" s="1" t="s">
        <v>1009</v>
      </c>
      <c r="D288" s="1" t="s">
        <v>1010</v>
      </c>
      <c r="E288" s="1" t="s">
        <v>1011</v>
      </c>
      <c r="F288" s="1">
        <v>1999</v>
      </c>
      <c r="G288" s="1" t="s">
        <v>4</v>
      </c>
      <c r="H288" s="1" t="s">
        <v>5</v>
      </c>
      <c r="I288" s="2">
        <v>5</v>
      </c>
      <c r="J288" t="str">
        <f>IF(ISNUMBER(SEARCH("791(0*)*",Donnees[[#This Row],[Cote]])),"791(0*)",IFERROR(VLOOKUP(LEFT(B288,SEARCH(" ",B288)-1),Tableau1[Cote],1,0),"Autres"))</f>
        <v>Autres</v>
      </c>
    </row>
    <row r="289" spans="1:10" x14ac:dyDescent="0.25">
      <c r="A289" s="6">
        <v>37504001367919</v>
      </c>
      <c r="B289" s="3" t="s">
        <v>120</v>
      </c>
      <c r="C289" s="3" t="s">
        <v>1012</v>
      </c>
      <c r="D289" s="3" t="s">
        <v>1013</v>
      </c>
      <c r="E289" s="3" t="s">
        <v>463</v>
      </c>
      <c r="F289" s="3">
        <v>2000</v>
      </c>
      <c r="G289" s="3" t="s">
        <v>4</v>
      </c>
      <c r="H289" s="3" t="s">
        <v>5</v>
      </c>
      <c r="I289" s="4">
        <v>5</v>
      </c>
      <c r="J289" t="str">
        <f>IF(ISNUMBER(SEARCH("791(0*)*",Donnees[[#This Row],[Cote]])),"791(0*)",IFERROR(VLOOKUP(LEFT(B289,SEARCH(" ",B289)-1),Tableau1[Cote],1,0),"Autres"))</f>
        <v>Autres</v>
      </c>
    </row>
    <row r="290" spans="1:10" x14ac:dyDescent="0.25">
      <c r="A290" s="5">
        <v>37504001612942</v>
      </c>
      <c r="B290" s="1" t="s">
        <v>1014</v>
      </c>
      <c r="C290" s="1" t="s">
        <v>1015</v>
      </c>
      <c r="D290" s="1" t="s">
        <v>1016</v>
      </c>
      <c r="E290" s="1" t="s">
        <v>1017</v>
      </c>
      <c r="F290" s="1">
        <v>1997</v>
      </c>
      <c r="G290" s="1" t="s">
        <v>4</v>
      </c>
      <c r="H290" s="1" t="s">
        <v>5</v>
      </c>
      <c r="I290" s="2">
        <v>5</v>
      </c>
      <c r="J290" t="str">
        <f>IF(ISNUMBER(SEARCH("791(0*)*",Donnees[[#This Row],[Cote]])),"791(0*)",IFERROR(VLOOKUP(LEFT(B290,SEARCH(" ",B290)-1),Tableau1[Cote],1,0),"Autres"))</f>
        <v>Autres</v>
      </c>
    </row>
    <row r="291" spans="1:10" x14ac:dyDescent="0.25">
      <c r="A291" s="6">
        <v>37504002318416</v>
      </c>
      <c r="B291" s="3" t="s">
        <v>1018</v>
      </c>
      <c r="C291" s="3" t="s">
        <v>1019</v>
      </c>
      <c r="D291" s="3" t="s">
        <v>1020</v>
      </c>
      <c r="E291" s="3" t="s">
        <v>1021</v>
      </c>
      <c r="F291" s="3">
        <v>2001</v>
      </c>
      <c r="G291" s="3" t="s">
        <v>4</v>
      </c>
      <c r="H291" s="3" t="s">
        <v>5</v>
      </c>
      <c r="I291" s="4">
        <v>5</v>
      </c>
      <c r="J291" t="str">
        <f>IF(ISNUMBER(SEARCH("791(0*)*",Donnees[[#This Row],[Cote]])),"791(0*)",IFERROR(VLOOKUP(LEFT(B291,SEARCH(" ",B291)-1),Tableau1[Cote],1,0),"Autres"))</f>
        <v>Autres</v>
      </c>
    </row>
    <row r="292" spans="1:10" x14ac:dyDescent="0.25">
      <c r="A292" s="5">
        <v>37504002419685</v>
      </c>
      <c r="B292" s="1" t="s">
        <v>1022</v>
      </c>
      <c r="C292" s="1" t="s">
        <v>1023</v>
      </c>
      <c r="D292" s="1" t="s">
        <v>1024</v>
      </c>
      <c r="E292" s="1" t="s">
        <v>1025</v>
      </c>
      <c r="F292" s="1">
        <v>1998</v>
      </c>
      <c r="G292" s="1" t="s">
        <v>4</v>
      </c>
      <c r="H292" s="1" t="s">
        <v>5</v>
      </c>
      <c r="I292" s="2">
        <v>5</v>
      </c>
      <c r="J292" t="str">
        <f>IF(ISNUMBER(SEARCH("791(0*)*",Donnees[[#This Row],[Cote]])),"791(0*)",IFERROR(VLOOKUP(LEFT(B292,SEARCH(" ",B292)-1),Tableau1[Cote],1,0),"Autres"))</f>
        <v>Autres</v>
      </c>
    </row>
    <row r="293" spans="1:10" x14ac:dyDescent="0.25">
      <c r="A293" s="5">
        <v>37504002419693</v>
      </c>
      <c r="B293" s="1" t="s">
        <v>1022</v>
      </c>
      <c r="C293" s="1" t="s">
        <v>1023</v>
      </c>
      <c r="D293" s="1" t="s">
        <v>1024</v>
      </c>
      <c r="E293" s="1" t="s">
        <v>1025</v>
      </c>
      <c r="F293" s="1">
        <v>1998</v>
      </c>
      <c r="G293" s="1" t="s">
        <v>4</v>
      </c>
      <c r="H293" s="1" t="s">
        <v>5</v>
      </c>
      <c r="I293" s="2">
        <v>5</v>
      </c>
      <c r="J293" t="str">
        <f>IF(ISNUMBER(SEARCH("791(0*)*",Donnees[[#This Row],[Cote]])),"791(0*)",IFERROR(VLOOKUP(LEFT(B293,SEARCH(" ",B293)-1),Tableau1[Cote],1,0),"Autres"))</f>
        <v>Autres</v>
      </c>
    </row>
    <row r="294" spans="1:10" x14ac:dyDescent="0.25">
      <c r="A294" s="5">
        <v>37504002517165</v>
      </c>
      <c r="B294" s="1" t="s">
        <v>1026</v>
      </c>
      <c r="C294" s="1" t="s">
        <v>1027</v>
      </c>
      <c r="D294" s="1" t="s">
        <v>1028</v>
      </c>
      <c r="E294" s="1" t="s">
        <v>3</v>
      </c>
      <c r="F294" s="1">
        <v>2001</v>
      </c>
      <c r="G294" s="1" t="s">
        <v>4</v>
      </c>
      <c r="H294" s="1" t="s">
        <v>5</v>
      </c>
      <c r="I294" s="2">
        <v>5</v>
      </c>
      <c r="J294" t="str">
        <f>IF(ISNUMBER(SEARCH("791(0*)*",Donnees[[#This Row],[Cote]])),"791(0*)",IFERROR(VLOOKUP(LEFT(B294,SEARCH(" ",B294)-1),Tableau1[Cote],1,0),"Autres"))</f>
        <v>Autres</v>
      </c>
    </row>
    <row r="295" spans="1:10" x14ac:dyDescent="0.25">
      <c r="A295" s="6">
        <v>37504002524310</v>
      </c>
      <c r="B295" s="3" t="s">
        <v>214</v>
      </c>
      <c r="C295" s="3" t="s">
        <v>1029</v>
      </c>
      <c r="D295" s="3" t="s">
        <v>1030</v>
      </c>
      <c r="E295" s="3" t="s">
        <v>217</v>
      </c>
      <c r="F295" s="3">
        <v>2002</v>
      </c>
      <c r="G295" s="3" t="s">
        <v>4</v>
      </c>
      <c r="H295" s="3" t="s">
        <v>5</v>
      </c>
      <c r="I295" s="4">
        <v>5</v>
      </c>
      <c r="J295" t="str">
        <f>IF(ISNUMBER(SEARCH("791(0*)*",Donnees[[#This Row],[Cote]])),"791(0*)",IFERROR(VLOOKUP(LEFT(B295,SEARCH(" ",B295)-1),Tableau1[Cote],1,0),"Autres"))</f>
        <v>Autres</v>
      </c>
    </row>
    <row r="296" spans="1:10" x14ac:dyDescent="0.25">
      <c r="A296" s="5">
        <v>37504002546321</v>
      </c>
      <c r="B296" s="1" t="s">
        <v>641</v>
      </c>
      <c r="C296" s="1" t="s">
        <v>1031</v>
      </c>
      <c r="D296" s="1" t="s">
        <v>1032</v>
      </c>
      <c r="E296" s="1" t="s">
        <v>644</v>
      </c>
      <c r="F296" s="1">
        <v>2002</v>
      </c>
      <c r="G296" s="1" t="s">
        <v>4</v>
      </c>
      <c r="H296" s="1" t="s">
        <v>5</v>
      </c>
      <c r="I296" s="2">
        <v>5</v>
      </c>
      <c r="J296" t="str">
        <f>IF(ISNUMBER(SEARCH("791(0*)*",Donnees[[#This Row],[Cote]])),"791(0*)",IFERROR(VLOOKUP(LEFT(B296,SEARCH(" ",B296)-1),Tableau1[Cote],1,0),"Autres"))</f>
        <v>791(44)</v>
      </c>
    </row>
    <row r="297" spans="1:10" x14ac:dyDescent="0.25">
      <c r="A297" s="5">
        <v>37504003985379</v>
      </c>
      <c r="B297" s="1" t="s">
        <v>849</v>
      </c>
      <c r="C297" s="1" t="s">
        <v>1033</v>
      </c>
      <c r="D297" s="1" t="s">
        <v>1034</v>
      </c>
      <c r="E297" s="1" t="s">
        <v>1035</v>
      </c>
      <c r="F297" s="1">
        <v>2006</v>
      </c>
      <c r="G297" s="1" t="s">
        <v>4</v>
      </c>
      <c r="H297" s="1" t="s">
        <v>5</v>
      </c>
      <c r="I297" s="2">
        <v>5</v>
      </c>
      <c r="J297" t="str">
        <f>IF(ISNUMBER(SEARCH("791(0*)*",Donnees[[#This Row],[Cote]])),"791(0*)",IFERROR(VLOOKUP(LEFT(B297,SEARCH(" ",B297)-1),Tableau1[Cote],1,0),"Autres"))</f>
        <v>Autres</v>
      </c>
    </row>
    <row r="298" spans="1:10" x14ac:dyDescent="0.25">
      <c r="A298" s="5">
        <v>37504003992367</v>
      </c>
      <c r="B298" s="1" t="s">
        <v>849</v>
      </c>
      <c r="C298" s="1" t="s">
        <v>1036</v>
      </c>
      <c r="D298" s="1" t="s">
        <v>1037</v>
      </c>
      <c r="E298" s="1" t="s">
        <v>3</v>
      </c>
      <c r="F298" s="1">
        <v>2007</v>
      </c>
      <c r="G298" s="1" t="s">
        <v>4</v>
      </c>
      <c r="H298" s="1" t="s">
        <v>5</v>
      </c>
      <c r="I298" s="2">
        <v>5</v>
      </c>
      <c r="J298" t="str">
        <f>IF(ISNUMBER(SEARCH("791(0*)*",Donnees[[#This Row],[Cote]])),"791(0*)",IFERROR(VLOOKUP(LEFT(B298,SEARCH(" ",B298)-1),Tableau1[Cote],1,0),"Autres"))</f>
        <v>Autres</v>
      </c>
    </row>
    <row r="299" spans="1:10" x14ac:dyDescent="0.25">
      <c r="A299" s="6">
        <v>37504004013270</v>
      </c>
      <c r="B299" s="3" t="s">
        <v>966</v>
      </c>
      <c r="C299" s="3" t="s">
        <v>1038</v>
      </c>
      <c r="D299" s="3" t="s">
        <v>1039</v>
      </c>
      <c r="E299" s="3" t="s">
        <v>1040</v>
      </c>
      <c r="F299" s="3">
        <v>2007</v>
      </c>
      <c r="G299" s="3" t="s">
        <v>4</v>
      </c>
      <c r="H299" s="3" t="s">
        <v>5</v>
      </c>
      <c r="I299" s="4">
        <v>5</v>
      </c>
      <c r="J299" t="str">
        <f>IF(ISNUMBER(SEARCH("791(0*)*",Donnees[[#This Row],[Cote]])),"791(0*)",IFERROR(VLOOKUP(LEFT(B299,SEARCH(" ",B299)-1),Tableau1[Cote],1,0),"Autres"))</f>
        <v>Autres</v>
      </c>
    </row>
    <row r="300" spans="1:10" x14ac:dyDescent="0.25">
      <c r="A300" s="5">
        <v>37504004078828</v>
      </c>
      <c r="B300" s="1" t="s">
        <v>1041</v>
      </c>
      <c r="C300" s="1" t="s">
        <v>1042</v>
      </c>
      <c r="D300" s="1" t="s">
        <v>347</v>
      </c>
      <c r="E300" s="1" t="s">
        <v>1043</v>
      </c>
      <c r="F300" s="1">
        <v>2007</v>
      </c>
      <c r="G300" s="1" t="s">
        <v>4</v>
      </c>
      <c r="H300" s="1" t="s">
        <v>5</v>
      </c>
      <c r="I300" s="2">
        <v>5</v>
      </c>
      <c r="J300" t="str">
        <f>IF(ISNUMBER(SEARCH("791(0*)*",Donnees[[#This Row],[Cote]])),"791(0*)",IFERROR(VLOOKUP(LEFT(B300,SEARCH(" ",B300)-1),Tableau1[Cote],1,0),"Autres"))</f>
        <v>Autres</v>
      </c>
    </row>
    <row r="301" spans="1:10" x14ac:dyDescent="0.25">
      <c r="A301" s="6">
        <v>37504004134084</v>
      </c>
      <c r="B301" s="3" t="s">
        <v>1044</v>
      </c>
      <c r="C301" s="3" t="s">
        <v>1045</v>
      </c>
      <c r="D301" s="3" t="s">
        <v>1046</v>
      </c>
      <c r="E301" s="3" t="s">
        <v>1047</v>
      </c>
      <c r="F301" s="3">
        <v>2004</v>
      </c>
      <c r="G301" s="3" t="s">
        <v>4</v>
      </c>
      <c r="H301" s="3" t="s">
        <v>5</v>
      </c>
      <c r="I301" s="4">
        <v>5</v>
      </c>
      <c r="J301" t="str">
        <f>IF(ISNUMBER(SEARCH("791(0*)*",Donnees[[#This Row],[Cote]])),"791(0*)",IFERROR(VLOOKUP(LEFT(B301,SEARCH(" ",B301)-1),Tableau1[Cote],1,0),"Autres"))</f>
        <v>Autres</v>
      </c>
    </row>
    <row r="302" spans="1:10" x14ac:dyDescent="0.25">
      <c r="A302" s="5">
        <v>37504004172670</v>
      </c>
      <c r="B302" s="1" t="s">
        <v>1048</v>
      </c>
      <c r="C302" s="1" t="s">
        <v>1049</v>
      </c>
      <c r="D302" s="1" t="s">
        <v>355</v>
      </c>
      <c r="E302" s="1" t="s">
        <v>1050</v>
      </c>
      <c r="F302" s="1">
        <v>2008</v>
      </c>
      <c r="G302" s="1" t="s">
        <v>4</v>
      </c>
      <c r="H302" s="1" t="s">
        <v>5</v>
      </c>
      <c r="I302" s="2">
        <v>5</v>
      </c>
      <c r="J302" t="str">
        <f>IF(ISNUMBER(SEARCH("791(0*)*",Donnees[[#This Row],[Cote]])),"791(0*)",IFERROR(VLOOKUP(LEFT(B302,SEARCH(" ",B302)-1),Tableau1[Cote],1,0),"Autres"))</f>
        <v>Autres</v>
      </c>
    </row>
    <row r="303" spans="1:10" x14ac:dyDescent="0.25">
      <c r="A303" s="6">
        <v>37504004199798</v>
      </c>
      <c r="B303" s="3" t="s">
        <v>94</v>
      </c>
      <c r="C303" s="3" t="s">
        <v>1051</v>
      </c>
      <c r="D303" s="3" t="s">
        <v>1052</v>
      </c>
      <c r="E303" s="3" t="s">
        <v>1053</v>
      </c>
      <c r="F303" s="3">
        <v>2007</v>
      </c>
      <c r="G303" s="3" t="s">
        <v>4</v>
      </c>
      <c r="H303" s="3" t="s">
        <v>5</v>
      </c>
      <c r="I303" s="4">
        <v>5</v>
      </c>
      <c r="J303" t="str">
        <f>IF(ISNUMBER(SEARCH("791(0*)*",Donnees[[#This Row],[Cote]])),"791(0*)",IFERROR(VLOOKUP(LEFT(B303,SEARCH(" ",B303)-1),Tableau1[Cote],1,0),"Autres"))</f>
        <v>Autres</v>
      </c>
    </row>
    <row r="304" spans="1:10" x14ac:dyDescent="0.25">
      <c r="A304" s="5">
        <v>37504004200000</v>
      </c>
      <c r="B304" s="1" t="s">
        <v>817</v>
      </c>
      <c r="C304" s="1" t="s">
        <v>1054</v>
      </c>
      <c r="D304" s="1" t="s">
        <v>182</v>
      </c>
      <c r="E304" s="1" t="s">
        <v>3</v>
      </c>
      <c r="F304" s="1">
        <v>2008</v>
      </c>
      <c r="G304" s="1" t="s">
        <v>4</v>
      </c>
      <c r="H304" s="1" t="s">
        <v>5</v>
      </c>
      <c r="I304" s="2">
        <v>5</v>
      </c>
      <c r="J304" t="str">
        <f>IF(ISNUMBER(SEARCH("791(0*)*",Donnees[[#This Row],[Cote]])),"791(0*)",IFERROR(VLOOKUP(LEFT(B304,SEARCH(" ",B304)-1),Tableau1[Cote],1,0),"Autres"))</f>
        <v>Autres</v>
      </c>
    </row>
    <row r="305" spans="1:10" x14ac:dyDescent="0.25">
      <c r="A305" s="6">
        <v>37504004244941</v>
      </c>
      <c r="B305" s="3" t="s">
        <v>1055</v>
      </c>
      <c r="C305" s="3" t="s">
        <v>1056</v>
      </c>
      <c r="D305" s="3" t="s">
        <v>1057</v>
      </c>
      <c r="E305" s="3" t="s">
        <v>1058</v>
      </c>
      <c r="F305" s="3">
        <v>2006</v>
      </c>
      <c r="G305" s="3" t="s">
        <v>4</v>
      </c>
      <c r="H305" s="3" t="s">
        <v>5</v>
      </c>
      <c r="I305" s="4">
        <v>5</v>
      </c>
      <c r="J305" t="str">
        <f>IF(ISNUMBER(SEARCH("791(0*)*",Donnees[[#This Row],[Cote]])),"791(0*)",IFERROR(VLOOKUP(LEFT(B305,SEARCH(" ",B305)-1),Tableau1[Cote],1,0),"Autres"))</f>
        <v>Autres</v>
      </c>
    </row>
    <row r="306" spans="1:10" x14ac:dyDescent="0.25">
      <c r="A306" s="5">
        <v>37504004402572</v>
      </c>
      <c r="B306" s="1" t="s">
        <v>222</v>
      </c>
      <c r="C306" s="1" t="s">
        <v>1059</v>
      </c>
      <c r="D306" s="1" t="s">
        <v>1060</v>
      </c>
      <c r="E306" s="1" t="s">
        <v>1061</v>
      </c>
      <c r="F306" s="1">
        <v>2008</v>
      </c>
      <c r="G306" s="1" t="s">
        <v>4</v>
      </c>
      <c r="H306" s="1" t="s">
        <v>5</v>
      </c>
      <c r="I306" s="2">
        <v>5</v>
      </c>
      <c r="J306" t="str">
        <f>IF(ISNUMBER(SEARCH("791(0*)*",Donnees[[#This Row],[Cote]])),"791(0*)",IFERROR(VLOOKUP(LEFT(B306,SEARCH(" ",B306)-1),Tableau1[Cote],1,0),"Autres"))</f>
        <v>791.01</v>
      </c>
    </row>
    <row r="307" spans="1:10" x14ac:dyDescent="0.25">
      <c r="A307" s="5">
        <v>37504004456545</v>
      </c>
      <c r="B307" s="1" t="s">
        <v>235</v>
      </c>
      <c r="C307" s="1" t="s">
        <v>1062</v>
      </c>
      <c r="D307" s="1" t="s">
        <v>1063</v>
      </c>
      <c r="E307" s="1" t="s">
        <v>1064</v>
      </c>
      <c r="F307" s="1">
        <v>2006</v>
      </c>
      <c r="G307" s="1" t="s">
        <v>4</v>
      </c>
      <c r="H307" s="1" t="s">
        <v>5</v>
      </c>
      <c r="I307" s="2">
        <v>5</v>
      </c>
      <c r="J307" t="str">
        <f>IF(ISNUMBER(SEARCH("791(0*)*",Donnees[[#This Row],[Cote]])),"791(0*)",IFERROR(VLOOKUP(LEFT(B307,SEARCH(" ",B307)-1),Tableau1[Cote],1,0),"Autres"))</f>
        <v>Autres</v>
      </c>
    </row>
    <row r="308" spans="1:10" x14ac:dyDescent="0.25">
      <c r="A308" s="5">
        <v>37504004475396</v>
      </c>
      <c r="B308" s="1" t="s">
        <v>381</v>
      </c>
      <c r="C308" s="1" t="s">
        <v>1065</v>
      </c>
      <c r="D308" s="1" t="s">
        <v>1066</v>
      </c>
      <c r="E308" s="1" t="s">
        <v>1067</v>
      </c>
      <c r="F308" s="1">
        <v>2001</v>
      </c>
      <c r="G308" s="1" t="s">
        <v>4</v>
      </c>
      <c r="H308" s="1" t="s">
        <v>5</v>
      </c>
      <c r="I308" s="2">
        <v>5</v>
      </c>
      <c r="J308" t="str">
        <f>IF(ISNUMBER(SEARCH("791(0*)*",Donnees[[#This Row],[Cote]])),"791(0*)",IFERROR(VLOOKUP(LEFT(B308,SEARCH(" ",B308)-1),Tableau1[Cote],1,0),"Autres"))</f>
        <v>Autres</v>
      </c>
    </row>
    <row r="309" spans="1:10" x14ac:dyDescent="0.25">
      <c r="A309" s="6">
        <v>37504004503056</v>
      </c>
      <c r="B309" s="3" t="s">
        <v>1068</v>
      </c>
      <c r="C309" s="3" t="s">
        <v>1069</v>
      </c>
      <c r="D309" s="3" t="s">
        <v>1070</v>
      </c>
      <c r="E309" s="3" t="s">
        <v>1071</v>
      </c>
      <c r="F309" s="3">
        <v>2007</v>
      </c>
      <c r="G309" s="3" t="s">
        <v>4</v>
      </c>
      <c r="H309" s="3" t="s">
        <v>5</v>
      </c>
      <c r="I309" s="4">
        <v>5</v>
      </c>
      <c r="J309" t="str">
        <f>IF(ISNUMBER(SEARCH("791(0*)*",Donnees[[#This Row],[Cote]])),"791(0*)",IFERROR(VLOOKUP(LEFT(B309,SEARCH(" ",B309)-1),Tableau1[Cote],1,0),"Autres"))</f>
        <v>Autres</v>
      </c>
    </row>
    <row r="310" spans="1:10" x14ac:dyDescent="0.25">
      <c r="A310" s="5">
        <v>37504004523120</v>
      </c>
      <c r="B310" s="1" t="s">
        <v>1072</v>
      </c>
      <c r="C310" s="1" t="s">
        <v>1073</v>
      </c>
      <c r="D310" s="1" t="s">
        <v>1074</v>
      </c>
      <c r="E310" s="1" t="s">
        <v>1075</v>
      </c>
      <c r="F310" s="1">
        <v>1986</v>
      </c>
      <c r="G310" s="1" t="s">
        <v>4</v>
      </c>
      <c r="H310" s="1" t="s">
        <v>5</v>
      </c>
      <c r="I310" s="2">
        <v>5</v>
      </c>
      <c r="J310" t="str">
        <f>IF(ISNUMBER(SEARCH("791(0*)*",Donnees[[#This Row],[Cote]])),"791(0*)",IFERROR(VLOOKUP(LEFT(B310,SEARCH(" ",B310)-1),Tableau1[Cote],1,0),"Autres"))</f>
        <v>791(44)</v>
      </c>
    </row>
    <row r="311" spans="1:10" x14ac:dyDescent="0.25">
      <c r="A311" s="5">
        <v>37504004569909</v>
      </c>
      <c r="B311" s="1" t="s">
        <v>1076</v>
      </c>
      <c r="C311" s="1" t="s">
        <v>1077</v>
      </c>
      <c r="D311" s="1" t="s">
        <v>1078</v>
      </c>
      <c r="E311" s="1" t="s">
        <v>1079</v>
      </c>
      <c r="F311" s="1">
        <v>2009</v>
      </c>
      <c r="G311" s="1" t="s">
        <v>4</v>
      </c>
      <c r="H311" s="1" t="s">
        <v>5</v>
      </c>
      <c r="I311" s="2">
        <v>5</v>
      </c>
      <c r="J311" t="str">
        <f>IF(ISNUMBER(SEARCH("791(0*)*",Donnees[[#This Row],[Cote]])),"791(0*)",IFERROR(VLOOKUP(LEFT(B311,SEARCH(" ",B311)-1),Tableau1[Cote],1,0),"Autres"))</f>
        <v>Autres</v>
      </c>
    </row>
    <row r="312" spans="1:10" x14ac:dyDescent="0.25">
      <c r="A312" s="5">
        <v>37504004569941</v>
      </c>
      <c r="B312" s="1" t="s">
        <v>1080</v>
      </c>
      <c r="C312" s="1" t="s">
        <v>1081</v>
      </c>
      <c r="D312" s="1" t="s">
        <v>1082</v>
      </c>
      <c r="E312" s="1" t="s">
        <v>1083</v>
      </c>
      <c r="F312" s="1">
        <v>2009</v>
      </c>
      <c r="G312" s="1" t="s">
        <v>4</v>
      </c>
      <c r="H312" s="1" t="s">
        <v>5</v>
      </c>
      <c r="I312" s="2">
        <v>5</v>
      </c>
      <c r="J312" t="str">
        <f>IF(ISNUMBER(SEARCH("791(0*)*",Donnees[[#This Row],[Cote]])),"791(0*)",IFERROR(VLOOKUP(LEFT(B312,SEARCH(" ",B312)-1),Tableau1[Cote],1,0),"Autres"))</f>
        <v>791.01</v>
      </c>
    </row>
    <row r="313" spans="1:10" x14ac:dyDescent="0.25">
      <c r="A313" s="5">
        <v>37504004569974</v>
      </c>
      <c r="B313" s="1" t="s">
        <v>1084</v>
      </c>
      <c r="C313" s="1" t="s">
        <v>1085</v>
      </c>
      <c r="D313" s="1" t="s">
        <v>1086</v>
      </c>
      <c r="E313" s="1" t="s">
        <v>3</v>
      </c>
      <c r="F313" s="1">
        <v>2009</v>
      </c>
      <c r="G313" s="1" t="s">
        <v>4</v>
      </c>
      <c r="H313" s="1" t="s">
        <v>5</v>
      </c>
      <c r="I313" s="2">
        <v>5</v>
      </c>
      <c r="J313" t="str">
        <f>IF(ISNUMBER(SEARCH("791(0*)*",Donnees[[#This Row],[Cote]])),"791(0*)",IFERROR(VLOOKUP(LEFT(B313,SEARCH(" ",B313)-1),Tableau1[Cote],1,0),"Autres"))</f>
        <v>Autres</v>
      </c>
    </row>
    <row r="314" spans="1:10" x14ac:dyDescent="0.25">
      <c r="A314" s="5">
        <v>37504004587240</v>
      </c>
      <c r="B314" s="1" t="s">
        <v>1087</v>
      </c>
      <c r="C314" s="1" t="s">
        <v>1088</v>
      </c>
      <c r="D314" s="1" t="s">
        <v>1089</v>
      </c>
      <c r="E314" s="1" t="s">
        <v>1090</v>
      </c>
      <c r="F314" s="1">
        <v>1988</v>
      </c>
      <c r="G314" s="1" t="s">
        <v>4</v>
      </c>
      <c r="H314" s="1" t="s">
        <v>5</v>
      </c>
      <c r="I314" s="2">
        <v>5</v>
      </c>
      <c r="J314" t="str">
        <f>IF(ISNUMBER(SEARCH("791(0*)*",Donnees[[#This Row],[Cote]])),"791(0*)",IFERROR(VLOOKUP(LEFT(B314,SEARCH(" ",B314)-1),Tableau1[Cote],1,0),"Autres"))</f>
        <v>791.01</v>
      </c>
    </row>
    <row r="315" spans="1:10" x14ac:dyDescent="0.25">
      <c r="A315" s="5">
        <v>37504004629216</v>
      </c>
      <c r="B315" s="1" t="s">
        <v>1091</v>
      </c>
      <c r="C315" s="1" t="s">
        <v>1092</v>
      </c>
      <c r="D315" s="1" t="s">
        <v>1093</v>
      </c>
      <c r="E315" s="1" t="s">
        <v>1094</v>
      </c>
      <c r="F315" s="1">
        <v>2006</v>
      </c>
      <c r="G315" s="1" t="s">
        <v>4</v>
      </c>
      <c r="H315" s="1" t="s">
        <v>5</v>
      </c>
      <c r="I315" s="2">
        <v>5</v>
      </c>
      <c r="J315" t="str">
        <f>IF(ISNUMBER(SEARCH("791(0*)*",Donnees[[#This Row],[Cote]])),"791(0*)",IFERROR(VLOOKUP(LEFT(B315,SEARCH(" ",B315)-1),Tableau1[Cote],1,0),"Autres"))</f>
        <v>Autres</v>
      </c>
    </row>
    <row r="316" spans="1:10" x14ac:dyDescent="0.25">
      <c r="A316" s="5">
        <v>37504004629406</v>
      </c>
      <c r="B316" s="1" t="s">
        <v>1095</v>
      </c>
      <c r="C316" s="1" t="s">
        <v>1096</v>
      </c>
      <c r="D316" s="1" t="s">
        <v>1097</v>
      </c>
      <c r="E316" s="1" t="s">
        <v>156</v>
      </c>
      <c r="F316" s="1">
        <v>2006</v>
      </c>
      <c r="G316" s="1" t="s">
        <v>4</v>
      </c>
      <c r="H316" s="1" t="s">
        <v>5</v>
      </c>
      <c r="I316" s="2">
        <v>5</v>
      </c>
      <c r="J316" t="str">
        <f>IF(ISNUMBER(SEARCH("791(0*)*",Donnees[[#This Row],[Cote]])),"791(0*)",IFERROR(VLOOKUP(LEFT(B316,SEARCH(" ",B316)-1),Tableau1[Cote],1,0),"Autres"))</f>
        <v>791(44)</v>
      </c>
    </row>
    <row r="317" spans="1:10" x14ac:dyDescent="0.25">
      <c r="A317" s="6">
        <v>37504004761357</v>
      </c>
      <c r="B317" s="3" t="s">
        <v>1098</v>
      </c>
      <c r="C317" s="3" t="s">
        <v>1099</v>
      </c>
      <c r="D317" s="3" t="s">
        <v>1100</v>
      </c>
      <c r="E317" s="3" t="s">
        <v>1101</v>
      </c>
      <c r="F317" s="3">
        <v>2008</v>
      </c>
      <c r="G317" s="3" t="s">
        <v>4</v>
      </c>
      <c r="H317" s="3" t="s">
        <v>5</v>
      </c>
      <c r="I317" s="4">
        <v>5</v>
      </c>
      <c r="J317" t="str">
        <f>IF(ISNUMBER(SEARCH("791(0*)*",Donnees[[#This Row],[Cote]])),"791(0*)",IFERROR(VLOOKUP(LEFT(B317,SEARCH(" ",B317)-1),Tableau1[Cote],1,0),"Autres"))</f>
        <v>Autres</v>
      </c>
    </row>
    <row r="318" spans="1:10" x14ac:dyDescent="0.25">
      <c r="A318" s="5">
        <v>37504004765119</v>
      </c>
      <c r="B318" s="1" t="s">
        <v>1102</v>
      </c>
      <c r="C318" s="1" t="s">
        <v>1103</v>
      </c>
      <c r="D318" s="1" t="s">
        <v>1104</v>
      </c>
      <c r="E318" s="1" t="s">
        <v>1105</v>
      </c>
      <c r="F318" s="1">
        <v>2008</v>
      </c>
      <c r="G318" s="1" t="s">
        <v>4</v>
      </c>
      <c r="H318" s="1" t="s">
        <v>5</v>
      </c>
      <c r="I318" s="2">
        <v>5</v>
      </c>
      <c r="J318" t="str">
        <f>IF(ISNUMBER(SEARCH("791(0*)*",Donnees[[#This Row],[Cote]])),"791(0*)",IFERROR(VLOOKUP(LEFT(B318,SEARCH(" ",B318)-1),Tableau1[Cote],1,0),"Autres"))</f>
        <v>Autres</v>
      </c>
    </row>
    <row r="319" spans="1:10" x14ac:dyDescent="0.25">
      <c r="A319" s="6">
        <v>37504004771638</v>
      </c>
      <c r="B319" s="3" t="s">
        <v>1106</v>
      </c>
      <c r="C319" s="3" t="s">
        <v>1107</v>
      </c>
      <c r="D319" s="3" t="s">
        <v>1108</v>
      </c>
      <c r="E319" s="3" t="s">
        <v>1109</v>
      </c>
      <c r="F319" s="3">
        <v>2009</v>
      </c>
      <c r="G319" s="3" t="s">
        <v>4</v>
      </c>
      <c r="H319" s="3" t="s">
        <v>5</v>
      </c>
      <c r="I319" s="4">
        <v>5</v>
      </c>
      <c r="J319" t="str">
        <f>IF(ISNUMBER(SEARCH("791(0*)*",Donnees[[#This Row],[Cote]])),"791(0*)",IFERROR(VLOOKUP(LEFT(B319,SEARCH(" ",B319)-1),Tableau1[Cote],1,0),"Autres"))</f>
        <v>Autres</v>
      </c>
    </row>
    <row r="320" spans="1:10" x14ac:dyDescent="0.25">
      <c r="A320" s="5">
        <v>37504004794291</v>
      </c>
      <c r="B320" s="1" t="s">
        <v>1110</v>
      </c>
      <c r="C320" s="1" t="s">
        <v>1111</v>
      </c>
      <c r="D320" s="1" t="s">
        <v>1112</v>
      </c>
      <c r="E320" s="1" t="s">
        <v>3</v>
      </c>
      <c r="F320" s="1">
        <v>2009</v>
      </c>
      <c r="G320" s="1" t="s">
        <v>4</v>
      </c>
      <c r="H320" s="1" t="s">
        <v>5</v>
      </c>
      <c r="I320" s="2">
        <v>5</v>
      </c>
      <c r="J320" t="str">
        <f>IF(ISNUMBER(SEARCH("791(0*)*",Donnees[[#This Row],[Cote]])),"791(0*)",IFERROR(VLOOKUP(LEFT(B320,SEARCH(" ",B320)-1),Tableau1[Cote],1,0),"Autres"))</f>
        <v>791(44)</v>
      </c>
    </row>
    <row r="321" spans="1:10" x14ac:dyDescent="0.25">
      <c r="A321" s="5">
        <v>37504004796239</v>
      </c>
      <c r="B321" s="1" t="s">
        <v>1113</v>
      </c>
      <c r="C321" s="1" t="s">
        <v>1114</v>
      </c>
      <c r="D321" s="1" t="s">
        <v>1112</v>
      </c>
      <c r="E321" s="1" t="s">
        <v>1115</v>
      </c>
      <c r="F321" s="1">
        <v>2009</v>
      </c>
      <c r="G321" s="1" t="s">
        <v>4</v>
      </c>
      <c r="H321" s="1" t="s">
        <v>5</v>
      </c>
      <c r="I321" s="2">
        <v>5</v>
      </c>
      <c r="J321" t="str">
        <f>IF(ISNUMBER(SEARCH("791(0*)*",Donnees[[#This Row],[Cote]])),"791(0*)",IFERROR(VLOOKUP(LEFT(B321,SEARCH(" ",B321)-1),Tableau1[Cote],1,0),"Autres"))</f>
        <v>Autres</v>
      </c>
    </row>
    <row r="322" spans="1:10" x14ac:dyDescent="0.25">
      <c r="A322" s="5">
        <v>37504004950315</v>
      </c>
      <c r="B322" s="1" t="s">
        <v>1116</v>
      </c>
      <c r="C322" s="1" t="s">
        <v>1117</v>
      </c>
      <c r="D322" s="1" t="s">
        <v>1118</v>
      </c>
      <c r="E322" s="1" t="s">
        <v>3</v>
      </c>
      <c r="F322" s="1">
        <v>2000</v>
      </c>
      <c r="G322" s="1" t="s">
        <v>4</v>
      </c>
      <c r="H322" s="1" t="s">
        <v>5</v>
      </c>
      <c r="I322" s="2">
        <v>5</v>
      </c>
      <c r="J322" t="str">
        <f>IF(ISNUMBER(SEARCH("791(0*)*",Donnees[[#This Row],[Cote]])),"791(0*)",IFERROR(VLOOKUP(LEFT(B322,SEARCH(" ",B322)-1),Tableau1[Cote],1,0),"Autres"))</f>
        <v>Autres</v>
      </c>
    </row>
    <row r="323" spans="1:10" x14ac:dyDescent="0.25">
      <c r="A323" s="6">
        <v>37504004981583</v>
      </c>
      <c r="B323" s="3" t="s">
        <v>574</v>
      </c>
      <c r="C323" s="3" t="s">
        <v>1119</v>
      </c>
      <c r="D323" s="3" t="s">
        <v>1120</v>
      </c>
      <c r="E323" s="3" t="s">
        <v>577</v>
      </c>
      <c r="F323" s="3">
        <v>2001</v>
      </c>
      <c r="G323" s="3" t="s">
        <v>4</v>
      </c>
      <c r="H323" s="3" t="s">
        <v>5</v>
      </c>
      <c r="I323" s="4">
        <v>5</v>
      </c>
      <c r="J323" t="str">
        <f>IF(ISNUMBER(SEARCH("791(0*)*",Donnees[[#This Row],[Cote]])),"791(0*)",IFERROR(VLOOKUP(LEFT(B323,SEARCH(" ",B323)-1),Tableau1[Cote],1,0),"Autres"))</f>
        <v>Autres</v>
      </c>
    </row>
    <row r="324" spans="1:10" x14ac:dyDescent="0.25">
      <c r="A324" s="5">
        <v>37504005216195</v>
      </c>
      <c r="B324" s="1" t="s">
        <v>1121</v>
      </c>
      <c r="C324" s="1" t="s">
        <v>1122</v>
      </c>
      <c r="D324" s="1" t="s">
        <v>1123</v>
      </c>
      <c r="E324" s="1" t="s">
        <v>1124</v>
      </c>
      <c r="F324" s="1">
        <v>2003</v>
      </c>
      <c r="G324" s="1" t="s">
        <v>4</v>
      </c>
      <c r="H324" s="1" t="s">
        <v>5</v>
      </c>
      <c r="I324" s="2">
        <v>5</v>
      </c>
      <c r="J324" t="str">
        <f>IF(ISNUMBER(SEARCH("791(0*)*",Donnees[[#This Row],[Cote]])),"791(0*)",IFERROR(VLOOKUP(LEFT(B324,SEARCH(" ",B324)-1),Tableau1[Cote],1,0),"Autres"))</f>
        <v>Autres</v>
      </c>
    </row>
    <row r="325" spans="1:10" x14ac:dyDescent="0.25">
      <c r="A325" s="5">
        <v>37504005220163</v>
      </c>
      <c r="B325" s="1" t="s">
        <v>1125</v>
      </c>
      <c r="C325" s="1" t="s">
        <v>1126</v>
      </c>
      <c r="D325" s="1" t="s">
        <v>1127</v>
      </c>
      <c r="E325" s="1" t="s">
        <v>1128</v>
      </c>
      <c r="F325" s="1">
        <v>1988</v>
      </c>
      <c r="G325" s="1" t="s">
        <v>4</v>
      </c>
      <c r="H325" s="1" t="s">
        <v>5</v>
      </c>
      <c r="I325" s="2">
        <v>5</v>
      </c>
      <c r="J325" t="str">
        <f>IF(ISNUMBER(SEARCH("791(0*)*",Donnees[[#This Row],[Cote]])),"791(0*)",IFERROR(VLOOKUP(LEFT(B325,SEARCH(" ",B325)-1),Tableau1[Cote],1,0),"Autres"))</f>
        <v>Autres</v>
      </c>
    </row>
    <row r="326" spans="1:10" x14ac:dyDescent="0.25">
      <c r="A326" s="5">
        <v>37504005220338</v>
      </c>
      <c r="B326" s="1" t="s">
        <v>1129</v>
      </c>
      <c r="C326" s="1" t="s">
        <v>1130</v>
      </c>
      <c r="D326" s="1" t="s">
        <v>1131</v>
      </c>
      <c r="E326" s="1" t="s">
        <v>3</v>
      </c>
      <c r="F326" s="1">
        <v>1989</v>
      </c>
      <c r="G326" s="1" t="s">
        <v>4</v>
      </c>
      <c r="H326" s="1" t="s">
        <v>5</v>
      </c>
      <c r="I326" s="2">
        <v>5</v>
      </c>
      <c r="J326" t="str">
        <f>IF(ISNUMBER(SEARCH("791(0*)*",Donnees[[#This Row],[Cote]])),"791(0*)",IFERROR(VLOOKUP(LEFT(B326,SEARCH(" ",B326)-1),Tableau1[Cote],1,0),"Autres"))</f>
        <v>Autres</v>
      </c>
    </row>
    <row r="327" spans="1:10" x14ac:dyDescent="0.25">
      <c r="A327" s="5">
        <v>37504005269954</v>
      </c>
      <c r="B327" s="1" t="s">
        <v>1132</v>
      </c>
      <c r="C327" s="1" t="s">
        <v>1133</v>
      </c>
      <c r="D327" s="1" t="s">
        <v>1134</v>
      </c>
      <c r="E327" s="1" t="s">
        <v>1135</v>
      </c>
      <c r="F327" s="1">
        <v>1983</v>
      </c>
      <c r="G327" s="1" t="s">
        <v>4</v>
      </c>
      <c r="H327" s="1" t="s">
        <v>5</v>
      </c>
      <c r="I327" s="2">
        <v>5</v>
      </c>
      <c r="J327" t="str">
        <f>IF(ISNUMBER(SEARCH("791(0*)*",Donnees[[#This Row],[Cote]])),"791(0*)",IFERROR(VLOOKUP(LEFT(B327,SEARCH(" ",B327)-1),Tableau1[Cote],1,0),"Autres"))</f>
        <v>Autres</v>
      </c>
    </row>
    <row r="328" spans="1:10" x14ac:dyDescent="0.25">
      <c r="A328" s="5">
        <v>37504005299233</v>
      </c>
      <c r="B328" s="1" t="s">
        <v>781</v>
      </c>
      <c r="C328" s="1" t="s">
        <v>1136</v>
      </c>
      <c r="D328" s="1" t="s">
        <v>1137</v>
      </c>
      <c r="E328" s="1" t="s">
        <v>784</v>
      </c>
      <c r="F328" s="1">
        <v>1980</v>
      </c>
      <c r="G328" s="1" t="s">
        <v>4</v>
      </c>
      <c r="H328" s="1" t="s">
        <v>5</v>
      </c>
      <c r="I328" s="2">
        <v>5</v>
      </c>
      <c r="J328" t="str">
        <f>IF(ISNUMBER(SEARCH("791(0*)*",Donnees[[#This Row],[Cote]])),"791(0*)",IFERROR(VLOOKUP(LEFT(B328,SEARCH(" ",B328)-1),Tableau1[Cote],1,0),"Autres"))</f>
        <v>Autres</v>
      </c>
    </row>
    <row r="329" spans="1:10" x14ac:dyDescent="0.25">
      <c r="A329" s="6">
        <v>37504005322563</v>
      </c>
      <c r="B329" s="3" t="s">
        <v>1138</v>
      </c>
      <c r="C329" s="3" t="s">
        <v>1139</v>
      </c>
      <c r="D329" s="3" t="s">
        <v>1140</v>
      </c>
      <c r="E329" s="3" t="s">
        <v>3</v>
      </c>
      <c r="F329" s="3">
        <v>2004</v>
      </c>
      <c r="G329" s="3" t="s">
        <v>4</v>
      </c>
      <c r="H329" s="3" t="s">
        <v>5</v>
      </c>
      <c r="I329" s="4">
        <v>5</v>
      </c>
      <c r="J329" t="str">
        <f>IF(ISNUMBER(SEARCH("791(0*)*",Donnees[[#This Row],[Cote]])),"791(0*)",IFERROR(VLOOKUP(LEFT(B329,SEARCH(" ",B329)-1),Tableau1[Cote],1,0),"Autres"))</f>
        <v>791.01</v>
      </c>
    </row>
    <row r="330" spans="1:10" x14ac:dyDescent="0.25">
      <c r="A330" s="5">
        <v>37504005424997</v>
      </c>
      <c r="B330" s="1" t="s">
        <v>1141</v>
      </c>
      <c r="C330" s="1" t="s">
        <v>1142</v>
      </c>
      <c r="D330" s="1" t="s">
        <v>1143</v>
      </c>
      <c r="E330" s="1" t="s">
        <v>1144</v>
      </c>
      <c r="F330" s="1">
        <v>2002</v>
      </c>
      <c r="G330" s="1" t="s">
        <v>4</v>
      </c>
      <c r="H330" s="1" t="s">
        <v>5</v>
      </c>
      <c r="I330" s="2">
        <v>5</v>
      </c>
      <c r="J330" t="str">
        <f>IF(ISNUMBER(SEARCH("791(0*)*",Donnees[[#This Row],[Cote]])),"791(0*)",IFERROR(VLOOKUP(LEFT(B330,SEARCH(" ",B330)-1),Tableau1[Cote],1,0),"Autres"))</f>
        <v>Autres</v>
      </c>
    </row>
    <row r="331" spans="1:10" x14ac:dyDescent="0.25">
      <c r="A331" s="5">
        <v>37504005460652</v>
      </c>
      <c r="B331" s="1" t="s">
        <v>1145</v>
      </c>
      <c r="C331" s="1" t="s">
        <v>1146</v>
      </c>
      <c r="D331" s="1" t="s">
        <v>1147</v>
      </c>
      <c r="E331" s="1" t="s">
        <v>1148</v>
      </c>
      <c r="F331" s="1">
        <v>1970</v>
      </c>
      <c r="G331" s="1" t="s">
        <v>4</v>
      </c>
      <c r="H331" s="1" t="s">
        <v>5</v>
      </c>
      <c r="I331" s="2">
        <v>5</v>
      </c>
      <c r="J331" t="str">
        <f>IF(ISNUMBER(SEARCH("791(0*)*",Donnees[[#This Row],[Cote]])),"791(0*)",IFERROR(VLOOKUP(LEFT(B331,SEARCH(" ",B331)-1),Tableau1[Cote],1,0),"Autres"))</f>
        <v>791(0*)</v>
      </c>
    </row>
    <row r="332" spans="1:10" x14ac:dyDescent="0.25">
      <c r="A332" s="5">
        <v>37504005462450</v>
      </c>
      <c r="B332" s="1" t="s">
        <v>781</v>
      </c>
      <c r="C332" s="1" t="s">
        <v>1149</v>
      </c>
      <c r="D332" s="1" t="s">
        <v>1150</v>
      </c>
      <c r="E332" s="1" t="s">
        <v>784</v>
      </c>
      <c r="F332" s="1">
        <v>1974</v>
      </c>
      <c r="G332" s="1" t="s">
        <v>4</v>
      </c>
      <c r="H332" s="1" t="s">
        <v>5</v>
      </c>
      <c r="I332" s="2">
        <v>5</v>
      </c>
      <c r="J332" t="str">
        <f>IF(ISNUMBER(SEARCH("791(0*)*",Donnees[[#This Row],[Cote]])),"791(0*)",IFERROR(VLOOKUP(LEFT(B332,SEARCH(" ",B332)-1),Tableau1[Cote],1,0),"Autres"))</f>
        <v>Autres</v>
      </c>
    </row>
    <row r="333" spans="1:10" x14ac:dyDescent="0.25">
      <c r="A333" s="5">
        <v>37504005477797</v>
      </c>
      <c r="B333" s="1" t="s">
        <v>1151</v>
      </c>
      <c r="C333" s="1" t="s">
        <v>1152</v>
      </c>
      <c r="D333" s="1" t="s">
        <v>1153</v>
      </c>
      <c r="E333" s="1" t="s">
        <v>3</v>
      </c>
      <c r="F333" s="1">
        <v>1976</v>
      </c>
      <c r="G333" s="1" t="s">
        <v>4</v>
      </c>
      <c r="H333" s="1" t="s">
        <v>5</v>
      </c>
      <c r="I333" s="2">
        <v>5</v>
      </c>
      <c r="J333" t="str">
        <f>IF(ISNUMBER(SEARCH("791(0*)*",Donnees[[#This Row],[Cote]])),"791(0*)",IFERROR(VLOOKUP(LEFT(B333,SEARCH(" ",B333)-1),Tableau1[Cote],1,0),"Autres"))</f>
        <v>Autres</v>
      </c>
    </row>
    <row r="334" spans="1:10" x14ac:dyDescent="0.25">
      <c r="A334" s="5">
        <v>37504005478696</v>
      </c>
      <c r="B334" s="1" t="s">
        <v>338</v>
      </c>
      <c r="C334" s="1" t="s">
        <v>1154</v>
      </c>
      <c r="D334" s="1" t="s">
        <v>1155</v>
      </c>
      <c r="E334" s="1" t="s">
        <v>1156</v>
      </c>
      <c r="F334" s="1">
        <v>1990</v>
      </c>
      <c r="G334" s="1" t="s">
        <v>4</v>
      </c>
      <c r="H334" s="1" t="s">
        <v>5</v>
      </c>
      <c r="I334" s="2">
        <v>5</v>
      </c>
      <c r="J334" t="str">
        <f>IF(ISNUMBER(SEARCH("791(0*)*",Donnees[[#This Row],[Cote]])),"791(0*)",IFERROR(VLOOKUP(LEFT(B334,SEARCH(" ",B334)-1),Tableau1[Cote],1,0),"Autres"))</f>
        <v>Autres</v>
      </c>
    </row>
    <row r="335" spans="1:10" x14ac:dyDescent="0.25">
      <c r="A335" s="6">
        <v>37504005553803</v>
      </c>
      <c r="B335" s="3" t="s">
        <v>1072</v>
      </c>
      <c r="C335" s="3" t="s">
        <v>1157</v>
      </c>
      <c r="D335" s="3" t="s">
        <v>1158</v>
      </c>
      <c r="E335" s="3" t="s">
        <v>3</v>
      </c>
      <c r="F335" s="3">
        <v>2005</v>
      </c>
      <c r="G335" s="3" t="s">
        <v>4</v>
      </c>
      <c r="H335" s="3" t="s">
        <v>5</v>
      </c>
      <c r="I335" s="4">
        <v>5</v>
      </c>
      <c r="J335" t="str">
        <f>IF(ISNUMBER(SEARCH("791(0*)*",Donnees[[#This Row],[Cote]])),"791(0*)",IFERROR(VLOOKUP(LEFT(B335,SEARCH(" ",B335)-1),Tableau1[Cote],1,0),"Autres"))</f>
        <v>791(44)</v>
      </c>
    </row>
    <row r="336" spans="1:10" x14ac:dyDescent="0.25">
      <c r="A336" s="5">
        <v>37504005568488</v>
      </c>
      <c r="B336" s="1" t="s">
        <v>1159</v>
      </c>
      <c r="C336" s="1" t="s">
        <v>1160</v>
      </c>
      <c r="D336" s="1" t="s">
        <v>676</v>
      </c>
      <c r="E336" s="1" t="s">
        <v>1161</v>
      </c>
      <c r="F336" s="1">
        <v>2006</v>
      </c>
      <c r="G336" s="1" t="s">
        <v>4</v>
      </c>
      <c r="H336" s="1" t="s">
        <v>5</v>
      </c>
      <c r="I336" s="2">
        <v>5</v>
      </c>
      <c r="J336" t="str">
        <f>IF(ISNUMBER(SEARCH("791(0*)*",Donnees[[#This Row],[Cote]])),"791(0*)",IFERROR(VLOOKUP(LEFT(B336,SEARCH(" ",B336)-1),Tableau1[Cote],1,0),"Autres"))</f>
        <v>Autres</v>
      </c>
    </row>
    <row r="337" spans="1:10" x14ac:dyDescent="0.25">
      <c r="A337" s="5">
        <v>37504005576317</v>
      </c>
      <c r="B337" s="1" t="s">
        <v>1162</v>
      </c>
      <c r="C337" s="1" t="s">
        <v>1163</v>
      </c>
      <c r="D337" s="1" t="s">
        <v>1164</v>
      </c>
      <c r="E337" s="1" t="s">
        <v>1165</v>
      </c>
      <c r="F337" s="1">
        <v>2005</v>
      </c>
      <c r="G337" s="1" t="s">
        <v>4</v>
      </c>
      <c r="H337" s="1" t="s">
        <v>5</v>
      </c>
      <c r="I337" s="2">
        <v>5</v>
      </c>
      <c r="J337" t="str">
        <f>IF(ISNUMBER(SEARCH("791(0*)*",Donnees[[#This Row],[Cote]])),"791(0*)",IFERROR(VLOOKUP(LEFT(B337,SEARCH(" ",B337)-1),Tableau1[Cote],1,0),"Autres"))</f>
        <v>Autres</v>
      </c>
    </row>
    <row r="338" spans="1:10" x14ac:dyDescent="0.25">
      <c r="A338" s="5">
        <v>37504005579287</v>
      </c>
      <c r="B338" s="1" t="s">
        <v>1166</v>
      </c>
      <c r="C338" s="1" t="s">
        <v>1167</v>
      </c>
      <c r="D338" s="1" t="s">
        <v>1168</v>
      </c>
      <c r="E338" s="1" t="s">
        <v>1169</v>
      </c>
      <c r="F338" s="1">
        <v>2005</v>
      </c>
      <c r="G338" s="1" t="s">
        <v>4</v>
      </c>
      <c r="H338" s="1" t="s">
        <v>5</v>
      </c>
      <c r="I338" s="2">
        <v>5</v>
      </c>
      <c r="J338" t="str">
        <f>IF(ISNUMBER(SEARCH("791(0*)*",Donnees[[#This Row],[Cote]])),"791(0*)",IFERROR(VLOOKUP(LEFT(B338,SEARCH(" ",B338)-1),Tableau1[Cote],1,0),"Autres"))</f>
        <v>791(44)</v>
      </c>
    </row>
    <row r="339" spans="1:10" x14ac:dyDescent="0.25">
      <c r="A339" s="5">
        <v>37504005642192</v>
      </c>
      <c r="B339" s="1" t="s">
        <v>1170</v>
      </c>
      <c r="C339" s="1" t="s">
        <v>1171</v>
      </c>
      <c r="D339" s="1" t="s">
        <v>1172</v>
      </c>
      <c r="E339" s="1" t="s">
        <v>1173</v>
      </c>
      <c r="F339" s="1">
        <v>2009</v>
      </c>
      <c r="G339" s="1" t="s">
        <v>4</v>
      </c>
      <c r="H339" s="1" t="s">
        <v>5</v>
      </c>
      <c r="I339" s="2">
        <v>5</v>
      </c>
      <c r="J339" t="str">
        <f>IF(ISNUMBER(SEARCH("791(0*)*",Donnees[[#This Row],[Cote]])),"791(0*)",IFERROR(VLOOKUP(LEFT(B339,SEARCH(" ",B339)-1),Tableau1[Cote],1,0),"Autres"))</f>
        <v>Autres</v>
      </c>
    </row>
    <row r="340" spans="1:10" x14ac:dyDescent="0.25">
      <c r="A340" s="5">
        <v>37504005653462</v>
      </c>
      <c r="B340" s="1" t="s">
        <v>1174</v>
      </c>
      <c r="C340" s="1" t="s">
        <v>1175</v>
      </c>
      <c r="D340" s="1" t="s">
        <v>1176</v>
      </c>
      <c r="E340" s="1" t="s">
        <v>1177</v>
      </c>
      <c r="F340" s="1">
        <v>2004</v>
      </c>
      <c r="G340" s="1" t="s">
        <v>4</v>
      </c>
      <c r="H340" s="1" t="s">
        <v>5</v>
      </c>
      <c r="I340" s="2">
        <v>5</v>
      </c>
      <c r="J340" t="str">
        <f>IF(ISNUMBER(SEARCH("791(0*)*",Donnees[[#This Row],[Cote]])),"791(0*)",IFERROR(VLOOKUP(LEFT(B340,SEARCH(" ",B340)-1),Tableau1[Cote],1,0),"Autres"))</f>
        <v>Autres</v>
      </c>
    </row>
    <row r="341" spans="1:10" x14ac:dyDescent="0.25">
      <c r="A341" s="5">
        <v>37504005680994</v>
      </c>
      <c r="B341" s="1" t="s">
        <v>190</v>
      </c>
      <c r="C341" s="1" t="s">
        <v>1178</v>
      </c>
      <c r="D341" s="1" t="s">
        <v>1179</v>
      </c>
      <c r="E341" s="1" t="s">
        <v>1058</v>
      </c>
      <c r="F341" s="1">
        <v>2006</v>
      </c>
      <c r="G341" s="1" t="s">
        <v>4</v>
      </c>
      <c r="H341" s="1" t="s">
        <v>5</v>
      </c>
      <c r="I341" s="2">
        <v>5</v>
      </c>
      <c r="J341" t="str">
        <f>IF(ISNUMBER(SEARCH("791(0*)*",Donnees[[#This Row],[Cote]])),"791(0*)",IFERROR(VLOOKUP(LEFT(B341,SEARCH(" ",B341)-1),Tableau1[Cote],1,0),"Autres"))</f>
        <v>Autres</v>
      </c>
    </row>
    <row r="342" spans="1:10" x14ac:dyDescent="0.25">
      <c r="A342" s="5">
        <v>37504006020869</v>
      </c>
      <c r="B342" s="1" t="s">
        <v>1180</v>
      </c>
      <c r="C342" s="1" t="s">
        <v>1181</v>
      </c>
      <c r="D342" s="1" t="s">
        <v>1182</v>
      </c>
      <c r="E342" s="1" t="s">
        <v>1183</v>
      </c>
      <c r="F342" s="1">
        <v>2002</v>
      </c>
      <c r="G342" s="1" t="s">
        <v>4</v>
      </c>
      <c r="H342" s="1" t="s">
        <v>5</v>
      </c>
      <c r="I342" s="2">
        <v>5</v>
      </c>
      <c r="J342" t="str">
        <f>IF(ISNUMBER(SEARCH("791(0*)*",Donnees[[#This Row],[Cote]])),"791(0*)",IFERROR(VLOOKUP(LEFT(B342,SEARCH(" ",B342)-1),Tableau1[Cote],1,0),"Autres"))</f>
        <v>Autres</v>
      </c>
    </row>
    <row r="343" spans="1:10" x14ac:dyDescent="0.25">
      <c r="A343" s="5">
        <v>37504006140105</v>
      </c>
      <c r="B343" s="1" t="s">
        <v>474</v>
      </c>
      <c r="C343" s="1" t="s">
        <v>1184</v>
      </c>
      <c r="D343" s="1" t="s">
        <v>1185</v>
      </c>
      <c r="E343" s="1" t="s">
        <v>1186</v>
      </c>
      <c r="F343" s="1">
        <v>2002</v>
      </c>
      <c r="G343" s="1" t="s">
        <v>4</v>
      </c>
      <c r="H343" s="1" t="s">
        <v>5</v>
      </c>
      <c r="I343" s="2">
        <v>5</v>
      </c>
      <c r="J343" t="str">
        <f>IF(ISNUMBER(SEARCH("791(0*)*",Donnees[[#This Row],[Cote]])),"791(0*)",IFERROR(VLOOKUP(LEFT(B343,SEARCH(" ",B343)-1),Tableau1[Cote],1,0),"Autres"))</f>
        <v>Autres</v>
      </c>
    </row>
    <row r="344" spans="1:10" x14ac:dyDescent="0.25">
      <c r="A344" s="5">
        <v>37504006141715</v>
      </c>
      <c r="B344" s="1" t="s">
        <v>498</v>
      </c>
      <c r="C344" s="1" t="s">
        <v>1187</v>
      </c>
      <c r="D344" s="1" t="s">
        <v>673</v>
      </c>
      <c r="E344" s="1" t="s">
        <v>3</v>
      </c>
      <c r="F344" s="1">
        <v>2006</v>
      </c>
      <c r="G344" s="1" t="s">
        <v>4</v>
      </c>
      <c r="H344" s="1" t="s">
        <v>5</v>
      </c>
      <c r="I344" s="2">
        <v>5</v>
      </c>
      <c r="J344" t="str">
        <f>IF(ISNUMBER(SEARCH("791(0*)*",Donnees[[#This Row],[Cote]])),"791(0*)",IFERROR(VLOOKUP(LEFT(B344,SEARCH(" ",B344)-1),Tableau1[Cote],1,0),"Autres"))</f>
        <v>791.01</v>
      </c>
    </row>
    <row r="345" spans="1:10" x14ac:dyDescent="0.25">
      <c r="A345" s="6">
        <v>37504006141798</v>
      </c>
      <c r="B345" s="3" t="s">
        <v>58</v>
      </c>
      <c r="C345" s="3" t="s">
        <v>1188</v>
      </c>
      <c r="D345" s="3" t="s">
        <v>1189</v>
      </c>
      <c r="E345" s="3" t="s">
        <v>1190</v>
      </c>
      <c r="F345" s="3">
        <v>2006</v>
      </c>
      <c r="G345" s="3" t="s">
        <v>4</v>
      </c>
      <c r="H345" s="3" t="s">
        <v>5</v>
      </c>
      <c r="I345" s="4">
        <v>5</v>
      </c>
      <c r="J345" t="str">
        <f>IF(ISNUMBER(SEARCH("791(0*)*",Donnees[[#This Row],[Cote]])),"791(0*)",IFERROR(VLOOKUP(LEFT(B345,SEARCH(" ",B345)-1),Tableau1[Cote],1,0),"Autres"))</f>
        <v>Autres</v>
      </c>
    </row>
    <row r="346" spans="1:10" x14ac:dyDescent="0.25">
      <c r="A346" s="5">
        <v>37504006210403</v>
      </c>
      <c r="B346" s="1" t="s">
        <v>1191</v>
      </c>
      <c r="C346" s="1" t="s">
        <v>1192</v>
      </c>
      <c r="D346" s="1" t="s">
        <v>1193</v>
      </c>
      <c r="E346" s="1" t="s">
        <v>3</v>
      </c>
      <c r="F346" s="1">
        <v>1987</v>
      </c>
      <c r="G346" s="1" t="s">
        <v>4</v>
      </c>
      <c r="H346" s="1" t="s">
        <v>5</v>
      </c>
      <c r="I346" s="2">
        <v>5</v>
      </c>
      <c r="J346" t="str">
        <f>IF(ISNUMBER(SEARCH("791(0*)*",Donnees[[#This Row],[Cote]])),"791(0*)",IFERROR(VLOOKUP(LEFT(B346,SEARCH(" ",B346)-1),Tableau1[Cote],1,0),"Autres"))</f>
        <v>Autres</v>
      </c>
    </row>
    <row r="347" spans="1:10" x14ac:dyDescent="0.25">
      <c r="A347" s="5">
        <v>37504100012168</v>
      </c>
      <c r="B347" s="1" t="s">
        <v>1194</v>
      </c>
      <c r="C347" s="1" t="s">
        <v>1195</v>
      </c>
      <c r="D347" s="1" t="s">
        <v>1196</v>
      </c>
      <c r="E347" s="1" t="s">
        <v>1197</v>
      </c>
      <c r="F347" s="1">
        <v>2011</v>
      </c>
      <c r="G347" s="1" t="s">
        <v>4</v>
      </c>
      <c r="H347" s="1" t="s">
        <v>5</v>
      </c>
      <c r="I347" s="2">
        <v>5</v>
      </c>
      <c r="J347" t="str">
        <f>IF(ISNUMBER(SEARCH("791(0*)*",Donnees[[#This Row],[Cote]])),"791(0*)",IFERROR(VLOOKUP(LEFT(B347,SEARCH(" ",B347)-1),Tableau1[Cote],1,0),"Autres"))</f>
        <v>Autres</v>
      </c>
    </row>
    <row r="348" spans="1:10" x14ac:dyDescent="0.25">
      <c r="A348" s="5">
        <v>37504100013877</v>
      </c>
      <c r="B348" s="1" t="s">
        <v>1198</v>
      </c>
      <c r="C348" s="1" t="s">
        <v>1199</v>
      </c>
      <c r="D348" s="1" t="s">
        <v>1200</v>
      </c>
      <c r="E348" s="1" t="s">
        <v>205</v>
      </c>
      <c r="F348" s="1">
        <v>2011</v>
      </c>
      <c r="G348" s="1" t="s">
        <v>4</v>
      </c>
      <c r="H348" s="1" t="s">
        <v>5</v>
      </c>
      <c r="I348" s="2">
        <v>5</v>
      </c>
      <c r="J348" t="str">
        <f>IF(ISNUMBER(SEARCH("791(0*)*",Donnees[[#This Row],[Cote]])),"791(0*)",IFERROR(VLOOKUP(LEFT(B348,SEARCH(" ",B348)-1),Tableau1[Cote],1,0),"Autres"))</f>
        <v>Autres</v>
      </c>
    </row>
    <row r="349" spans="1:10" x14ac:dyDescent="0.25">
      <c r="A349" s="5">
        <v>37504100013893</v>
      </c>
      <c r="B349" s="1" t="s">
        <v>1166</v>
      </c>
      <c r="C349" s="1" t="s">
        <v>1201</v>
      </c>
      <c r="D349" s="1" t="s">
        <v>56</v>
      </c>
      <c r="E349" s="1" t="s">
        <v>1169</v>
      </c>
      <c r="F349" s="1">
        <v>2011</v>
      </c>
      <c r="G349" s="1" t="s">
        <v>4</v>
      </c>
      <c r="H349" s="1" t="s">
        <v>5</v>
      </c>
      <c r="I349" s="2">
        <v>5</v>
      </c>
      <c r="J349" t="str">
        <f>IF(ISNUMBER(SEARCH("791(0*)*",Donnees[[#This Row],[Cote]])),"791(0*)",IFERROR(VLOOKUP(LEFT(B349,SEARCH(" ",B349)-1),Tableau1[Cote],1,0),"Autres"))</f>
        <v>791(44)</v>
      </c>
    </row>
    <row r="350" spans="1:10" x14ac:dyDescent="0.25">
      <c r="A350" s="5">
        <v>37504100014040</v>
      </c>
      <c r="B350" s="1" t="s">
        <v>1202</v>
      </c>
      <c r="C350" s="1" t="s">
        <v>1203</v>
      </c>
      <c r="D350" s="1" t="s">
        <v>1204</v>
      </c>
      <c r="E350" s="1" t="s">
        <v>1205</v>
      </c>
      <c r="F350" s="1">
        <v>2011</v>
      </c>
      <c r="G350" s="1" t="s">
        <v>4</v>
      </c>
      <c r="H350" s="1" t="s">
        <v>5</v>
      </c>
      <c r="I350" s="2">
        <v>5</v>
      </c>
      <c r="J350" t="str">
        <f>IF(ISNUMBER(SEARCH("791(0*)*",Donnees[[#This Row],[Cote]])),"791(0*)",IFERROR(VLOOKUP(LEFT(B350,SEARCH(" ",B350)-1),Tableau1[Cote],1,0),"Autres"))</f>
        <v>791(0*)</v>
      </c>
    </row>
    <row r="351" spans="1:10" x14ac:dyDescent="0.25">
      <c r="A351" s="5">
        <v>37504100022480</v>
      </c>
      <c r="B351" s="1" t="s">
        <v>1206</v>
      </c>
      <c r="C351" s="1" t="s">
        <v>1207</v>
      </c>
      <c r="D351" s="1" t="s">
        <v>458</v>
      </c>
      <c r="E351" s="1" t="s">
        <v>1208</v>
      </c>
      <c r="F351" s="1">
        <v>2012</v>
      </c>
      <c r="G351" s="1" t="s">
        <v>4</v>
      </c>
      <c r="H351" s="1" t="s">
        <v>5</v>
      </c>
      <c r="I351" s="2">
        <v>5</v>
      </c>
      <c r="J351" t="str">
        <f>IF(ISNUMBER(SEARCH("791(0*)*",Donnees[[#This Row],[Cote]])),"791(0*)",IFERROR(VLOOKUP(LEFT(B351,SEARCH(" ",B351)-1),Tableau1[Cote],1,0),"Autres"))</f>
        <v>791.01</v>
      </c>
    </row>
    <row r="352" spans="1:10" x14ac:dyDescent="0.25">
      <c r="A352" s="5">
        <v>37504100022530</v>
      </c>
      <c r="B352" s="1" t="s">
        <v>1209</v>
      </c>
      <c r="C352" s="1" t="s">
        <v>1210</v>
      </c>
      <c r="D352" s="1" t="s">
        <v>1211</v>
      </c>
      <c r="E352" s="1" t="s">
        <v>3</v>
      </c>
      <c r="F352" s="1">
        <v>2012</v>
      </c>
      <c r="G352" s="1" t="s">
        <v>4</v>
      </c>
      <c r="H352" s="1" t="s">
        <v>5</v>
      </c>
      <c r="I352" s="2">
        <v>5</v>
      </c>
      <c r="J352" t="str">
        <f>IF(ISNUMBER(SEARCH("791(0*)*",Donnees[[#This Row],[Cote]])),"791(0*)",IFERROR(VLOOKUP(LEFT(B352,SEARCH(" ",B352)-1),Tableau1[Cote],1,0),"Autres"))</f>
        <v>Autres</v>
      </c>
    </row>
    <row r="353" spans="1:10" x14ac:dyDescent="0.25">
      <c r="A353" s="5">
        <v>37504100023942</v>
      </c>
      <c r="B353" s="1" t="s">
        <v>1212</v>
      </c>
      <c r="C353" s="1" t="s">
        <v>1213</v>
      </c>
      <c r="D353" s="1" t="s">
        <v>1214</v>
      </c>
      <c r="E353" s="1" t="s">
        <v>1115</v>
      </c>
      <c r="F353" s="1">
        <v>2012</v>
      </c>
      <c r="G353" s="1" t="s">
        <v>4</v>
      </c>
      <c r="H353" s="1" t="s">
        <v>5</v>
      </c>
      <c r="I353" s="2">
        <v>5</v>
      </c>
      <c r="J353" t="str">
        <f>IF(ISNUMBER(SEARCH("791(0*)*",Donnees[[#This Row],[Cote]])),"791(0*)",IFERROR(VLOOKUP(LEFT(B353,SEARCH(" ",B353)-1),Tableau1[Cote],1,0),"Autres"))</f>
        <v>Autres</v>
      </c>
    </row>
    <row r="354" spans="1:10" x14ac:dyDescent="0.25">
      <c r="A354" s="5">
        <v>37504100029980</v>
      </c>
      <c r="B354" s="1" t="s">
        <v>1215</v>
      </c>
      <c r="C354" s="1" t="s">
        <v>1216</v>
      </c>
      <c r="D354" s="1" t="s">
        <v>1217</v>
      </c>
      <c r="E354" s="1" t="s">
        <v>3</v>
      </c>
      <c r="F354" s="1">
        <v>2010</v>
      </c>
      <c r="G354" s="1" t="s">
        <v>4</v>
      </c>
      <c r="H354" s="1" t="s">
        <v>5</v>
      </c>
      <c r="I354" s="2">
        <v>5</v>
      </c>
      <c r="J354" t="str">
        <f>IF(ISNUMBER(SEARCH("791(0*)*",Donnees[[#This Row],[Cote]])),"791(0*)",IFERROR(VLOOKUP(LEFT(B354,SEARCH(" ",B354)-1),Tableau1[Cote],1,0),"Autres"))</f>
        <v>Autres</v>
      </c>
    </row>
    <row r="355" spans="1:10" x14ac:dyDescent="0.25">
      <c r="A355" s="6">
        <v>37504100031424</v>
      </c>
      <c r="B355" s="3" t="s">
        <v>1218</v>
      </c>
      <c r="C355" s="3" t="s">
        <v>1219</v>
      </c>
      <c r="D355" s="3" t="s">
        <v>1220</v>
      </c>
      <c r="E355" s="3" t="s">
        <v>1221</v>
      </c>
      <c r="F355" s="3">
        <v>2010</v>
      </c>
      <c r="G355" s="3" t="s">
        <v>4</v>
      </c>
      <c r="H355" s="3" t="s">
        <v>5</v>
      </c>
      <c r="I355" s="4">
        <v>5</v>
      </c>
      <c r="J355" t="str">
        <f>IF(ISNUMBER(SEARCH("791(0*)*",Donnees[[#This Row],[Cote]])),"791(0*)",IFERROR(VLOOKUP(LEFT(B355,SEARCH(" ",B355)-1),Tableau1[Cote],1,0),"Autres"))</f>
        <v>791(44)</v>
      </c>
    </row>
    <row r="356" spans="1:10" x14ac:dyDescent="0.25">
      <c r="A356" s="5">
        <v>37504100034105</v>
      </c>
      <c r="B356" s="1" t="s">
        <v>1222</v>
      </c>
      <c r="C356" s="1" t="s">
        <v>1223</v>
      </c>
      <c r="D356" s="1" t="s">
        <v>1224</v>
      </c>
      <c r="E356" s="1" t="s">
        <v>1225</v>
      </c>
      <c r="F356" s="1">
        <v>2010</v>
      </c>
      <c r="G356" s="1" t="s">
        <v>4</v>
      </c>
      <c r="H356" s="1" t="s">
        <v>5</v>
      </c>
      <c r="I356" s="2">
        <v>5</v>
      </c>
      <c r="J356" t="str">
        <f>IF(ISNUMBER(SEARCH("791(0*)*",Donnees[[#This Row],[Cote]])),"791(0*)",IFERROR(VLOOKUP(LEFT(B356,SEARCH(" ",B356)-1),Tableau1[Cote],1,0),"Autres"))</f>
        <v>791.01</v>
      </c>
    </row>
    <row r="357" spans="1:10" x14ac:dyDescent="0.25">
      <c r="A357" s="6">
        <v>37504100051489</v>
      </c>
      <c r="B357" s="3" t="s">
        <v>1226</v>
      </c>
      <c r="C357" s="3" t="s">
        <v>1227</v>
      </c>
      <c r="D357" s="3" t="s">
        <v>1228</v>
      </c>
      <c r="E357" s="3" t="s">
        <v>1229</v>
      </c>
      <c r="F357" s="3">
        <v>2010</v>
      </c>
      <c r="G357" s="3" t="s">
        <v>4</v>
      </c>
      <c r="H357" s="3" t="s">
        <v>5</v>
      </c>
      <c r="I357" s="4">
        <v>5</v>
      </c>
      <c r="J357" t="str">
        <f>IF(ISNUMBER(SEARCH("791(0*)*",Donnees[[#This Row],[Cote]])),"791(0*)",IFERROR(VLOOKUP(LEFT(B357,SEARCH(" ",B357)-1),Tableau1[Cote],1,0),"Autres"))</f>
        <v>791.01</v>
      </c>
    </row>
    <row r="358" spans="1:10" x14ac:dyDescent="0.25">
      <c r="A358" s="5">
        <v>37504100061025</v>
      </c>
      <c r="B358" s="1" t="s">
        <v>1230</v>
      </c>
      <c r="C358" s="1" t="s">
        <v>1231</v>
      </c>
      <c r="D358" s="1" t="s">
        <v>1232</v>
      </c>
      <c r="E358" s="1" t="s">
        <v>1233</v>
      </c>
      <c r="F358" s="1">
        <v>2010</v>
      </c>
      <c r="G358" s="1" t="s">
        <v>4</v>
      </c>
      <c r="H358" s="1" t="s">
        <v>5</v>
      </c>
      <c r="I358" s="2">
        <v>5</v>
      </c>
      <c r="J358" t="str">
        <f>IF(ISNUMBER(SEARCH("791(0*)*",Donnees[[#This Row],[Cote]])),"791(0*)",IFERROR(VLOOKUP(LEFT(B358,SEARCH(" ",B358)-1),Tableau1[Cote],1,0),"Autres"))</f>
        <v>Autres</v>
      </c>
    </row>
    <row r="359" spans="1:10" x14ac:dyDescent="0.25">
      <c r="A359" s="6">
        <v>37504100142817</v>
      </c>
      <c r="B359" s="3" t="s">
        <v>433</v>
      </c>
      <c r="C359" s="3" t="s">
        <v>1234</v>
      </c>
      <c r="D359" s="3" t="s">
        <v>1235</v>
      </c>
      <c r="E359" s="3" t="s">
        <v>857</v>
      </c>
      <c r="F359" s="3">
        <v>2014</v>
      </c>
      <c r="G359" s="3" t="s">
        <v>4</v>
      </c>
      <c r="H359" s="3" t="s">
        <v>5</v>
      </c>
      <c r="I359" s="4">
        <v>5</v>
      </c>
      <c r="J359" t="str">
        <f>IF(ISNUMBER(SEARCH("791(0*)*",Donnees[[#This Row],[Cote]])),"791(0*)",IFERROR(VLOOKUP(LEFT(B359,SEARCH(" ",B359)-1),Tableau1[Cote],1,0),"Autres"))</f>
        <v>791.01</v>
      </c>
    </row>
    <row r="360" spans="1:10" x14ac:dyDescent="0.25">
      <c r="A360" s="5">
        <v>37504100213519</v>
      </c>
      <c r="B360" s="1" t="s">
        <v>1236</v>
      </c>
      <c r="C360" s="1" t="s">
        <v>1237</v>
      </c>
      <c r="D360" s="1" t="s">
        <v>1238</v>
      </c>
      <c r="E360" s="1" t="s">
        <v>1239</v>
      </c>
      <c r="F360" s="1">
        <v>2011</v>
      </c>
      <c r="G360" s="1" t="s">
        <v>4</v>
      </c>
      <c r="H360" s="1" t="s">
        <v>5</v>
      </c>
      <c r="I360" s="2">
        <v>5</v>
      </c>
      <c r="J360" t="str">
        <f>IF(ISNUMBER(SEARCH("791(0*)*",Donnees[[#This Row],[Cote]])),"791(0*)",IFERROR(VLOOKUP(LEFT(B360,SEARCH(" ",B360)-1),Tableau1[Cote],1,0),"Autres"))</f>
        <v>Autres</v>
      </c>
    </row>
    <row r="361" spans="1:10" x14ac:dyDescent="0.25">
      <c r="A361" s="5">
        <v>37504100282076</v>
      </c>
      <c r="B361" s="1" t="s">
        <v>1240</v>
      </c>
      <c r="C361" s="1" t="s">
        <v>1241</v>
      </c>
      <c r="D361" s="1" t="s">
        <v>790</v>
      </c>
      <c r="E361" s="1" t="s">
        <v>1242</v>
      </c>
      <c r="F361" s="1">
        <v>2013</v>
      </c>
      <c r="G361" s="1" t="s">
        <v>4</v>
      </c>
      <c r="H361" s="1" t="s">
        <v>5</v>
      </c>
      <c r="I361" s="2">
        <v>5</v>
      </c>
      <c r="J361" t="str">
        <f>IF(ISNUMBER(SEARCH("791(0*)*",Donnees[[#This Row],[Cote]])),"791(0*)",IFERROR(VLOOKUP(LEFT(B361,SEARCH(" ",B361)-1),Tableau1[Cote],1,0),"Autres"))</f>
        <v>Autres</v>
      </c>
    </row>
    <row r="362" spans="1:10" x14ac:dyDescent="0.25">
      <c r="A362" s="5">
        <v>37504100286523</v>
      </c>
      <c r="B362" s="1" t="s">
        <v>933</v>
      </c>
      <c r="C362" s="1" t="s">
        <v>1243</v>
      </c>
      <c r="D362" s="1" t="s">
        <v>1244</v>
      </c>
      <c r="E362" s="1" t="s">
        <v>3</v>
      </c>
      <c r="F362" s="1">
        <v>2007</v>
      </c>
      <c r="G362" s="1" t="s">
        <v>4</v>
      </c>
      <c r="H362" s="1" t="s">
        <v>5</v>
      </c>
      <c r="I362" s="2">
        <v>5</v>
      </c>
      <c r="J362" t="str">
        <f>IF(ISNUMBER(SEARCH("791(0*)*",Donnees[[#This Row],[Cote]])),"791(0*)",IFERROR(VLOOKUP(LEFT(B362,SEARCH(" ",B362)-1),Tableau1[Cote],1,0),"Autres"))</f>
        <v>Autres</v>
      </c>
    </row>
    <row r="363" spans="1:10" x14ac:dyDescent="0.25">
      <c r="A363" s="6">
        <v>37504100298015</v>
      </c>
      <c r="B363" s="3" t="s">
        <v>142</v>
      </c>
      <c r="C363" s="3" t="s">
        <v>1245</v>
      </c>
      <c r="D363" s="3" t="s">
        <v>1246</v>
      </c>
      <c r="E363" s="3" t="s">
        <v>1247</v>
      </c>
      <c r="F363" s="3"/>
      <c r="G363" s="3" t="s">
        <v>4</v>
      </c>
      <c r="H363" s="3" t="s">
        <v>5</v>
      </c>
      <c r="I363" s="4">
        <v>5</v>
      </c>
      <c r="J363" t="str">
        <f>IF(ISNUMBER(SEARCH("791(0*)*",Donnees[[#This Row],[Cote]])),"791(0*)",IFERROR(VLOOKUP(LEFT(B363,SEARCH(" ",B363)-1),Tableau1[Cote],1,0),"Autres"))</f>
        <v>Autres</v>
      </c>
    </row>
    <row r="364" spans="1:10" x14ac:dyDescent="0.25">
      <c r="A364" s="5">
        <v>37504100333606</v>
      </c>
      <c r="B364" s="1" t="s">
        <v>817</v>
      </c>
      <c r="C364" s="1" t="s">
        <v>1248</v>
      </c>
      <c r="D364" s="1" t="s">
        <v>1249</v>
      </c>
      <c r="E364" s="1" t="s">
        <v>3</v>
      </c>
      <c r="F364" s="1">
        <v>2012</v>
      </c>
      <c r="G364" s="1" t="s">
        <v>4</v>
      </c>
      <c r="H364" s="1" t="s">
        <v>5</v>
      </c>
      <c r="I364" s="2">
        <v>5</v>
      </c>
      <c r="J364" t="str">
        <f>IF(ISNUMBER(SEARCH("791(0*)*",Donnees[[#This Row],[Cote]])),"791(0*)",IFERROR(VLOOKUP(LEFT(B364,SEARCH(" ",B364)-1),Tableau1[Cote],1,0),"Autres"))</f>
        <v>Autres</v>
      </c>
    </row>
    <row r="365" spans="1:10" x14ac:dyDescent="0.25">
      <c r="A365" s="5">
        <v>37504100382777</v>
      </c>
      <c r="B365" s="1" t="s">
        <v>142</v>
      </c>
      <c r="C365" s="1" t="s">
        <v>1250</v>
      </c>
      <c r="D365" s="1" t="s">
        <v>1251</v>
      </c>
      <c r="E365" s="1" t="s">
        <v>217</v>
      </c>
      <c r="F365" s="1">
        <v>2015</v>
      </c>
      <c r="G365" s="1" t="s">
        <v>4</v>
      </c>
      <c r="H365" s="1" t="s">
        <v>5</v>
      </c>
      <c r="I365" s="2">
        <v>5</v>
      </c>
      <c r="J365" t="str">
        <f>IF(ISNUMBER(SEARCH("791(0*)*",Donnees[[#This Row],[Cote]])),"791(0*)",IFERROR(VLOOKUP(LEFT(B365,SEARCH(" ",B365)-1),Tableau1[Cote],1,0),"Autres"))</f>
        <v>Autres</v>
      </c>
    </row>
    <row r="366" spans="1:10" x14ac:dyDescent="0.25">
      <c r="A366" s="5">
        <v>37504100387198</v>
      </c>
      <c r="B366" s="1" t="s">
        <v>1236</v>
      </c>
      <c r="C366" s="1" t="s">
        <v>1252</v>
      </c>
      <c r="D366" s="1" t="s">
        <v>1253</v>
      </c>
      <c r="E366" s="1" t="s">
        <v>3</v>
      </c>
      <c r="F366" s="1">
        <v>2019</v>
      </c>
      <c r="G366" s="1" t="s">
        <v>4</v>
      </c>
      <c r="H366" s="1" t="s">
        <v>5</v>
      </c>
      <c r="I366" s="2">
        <v>5</v>
      </c>
      <c r="J366" t="str">
        <f>IF(ISNUMBER(SEARCH("791(0*)*",Donnees[[#This Row],[Cote]])),"791(0*)",IFERROR(VLOOKUP(LEFT(B366,SEARCH(" ",B366)-1),Tableau1[Cote],1,0),"Autres"))</f>
        <v>Autres</v>
      </c>
    </row>
    <row r="367" spans="1:10" x14ac:dyDescent="0.25">
      <c r="A367" s="5">
        <v>37504100392313</v>
      </c>
      <c r="B367" s="1" t="s">
        <v>1254</v>
      </c>
      <c r="C367" s="1" t="s">
        <v>1255</v>
      </c>
      <c r="D367" s="1" t="s">
        <v>1256</v>
      </c>
      <c r="E367" s="1" t="s">
        <v>3</v>
      </c>
      <c r="F367" s="1">
        <v>2021</v>
      </c>
      <c r="G367" s="1" t="s">
        <v>4</v>
      </c>
      <c r="H367" s="1" t="s">
        <v>5</v>
      </c>
      <c r="I367" s="2">
        <v>5</v>
      </c>
      <c r="J367" t="str">
        <f>IF(ISNUMBER(SEARCH("791(0*)*",Donnees[[#This Row],[Cote]])),"791(0*)",IFERROR(VLOOKUP(LEFT(B367,SEARCH(" ",B367)-1),Tableau1[Cote],1,0),"Autres"))</f>
        <v>Autres</v>
      </c>
    </row>
    <row r="368" spans="1:10" x14ac:dyDescent="0.25">
      <c r="A368" s="5">
        <v>37504100442969</v>
      </c>
      <c r="B368" s="1" t="s">
        <v>1257</v>
      </c>
      <c r="C368" s="1" t="s">
        <v>1258</v>
      </c>
      <c r="D368" s="1" t="s">
        <v>1259</v>
      </c>
      <c r="E368" s="1" t="s">
        <v>3</v>
      </c>
      <c r="F368" s="1">
        <v>2012</v>
      </c>
      <c r="G368" s="1" t="s">
        <v>4</v>
      </c>
      <c r="H368" s="1" t="s">
        <v>5</v>
      </c>
      <c r="I368" s="2">
        <v>5</v>
      </c>
      <c r="J368" t="str">
        <f>IF(ISNUMBER(SEARCH("791(0*)*",Donnees[[#This Row],[Cote]])),"791(0*)",IFERROR(VLOOKUP(LEFT(B368,SEARCH(" ",B368)-1),Tableau1[Cote],1,0),"Autres"))</f>
        <v>791(44)</v>
      </c>
    </row>
    <row r="369" spans="1:10" x14ac:dyDescent="0.25">
      <c r="A369" s="5">
        <v>37504100453081</v>
      </c>
      <c r="B369" s="1" t="s">
        <v>1260</v>
      </c>
      <c r="C369" s="1" t="s">
        <v>1261</v>
      </c>
      <c r="D369" s="1" t="s">
        <v>1211</v>
      </c>
      <c r="E369" s="1" t="s">
        <v>3</v>
      </c>
      <c r="F369" s="1">
        <v>2012</v>
      </c>
      <c r="G369" s="1" t="s">
        <v>4</v>
      </c>
      <c r="H369" s="1" t="s">
        <v>5</v>
      </c>
      <c r="I369" s="2">
        <v>5</v>
      </c>
      <c r="J369" t="str">
        <f>IF(ISNUMBER(SEARCH("791(0*)*",Donnees[[#This Row],[Cote]])),"791(0*)",IFERROR(VLOOKUP(LEFT(B369,SEARCH(" ",B369)-1),Tableau1[Cote],1,0),"Autres"))</f>
        <v>Autres</v>
      </c>
    </row>
    <row r="370" spans="1:10" x14ac:dyDescent="0.25">
      <c r="A370" s="5">
        <v>37504100479458</v>
      </c>
      <c r="B370" s="1" t="s">
        <v>1262</v>
      </c>
      <c r="C370" s="1" t="s">
        <v>1263</v>
      </c>
      <c r="D370" s="1" t="s">
        <v>1264</v>
      </c>
      <c r="E370" s="1" t="s">
        <v>1190</v>
      </c>
      <c r="F370" s="1">
        <v>2013</v>
      </c>
      <c r="G370" s="1" t="s">
        <v>4</v>
      </c>
      <c r="H370" s="1" t="s">
        <v>5</v>
      </c>
      <c r="I370" s="2">
        <v>5</v>
      </c>
      <c r="J370" t="str">
        <f>IF(ISNUMBER(SEARCH("791(0*)*",Donnees[[#This Row],[Cote]])),"791(0*)",IFERROR(VLOOKUP(LEFT(B370,SEARCH(" ",B370)-1),Tableau1[Cote],1,0),"Autres"))</f>
        <v>Autres</v>
      </c>
    </row>
    <row r="371" spans="1:10" x14ac:dyDescent="0.25">
      <c r="A371" s="6">
        <v>37504100648300</v>
      </c>
      <c r="B371" s="3" t="s">
        <v>1265</v>
      </c>
      <c r="C371" s="3" t="s">
        <v>1266</v>
      </c>
      <c r="D371" s="3" t="s">
        <v>1264</v>
      </c>
      <c r="E371" s="3" t="s">
        <v>1267</v>
      </c>
      <c r="F371" s="3">
        <v>2013</v>
      </c>
      <c r="G371" s="3" t="s">
        <v>4</v>
      </c>
      <c r="H371" s="3" t="s">
        <v>5</v>
      </c>
      <c r="I371" s="4">
        <v>5</v>
      </c>
      <c r="J371" t="str">
        <f>IF(ISNUMBER(SEARCH("791(0*)*",Donnees[[#This Row],[Cote]])),"791(0*)",IFERROR(VLOOKUP(LEFT(B371,SEARCH(" ",B371)-1),Tableau1[Cote],1,0),"Autres"))</f>
        <v>Autres</v>
      </c>
    </row>
    <row r="372" spans="1:10" x14ac:dyDescent="0.25">
      <c r="A372" s="5">
        <v>37504100754637</v>
      </c>
      <c r="B372" s="1" t="s">
        <v>624</v>
      </c>
      <c r="C372" s="1" t="s">
        <v>1268</v>
      </c>
      <c r="D372" s="1" t="s">
        <v>1269</v>
      </c>
      <c r="E372" s="1" t="s">
        <v>359</v>
      </c>
      <c r="F372" s="1">
        <v>2013</v>
      </c>
      <c r="G372" s="1" t="s">
        <v>4</v>
      </c>
      <c r="H372" s="1" t="s">
        <v>5</v>
      </c>
      <c r="I372" s="2">
        <v>5</v>
      </c>
      <c r="J372" t="str">
        <f>IF(ISNUMBER(SEARCH("791(0*)*",Donnees[[#This Row],[Cote]])),"791(0*)",IFERROR(VLOOKUP(LEFT(B372,SEARCH(" ",B372)-1),Tableau1[Cote],1,0),"Autres"))</f>
        <v>Autres</v>
      </c>
    </row>
    <row r="373" spans="1:10" x14ac:dyDescent="0.25">
      <c r="A373" s="6">
        <v>37504100816071</v>
      </c>
      <c r="B373" s="3" t="s">
        <v>1270</v>
      </c>
      <c r="C373" s="3" t="s">
        <v>1271</v>
      </c>
      <c r="D373" s="3" t="s">
        <v>1272</v>
      </c>
      <c r="E373" s="3" t="s">
        <v>1273</v>
      </c>
      <c r="F373" s="3">
        <v>2012</v>
      </c>
      <c r="G373" s="3" t="s">
        <v>4</v>
      </c>
      <c r="H373" s="3" t="s">
        <v>5</v>
      </c>
      <c r="I373" s="4">
        <v>5</v>
      </c>
      <c r="J373" t="str">
        <f>IF(ISNUMBER(SEARCH("791(0*)*",Donnees[[#This Row],[Cote]])),"791(0*)",IFERROR(VLOOKUP(LEFT(B373,SEARCH(" ",B373)-1),Tableau1[Cote],1,0),"Autres"))</f>
        <v>Autres</v>
      </c>
    </row>
    <row r="374" spans="1:10" x14ac:dyDescent="0.25">
      <c r="A374" s="5">
        <v>37504100849684</v>
      </c>
      <c r="B374" s="1" t="s">
        <v>1274</v>
      </c>
      <c r="C374" s="1" t="s">
        <v>1275</v>
      </c>
      <c r="D374" s="1" t="s">
        <v>1276</v>
      </c>
      <c r="E374" s="1" t="s">
        <v>1277</v>
      </c>
      <c r="F374" s="1">
        <v>2013</v>
      </c>
      <c r="G374" s="1" t="s">
        <v>4</v>
      </c>
      <c r="H374" s="1" t="s">
        <v>5</v>
      </c>
      <c r="I374" s="2">
        <v>5</v>
      </c>
      <c r="J374" t="str">
        <f>IF(ISNUMBER(SEARCH("791(0*)*",Donnees[[#This Row],[Cote]])),"791(0*)",IFERROR(VLOOKUP(LEFT(B374,SEARCH(" ",B374)-1),Tableau1[Cote],1,0),"Autres"))</f>
        <v>Autres</v>
      </c>
    </row>
    <row r="375" spans="1:10" x14ac:dyDescent="0.25">
      <c r="A375" s="6">
        <v>37504100868213</v>
      </c>
      <c r="B375" s="3" t="s">
        <v>1278</v>
      </c>
      <c r="C375" s="3" t="s">
        <v>1279</v>
      </c>
      <c r="D375" s="3" t="s">
        <v>1280</v>
      </c>
      <c r="E375" s="3" t="s">
        <v>1281</v>
      </c>
      <c r="F375" s="3">
        <v>2014</v>
      </c>
      <c r="G375" s="3" t="s">
        <v>4</v>
      </c>
      <c r="H375" s="3" t="s">
        <v>5</v>
      </c>
      <c r="I375" s="4">
        <v>5</v>
      </c>
      <c r="J375" t="str">
        <f>IF(ISNUMBER(SEARCH("791(0*)*",Donnees[[#This Row],[Cote]])),"791(0*)",IFERROR(VLOOKUP(LEFT(B375,SEARCH(" ",B375)-1),Tableau1[Cote],1,0),"Autres"))</f>
        <v>Autres</v>
      </c>
    </row>
    <row r="376" spans="1:10" x14ac:dyDescent="0.25">
      <c r="A376" s="5">
        <v>37504100901956</v>
      </c>
      <c r="B376" s="1" t="s">
        <v>190</v>
      </c>
      <c r="C376" s="1" t="s">
        <v>1282</v>
      </c>
      <c r="D376" s="1" t="s">
        <v>1283</v>
      </c>
      <c r="E376" s="1" t="s">
        <v>1284</v>
      </c>
      <c r="F376" s="1">
        <v>2014</v>
      </c>
      <c r="G376" s="1" t="s">
        <v>4</v>
      </c>
      <c r="H376" s="1" t="s">
        <v>5</v>
      </c>
      <c r="I376" s="2">
        <v>5</v>
      </c>
      <c r="J376" t="str">
        <f>IF(ISNUMBER(SEARCH("791(0*)*",Donnees[[#This Row],[Cote]])),"791(0*)",IFERROR(VLOOKUP(LEFT(B376,SEARCH(" ",B376)-1),Tableau1[Cote],1,0),"Autres"))</f>
        <v>Autres</v>
      </c>
    </row>
    <row r="377" spans="1:10" x14ac:dyDescent="0.25">
      <c r="A377" s="5">
        <v>37504100911864</v>
      </c>
      <c r="B377" s="1" t="s">
        <v>1285</v>
      </c>
      <c r="C377" s="1" t="s">
        <v>1286</v>
      </c>
      <c r="D377" s="1" t="s">
        <v>803</v>
      </c>
      <c r="E377" s="1" t="s">
        <v>1287</v>
      </c>
      <c r="F377" s="1">
        <v>2014</v>
      </c>
      <c r="G377" s="1" t="s">
        <v>4</v>
      </c>
      <c r="H377" s="1" t="s">
        <v>5</v>
      </c>
      <c r="I377" s="2">
        <v>5</v>
      </c>
      <c r="J377" t="str">
        <f>IF(ISNUMBER(SEARCH("791(0*)*",Donnees[[#This Row],[Cote]])),"791(0*)",IFERROR(VLOOKUP(LEFT(B377,SEARCH(" ",B377)-1),Tableau1[Cote],1,0),"Autres"))</f>
        <v>Autres</v>
      </c>
    </row>
    <row r="378" spans="1:10" x14ac:dyDescent="0.25">
      <c r="A378" s="5">
        <v>37504100911880</v>
      </c>
      <c r="B378" s="1" t="s">
        <v>1288</v>
      </c>
      <c r="C378" s="1" t="s">
        <v>1289</v>
      </c>
      <c r="D378" s="1" t="s">
        <v>1290</v>
      </c>
      <c r="E378" s="1" t="s">
        <v>3</v>
      </c>
      <c r="F378" s="1">
        <v>2014</v>
      </c>
      <c r="G378" s="1" t="s">
        <v>4</v>
      </c>
      <c r="H378" s="1" t="s">
        <v>5</v>
      </c>
      <c r="I378" s="2">
        <v>5</v>
      </c>
      <c r="J378" t="str">
        <f>IF(ISNUMBER(SEARCH("791(0*)*",Donnees[[#This Row],[Cote]])),"791(0*)",IFERROR(VLOOKUP(LEFT(B378,SEARCH(" ",B378)-1),Tableau1[Cote],1,0),"Autres"))</f>
        <v>791.01</v>
      </c>
    </row>
    <row r="379" spans="1:10" x14ac:dyDescent="0.25">
      <c r="A379" s="5">
        <v>37504100911963</v>
      </c>
      <c r="B379" s="1" t="s">
        <v>993</v>
      </c>
      <c r="C379" s="1" t="s">
        <v>1291</v>
      </c>
      <c r="D379" s="1" t="s">
        <v>1292</v>
      </c>
      <c r="E379" s="1" t="s">
        <v>996</v>
      </c>
      <c r="F379" s="1">
        <v>1996</v>
      </c>
      <c r="G379" s="1" t="s">
        <v>4</v>
      </c>
      <c r="H379" s="1" t="s">
        <v>5</v>
      </c>
      <c r="I379" s="2">
        <v>5</v>
      </c>
      <c r="J379" t="str">
        <f>IF(ISNUMBER(SEARCH("791(0*)*",Donnees[[#This Row],[Cote]])),"791(0*)",IFERROR(VLOOKUP(LEFT(B379,SEARCH(" ",B379)-1),Tableau1[Cote],1,0),"Autres"))</f>
        <v>Autres</v>
      </c>
    </row>
    <row r="380" spans="1:10" x14ac:dyDescent="0.25">
      <c r="A380" s="5">
        <v>37504100940004</v>
      </c>
      <c r="B380" s="1" t="s">
        <v>1293</v>
      </c>
      <c r="C380" s="1" t="s">
        <v>1294</v>
      </c>
      <c r="D380" s="1" t="s">
        <v>1295</v>
      </c>
      <c r="E380" s="1" t="s">
        <v>3</v>
      </c>
      <c r="F380" s="1">
        <v>2014</v>
      </c>
      <c r="G380" s="1" t="s">
        <v>4</v>
      </c>
      <c r="H380" s="1" t="s">
        <v>5</v>
      </c>
      <c r="I380" s="2">
        <v>5</v>
      </c>
      <c r="J380" t="str">
        <f>IF(ISNUMBER(SEARCH("791(0*)*",Donnees[[#This Row],[Cote]])),"791(0*)",IFERROR(VLOOKUP(LEFT(B380,SEARCH(" ",B380)-1),Tableau1[Cote],1,0),"Autres"))</f>
        <v>Autres</v>
      </c>
    </row>
    <row r="381" spans="1:10" x14ac:dyDescent="0.25">
      <c r="A381" s="6">
        <v>37504100999976</v>
      </c>
      <c r="B381" s="3" t="s">
        <v>441</v>
      </c>
      <c r="C381" s="3" t="s">
        <v>1296</v>
      </c>
      <c r="D381" s="3" t="s">
        <v>469</v>
      </c>
      <c r="E381" s="3" t="s">
        <v>470</v>
      </c>
      <c r="F381" s="3">
        <v>2015</v>
      </c>
      <c r="G381" s="3" t="s">
        <v>4</v>
      </c>
      <c r="H381" s="3" t="s">
        <v>5</v>
      </c>
      <c r="I381" s="4">
        <v>5</v>
      </c>
      <c r="J381" t="str">
        <f>IF(ISNUMBER(SEARCH("791(0*)*",Donnees[[#This Row],[Cote]])),"791(0*)",IFERROR(VLOOKUP(LEFT(B381,SEARCH(" ",B381)-1),Tableau1[Cote],1,0),"Autres"))</f>
        <v>791.01</v>
      </c>
    </row>
    <row r="382" spans="1:10" x14ac:dyDescent="0.25">
      <c r="A382" s="5">
        <v>37504101005146</v>
      </c>
      <c r="B382" s="1" t="s">
        <v>1297</v>
      </c>
      <c r="C382" s="1" t="s">
        <v>1298</v>
      </c>
      <c r="D382" s="1" t="s">
        <v>1299</v>
      </c>
      <c r="E382" s="1" t="s">
        <v>1300</v>
      </c>
      <c r="F382" s="1">
        <v>2015</v>
      </c>
      <c r="G382" s="1" t="s">
        <v>4</v>
      </c>
      <c r="H382" s="1" t="s">
        <v>5</v>
      </c>
      <c r="I382" s="2">
        <v>5</v>
      </c>
      <c r="J382" t="str">
        <f>IF(ISNUMBER(SEARCH("791(0*)*",Donnees[[#This Row],[Cote]])),"791(0*)",IFERROR(VLOOKUP(LEFT(B382,SEARCH(" ",B382)-1),Tableau1[Cote],1,0),"Autres"))</f>
        <v>Autres</v>
      </c>
    </row>
    <row r="383" spans="1:10" x14ac:dyDescent="0.25">
      <c r="A383" s="5">
        <v>37504101005153</v>
      </c>
      <c r="B383" s="1" t="s">
        <v>406</v>
      </c>
      <c r="C383" s="1" t="s">
        <v>1301</v>
      </c>
      <c r="D383" s="1" t="s">
        <v>1302</v>
      </c>
      <c r="E383" s="1" t="s">
        <v>1303</v>
      </c>
      <c r="F383" s="1">
        <v>2015</v>
      </c>
      <c r="G383" s="1" t="s">
        <v>4</v>
      </c>
      <c r="H383" s="1" t="s">
        <v>5</v>
      </c>
      <c r="I383" s="2">
        <v>5</v>
      </c>
      <c r="J383" t="str">
        <f>IF(ISNUMBER(SEARCH("791(0*)*",Donnees[[#This Row],[Cote]])),"791(0*)",IFERROR(VLOOKUP(LEFT(B383,SEARCH(" ",B383)-1),Tableau1[Cote],1,0),"Autres"))</f>
        <v>Autres</v>
      </c>
    </row>
    <row r="384" spans="1:10" x14ac:dyDescent="0.25">
      <c r="A384" s="5">
        <v>37504101064580</v>
      </c>
      <c r="B384" s="1" t="s">
        <v>1304</v>
      </c>
      <c r="C384" s="1" t="s">
        <v>1305</v>
      </c>
      <c r="D384" s="1" t="s">
        <v>1306</v>
      </c>
      <c r="E384" s="1" t="s">
        <v>1307</v>
      </c>
      <c r="F384" s="1">
        <v>1993</v>
      </c>
      <c r="G384" s="1" t="s">
        <v>4</v>
      </c>
      <c r="H384" s="1" t="s">
        <v>5</v>
      </c>
      <c r="I384" s="2">
        <v>5</v>
      </c>
      <c r="J384" t="str">
        <f>IF(ISNUMBER(SEARCH("791(0*)*",Donnees[[#This Row],[Cote]])),"791(0*)",IFERROR(VLOOKUP(LEFT(B384,SEARCH(" ",B384)-1),Tableau1[Cote],1,0),"Autres"))</f>
        <v>Autres</v>
      </c>
    </row>
    <row r="385" spans="1:10" x14ac:dyDescent="0.25">
      <c r="A385" s="6">
        <v>37504101068631</v>
      </c>
      <c r="B385" s="3" t="s">
        <v>1308</v>
      </c>
      <c r="C385" s="3" t="s">
        <v>1309</v>
      </c>
      <c r="D385" s="3" t="s">
        <v>1310</v>
      </c>
      <c r="E385" s="3" t="s">
        <v>1311</v>
      </c>
      <c r="F385" s="3">
        <v>2014</v>
      </c>
      <c r="G385" s="3" t="s">
        <v>4</v>
      </c>
      <c r="H385" s="3" t="s">
        <v>5</v>
      </c>
      <c r="I385" s="4">
        <v>5</v>
      </c>
      <c r="J385" t="str">
        <f>IF(ISNUMBER(SEARCH("791(0*)*",Donnees[[#This Row],[Cote]])),"791(0*)",IFERROR(VLOOKUP(LEFT(B385,SEARCH(" ",B385)-1),Tableau1[Cote],1,0),"Autres"))</f>
        <v>Autres</v>
      </c>
    </row>
    <row r="386" spans="1:10" x14ac:dyDescent="0.25">
      <c r="A386" s="5">
        <v>37504101071635</v>
      </c>
      <c r="B386" s="1" t="s">
        <v>1312</v>
      </c>
      <c r="C386" s="1" t="s">
        <v>1313</v>
      </c>
      <c r="D386" s="1" t="s">
        <v>1314</v>
      </c>
      <c r="E386" s="1" t="s">
        <v>1315</v>
      </c>
      <c r="F386" s="1">
        <v>2015</v>
      </c>
      <c r="G386" s="1" t="s">
        <v>4</v>
      </c>
      <c r="H386" s="1" t="s">
        <v>5</v>
      </c>
      <c r="I386" s="2">
        <v>5</v>
      </c>
      <c r="J386" t="str">
        <f>IF(ISNUMBER(SEARCH("791(0*)*",Donnees[[#This Row],[Cote]])),"791(0*)",IFERROR(VLOOKUP(LEFT(B386,SEARCH(" ",B386)-1),Tableau1[Cote],1,0),"Autres"))</f>
        <v>791.01</v>
      </c>
    </row>
    <row r="387" spans="1:10" x14ac:dyDescent="0.25">
      <c r="A387" s="6">
        <v>37504101072468</v>
      </c>
      <c r="B387" s="3" t="s">
        <v>1316</v>
      </c>
      <c r="C387" s="3" t="s">
        <v>1317</v>
      </c>
      <c r="D387" s="3" t="s">
        <v>1318</v>
      </c>
      <c r="E387" s="3" t="s">
        <v>1319</v>
      </c>
      <c r="F387" s="3">
        <v>2014</v>
      </c>
      <c r="G387" s="3" t="s">
        <v>4</v>
      </c>
      <c r="H387" s="3" t="s">
        <v>5</v>
      </c>
      <c r="I387" s="4">
        <v>5</v>
      </c>
      <c r="J387" t="str">
        <f>IF(ISNUMBER(SEARCH("791(0*)*",Donnees[[#This Row],[Cote]])),"791(0*)",IFERROR(VLOOKUP(LEFT(B387,SEARCH(" ",B387)-1),Tableau1[Cote],1,0),"Autres"))</f>
        <v>Autres</v>
      </c>
    </row>
    <row r="388" spans="1:10" x14ac:dyDescent="0.25">
      <c r="A388" s="5">
        <v>37504101073771</v>
      </c>
      <c r="B388" s="1" t="s">
        <v>1320</v>
      </c>
      <c r="C388" s="1" t="s">
        <v>1321</v>
      </c>
      <c r="D388" s="1" t="s">
        <v>469</v>
      </c>
      <c r="E388" s="1" t="s">
        <v>282</v>
      </c>
      <c r="F388" s="1">
        <v>2015</v>
      </c>
      <c r="G388" s="1" t="s">
        <v>4</v>
      </c>
      <c r="H388" s="1" t="s">
        <v>5</v>
      </c>
      <c r="I388" s="2">
        <v>5</v>
      </c>
      <c r="J388" t="str">
        <f>IF(ISNUMBER(SEARCH("791(0*)*",Donnees[[#This Row],[Cote]])),"791(0*)",IFERROR(VLOOKUP(LEFT(B388,SEARCH(" ",B388)-1),Tableau1[Cote],1,0),"Autres"))</f>
        <v>791(0*)</v>
      </c>
    </row>
    <row r="389" spans="1:10" x14ac:dyDescent="0.25">
      <c r="A389" s="5">
        <v>37504101105102</v>
      </c>
      <c r="B389" s="1" t="s">
        <v>1322</v>
      </c>
      <c r="C389" s="1" t="s">
        <v>1323</v>
      </c>
      <c r="D389" s="1" t="s">
        <v>1324</v>
      </c>
      <c r="E389" s="1" t="s">
        <v>3</v>
      </c>
      <c r="F389" s="1">
        <v>2015</v>
      </c>
      <c r="G389" s="1" t="s">
        <v>4</v>
      </c>
      <c r="H389" s="1" t="s">
        <v>5</v>
      </c>
      <c r="I389" s="2">
        <v>5</v>
      </c>
      <c r="J389" t="str">
        <f>IF(ISNUMBER(SEARCH("791(0*)*",Donnees[[#This Row],[Cote]])),"791(0*)",IFERROR(VLOOKUP(LEFT(B389,SEARCH(" ",B389)-1),Tableau1[Cote],1,0),"Autres"))</f>
        <v>791.01</v>
      </c>
    </row>
    <row r="390" spans="1:10" x14ac:dyDescent="0.25">
      <c r="A390" s="5">
        <v>37504101136891</v>
      </c>
      <c r="B390" s="1" t="s">
        <v>1325</v>
      </c>
      <c r="C390" s="1" t="s">
        <v>1326</v>
      </c>
      <c r="D390" s="1" t="s">
        <v>1327</v>
      </c>
      <c r="E390" s="1" t="s">
        <v>1328</v>
      </c>
      <c r="F390" s="1">
        <v>2015</v>
      </c>
      <c r="G390" s="1" t="s">
        <v>4</v>
      </c>
      <c r="H390" s="1" t="s">
        <v>5</v>
      </c>
      <c r="I390" s="2">
        <v>5</v>
      </c>
      <c r="J390" t="str">
        <f>IF(ISNUMBER(SEARCH("791(0*)*",Donnees[[#This Row],[Cote]])),"791(0*)",IFERROR(VLOOKUP(LEFT(B390,SEARCH(" ",B390)-1),Tableau1[Cote],1,0),"Autres"))</f>
        <v>Autres</v>
      </c>
    </row>
    <row r="391" spans="1:10" x14ac:dyDescent="0.25">
      <c r="A391" s="5">
        <v>37504101277224</v>
      </c>
      <c r="B391" s="1" t="s">
        <v>1329</v>
      </c>
      <c r="C391" s="1" t="s">
        <v>1330</v>
      </c>
      <c r="D391" s="1" t="s">
        <v>1331</v>
      </c>
      <c r="E391" s="1" t="s">
        <v>1332</v>
      </c>
      <c r="F391" s="1">
        <v>2016</v>
      </c>
      <c r="G391" s="1" t="s">
        <v>4</v>
      </c>
      <c r="H391" s="1" t="s">
        <v>5</v>
      </c>
      <c r="I391" s="2">
        <v>5</v>
      </c>
      <c r="J391" t="str">
        <f>IF(ISNUMBER(SEARCH("791(0*)*",Donnees[[#This Row],[Cote]])),"791(0*)",IFERROR(VLOOKUP(LEFT(B391,SEARCH(" ",B391)-1),Tableau1[Cote],1,0),"Autres"))</f>
        <v>Autres</v>
      </c>
    </row>
    <row r="392" spans="1:10" x14ac:dyDescent="0.25">
      <c r="A392" s="5">
        <v>37504101277901</v>
      </c>
      <c r="B392" s="1" t="s">
        <v>1333</v>
      </c>
      <c r="C392" s="1" t="s">
        <v>1334</v>
      </c>
      <c r="D392" s="1" t="s">
        <v>1335</v>
      </c>
      <c r="E392" s="1" t="s">
        <v>3</v>
      </c>
      <c r="F392" s="1">
        <v>2016</v>
      </c>
      <c r="G392" s="1" t="s">
        <v>4</v>
      </c>
      <c r="H392" s="1" t="s">
        <v>5</v>
      </c>
      <c r="I392" s="2">
        <v>5</v>
      </c>
      <c r="J392" t="str">
        <f>IF(ISNUMBER(SEARCH("791(0*)*",Donnees[[#This Row],[Cote]])),"791(0*)",IFERROR(VLOOKUP(LEFT(B392,SEARCH(" ",B392)-1),Tableau1[Cote],1,0),"Autres"))</f>
        <v>Autres</v>
      </c>
    </row>
    <row r="393" spans="1:10" x14ac:dyDescent="0.25">
      <c r="A393" s="6">
        <v>37504101278461</v>
      </c>
      <c r="B393" s="3" t="s">
        <v>1336</v>
      </c>
      <c r="C393" s="3" t="s">
        <v>1337</v>
      </c>
      <c r="D393" s="3" t="s">
        <v>1338</v>
      </c>
      <c r="E393" s="3" t="s">
        <v>1339</v>
      </c>
      <c r="F393" s="3">
        <v>2016</v>
      </c>
      <c r="G393" s="3" t="s">
        <v>4</v>
      </c>
      <c r="H393" s="3" t="s">
        <v>5</v>
      </c>
      <c r="I393" s="4">
        <v>5</v>
      </c>
      <c r="J393" t="str">
        <f>IF(ISNUMBER(SEARCH("791(0*)*",Donnees[[#This Row],[Cote]])),"791(0*)",IFERROR(VLOOKUP(LEFT(B393,SEARCH(" ",B393)-1),Tableau1[Cote],1,0),"Autres"))</f>
        <v>Autres</v>
      </c>
    </row>
    <row r="394" spans="1:10" x14ac:dyDescent="0.25">
      <c r="A394" s="5">
        <v>37504101288098</v>
      </c>
      <c r="B394" s="1" t="s">
        <v>1340</v>
      </c>
      <c r="C394" s="1" t="s">
        <v>1341</v>
      </c>
      <c r="D394" s="1" t="s">
        <v>1342</v>
      </c>
      <c r="E394" s="1" t="s">
        <v>1343</v>
      </c>
      <c r="F394" s="1">
        <v>2016</v>
      </c>
      <c r="G394" s="1" t="s">
        <v>4</v>
      </c>
      <c r="H394" s="1" t="s">
        <v>5</v>
      </c>
      <c r="I394" s="2">
        <v>5</v>
      </c>
      <c r="J394" t="str">
        <f>IF(ISNUMBER(SEARCH("791(0*)*",Donnees[[#This Row],[Cote]])),"791(0*)",IFERROR(VLOOKUP(LEFT(B394,SEARCH(" ",B394)-1),Tableau1[Cote],1,0),"Autres"))</f>
        <v>791.01</v>
      </c>
    </row>
    <row r="395" spans="1:10" x14ac:dyDescent="0.25">
      <c r="A395" s="6">
        <v>37504101290805</v>
      </c>
      <c r="B395" s="3" t="s">
        <v>1344</v>
      </c>
      <c r="C395" s="3" t="s">
        <v>1345</v>
      </c>
      <c r="D395" s="3" t="s">
        <v>1346</v>
      </c>
      <c r="E395" s="3" t="s">
        <v>1347</v>
      </c>
      <c r="F395" s="3">
        <v>2016</v>
      </c>
      <c r="G395" s="3" t="s">
        <v>4</v>
      </c>
      <c r="H395" s="3" t="s">
        <v>5</v>
      </c>
      <c r="I395" s="4">
        <v>5</v>
      </c>
      <c r="J395" t="str">
        <f>IF(ISNUMBER(SEARCH("791(0*)*",Donnees[[#This Row],[Cote]])),"791(0*)",IFERROR(VLOOKUP(LEFT(B395,SEARCH(" ",B395)-1),Tableau1[Cote],1,0),"Autres"))</f>
        <v>791.01</v>
      </c>
    </row>
    <row r="396" spans="1:10" x14ac:dyDescent="0.25">
      <c r="A396" s="5">
        <v>37504101380705</v>
      </c>
      <c r="B396" s="1" t="s">
        <v>1348</v>
      </c>
      <c r="C396" s="1" t="s">
        <v>1349</v>
      </c>
      <c r="D396" s="1" t="s">
        <v>1350</v>
      </c>
      <c r="E396" s="1" t="s">
        <v>1351</v>
      </c>
      <c r="F396" s="1">
        <v>2016</v>
      </c>
      <c r="G396" s="1" t="s">
        <v>4</v>
      </c>
      <c r="H396" s="1" t="s">
        <v>5</v>
      </c>
      <c r="I396" s="2">
        <v>5</v>
      </c>
      <c r="J396" t="str">
        <f>IF(ISNUMBER(SEARCH("791(0*)*",Donnees[[#This Row],[Cote]])),"791(0*)",IFERROR(VLOOKUP(LEFT(B396,SEARCH(" ",B396)-1),Tableau1[Cote],1,0),"Autres"))</f>
        <v>Autres</v>
      </c>
    </row>
    <row r="397" spans="1:10" x14ac:dyDescent="0.25">
      <c r="A397" s="5">
        <v>37504101398129</v>
      </c>
      <c r="B397" s="1" t="s">
        <v>1352</v>
      </c>
      <c r="C397" s="1" t="s">
        <v>1353</v>
      </c>
      <c r="D397" s="1" t="s">
        <v>1354</v>
      </c>
      <c r="E397" s="1" t="s">
        <v>1355</v>
      </c>
      <c r="F397" s="1">
        <v>2016</v>
      </c>
      <c r="G397" s="1" t="s">
        <v>4</v>
      </c>
      <c r="H397" s="1" t="s">
        <v>5</v>
      </c>
      <c r="I397" s="2">
        <v>5</v>
      </c>
      <c r="J397" t="str">
        <f>IF(ISNUMBER(SEARCH("791(0*)*",Donnees[[#This Row],[Cote]])),"791(0*)",IFERROR(VLOOKUP(LEFT(B397,SEARCH(" ",B397)-1),Tableau1[Cote],1,0),"Autres"))</f>
        <v>791(44)</v>
      </c>
    </row>
    <row r="398" spans="1:10" x14ac:dyDescent="0.25">
      <c r="A398" s="5">
        <v>37504101445763</v>
      </c>
      <c r="B398" s="1" t="s">
        <v>1356</v>
      </c>
      <c r="C398" s="1" t="s">
        <v>1357</v>
      </c>
      <c r="D398" s="1" t="s">
        <v>1358</v>
      </c>
      <c r="E398" s="1" t="s">
        <v>1359</v>
      </c>
      <c r="F398" s="1">
        <v>2015</v>
      </c>
      <c r="G398" s="1" t="s">
        <v>4</v>
      </c>
      <c r="H398" s="1" t="s">
        <v>5</v>
      </c>
      <c r="I398" s="2">
        <v>5</v>
      </c>
      <c r="J398" t="str">
        <f>IF(ISNUMBER(SEARCH("791(0*)*",Donnees[[#This Row],[Cote]])),"791(0*)",IFERROR(VLOOKUP(LEFT(B398,SEARCH(" ",B398)-1),Tableau1[Cote],1,0),"Autres"))</f>
        <v>Autres</v>
      </c>
    </row>
    <row r="399" spans="1:10" x14ac:dyDescent="0.25">
      <c r="A399" s="6">
        <v>37504101450276</v>
      </c>
      <c r="B399" s="3" t="s">
        <v>1360</v>
      </c>
      <c r="C399" s="3" t="s">
        <v>1361</v>
      </c>
      <c r="D399" s="3" t="s">
        <v>1362</v>
      </c>
      <c r="E399" s="3" t="s">
        <v>1363</v>
      </c>
      <c r="F399" s="3">
        <v>2016</v>
      </c>
      <c r="G399" s="3" t="s">
        <v>4</v>
      </c>
      <c r="H399" s="3" t="s">
        <v>5</v>
      </c>
      <c r="I399" s="4">
        <v>5</v>
      </c>
      <c r="J399" t="str">
        <f>IF(ISNUMBER(SEARCH("791(0*)*",Donnees[[#This Row],[Cote]])),"791(0*)",IFERROR(VLOOKUP(LEFT(B399,SEARCH(" ",B399)-1),Tableau1[Cote],1,0),"Autres"))</f>
        <v>791.01</v>
      </c>
    </row>
    <row r="400" spans="1:10" x14ac:dyDescent="0.25">
      <c r="A400" s="5">
        <v>37504101487104</v>
      </c>
      <c r="B400" s="1" t="s">
        <v>1364</v>
      </c>
      <c r="C400" s="1" t="s">
        <v>1365</v>
      </c>
      <c r="D400" s="1" t="s">
        <v>1366</v>
      </c>
      <c r="E400" s="1" t="s">
        <v>1367</v>
      </c>
      <c r="F400" s="1">
        <v>2017</v>
      </c>
      <c r="G400" s="1" t="s">
        <v>4</v>
      </c>
      <c r="H400" s="1" t="s">
        <v>5</v>
      </c>
      <c r="I400" s="2">
        <v>5</v>
      </c>
      <c r="J400" t="str">
        <f>IF(ISNUMBER(SEARCH("791(0*)*",Donnees[[#This Row],[Cote]])),"791(0*)",IFERROR(VLOOKUP(LEFT(B400,SEARCH(" ",B400)-1),Tableau1[Cote],1,0),"Autres"))</f>
        <v>Autres</v>
      </c>
    </row>
    <row r="401" spans="1:10" x14ac:dyDescent="0.25">
      <c r="A401" s="6">
        <v>37504101487153</v>
      </c>
      <c r="B401" s="3" t="s">
        <v>1368</v>
      </c>
      <c r="C401" s="3" t="s">
        <v>1369</v>
      </c>
      <c r="D401" s="3" t="s">
        <v>1370</v>
      </c>
      <c r="E401" s="3" t="s">
        <v>1371</v>
      </c>
      <c r="F401" s="3">
        <v>2017</v>
      </c>
      <c r="G401" s="3" t="s">
        <v>4</v>
      </c>
      <c r="H401" s="3" t="s">
        <v>5</v>
      </c>
      <c r="I401" s="4">
        <v>5</v>
      </c>
      <c r="J401" t="str">
        <f>IF(ISNUMBER(SEARCH("791(0*)*",Donnees[[#This Row],[Cote]])),"791(0*)",IFERROR(VLOOKUP(LEFT(B401,SEARCH(" ",B401)-1),Tableau1[Cote],1,0),"Autres"))</f>
        <v>Autres</v>
      </c>
    </row>
    <row r="402" spans="1:10" x14ac:dyDescent="0.25">
      <c r="A402" s="5">
        <v>37504101491924</v>
      </c>
      <c r="B402" s="1" t="s">
        <v>768</v>
      </c>
      <c r="C402" s="1" t="s">
        <v>1372</v>
      </c>
      <c r="D402" s="1" t="s">
        <v>1373</v>
      </c>
      <c r="E402" s="1" t="s">
        <v>1374</v>
      </c>
      <c r="F402" s="1">
        <v>2017</v>
      </c>
      <c r="G402" s="1" t="s">
        <v>4</v>
      </c>
      <c r="H402" s="1" t="s">
        <v>5</v>
      </c>
      <c r="I402" s="2">
        <v>5</v>
      </c>
      <c r="J402" t="str">
        <f>IF(ISNUMBER(SEARCH("791(0*)*",Donnees[[#This Row],[Cote]])),"791(0*)",IFERROR(VLOOKUP(LEFT(B402,SEARCH(" ",B402)-1),Tableau1[Cote],1,0),"Autres"))</f>
        <v>791.01</v>
      </c>
    </row>
    <row r="403" spans="1:10" x14ac:dyDescent="0.25">
      <c r="A403" s="6">
        <v>37504101495917</v>
      </c>
      <c r="B403" s="3" t="s">
        <v>258</v>
      </c>
      <c r="C403" s="3" t="s">
        <v>1375</v>
      </c>
      <c r="D403" s="3" t="s">
        <v>1376</v>
      </c>
      <c r="E403" s="3" t="s">
        <v>1377</v>
      </c>
      <c r="F403" s="3">
        <v>2017</v>
      </c>
      <c r="G403" s="3" t="s">
        <v>4</v>
      </c>
      <c r="H403" s="3" t="s">
        <v>5</v>
      </c>
      <c r="I403" s="4">
        <v>5</v>
      </c>
      <c r="J403" t="str">
        <f>IF(ISNUMBER(SEARCH("791(0*)*",Donnees[[#This Row],[Cote]])),"791(0*)",IFERROR(VLOOKUP(LEFT(B403,SEARCH(" ",B403)-1),Tableau1[Cote],1,0),"Autres"))</f>
        <v>Autres</v>
      </c>
    </row>
    <row r="404" spans="1:10" x14ac:dyDescent="0.25">
      <c r="A404" s="5">
        <v>37504101500203</v>
      </c>
      <c r="B404" s="1" t="s">
        <v>1378</v>
      </c>
      <c r="C404" s="1" t="s">
        <v>1379</v>
      </c>
      <c r="D404" s="1" t="s">
        <v>1380</v>
      </c>
      <c r="E404" s="1" t="s">
        <v>3</v>
      </c>
      <c r="F404" s="1">
        <v>2017</v>
      </c>
      <c r="G404" s="1" t="s">
        <v>4</v>
      </c>
      <c r="H404" s="1" t="s">
        <v>5</v>
      </c>
      <c r="I404" s="2">
        <v>5</v>
      </c>
      <c r="J404" t="str">
        <f>IF(ISNUMBER(SEARCH("791(0*)*",Donnees[[#This Row],[Cote]])),"791(0*)",IFERROR(VLOOKUP(LEFT(B404,SEARCH(" ",B404)-1),Tableau1[Cote],1,0),"Autres"))</f>
        <v>Autres</v>
      </c>
    </row>
    <row r="405" spans="1:10" x14ac:dyDescent="0.25">
      <c r="A405" s="6">
        <v>37504101511481</v>
      </c>
      <c r="B405" s="3" t="s">
        <v>1381</v>
      </c>
      <c r="C405" s="3" t="s">
        <v>1382</v>
      </c>
      <c r="D405" s="3" t="s">
        <v>1373</v>
      </c>
      <c r="E405" s="3" t="s">
        <v>1383</v>
      </c>
      <c r="F405" s="3">
        <v>2017</v>
      </c>
      <c r="G405" s="3" t="s">
        <v>4</v>
      </c>
      <c r="H405" s="3" t="s">
        <v>5</v>
      </c>
      <c r="I405" s="4">
        <v>5</v>
      </c>
      <c r="J405" t="str">
        <f>IF(ISNUMBER(SEARCH("791(0*)*",Donnees[[#This Row],[Cote]])),"791(0*)",IFERROR(VLOOKUP(LEFT(B405,SEARCH(" ",B405)-1),Tableau1[Cote],1,0),"Autres"))</f>
        <v>Autres</v>
      </c>
    </row>
    <row r="406" spans="1:10" x14ac:dyDescent="0.25">
      <c r="A406" s="5">
        <v>37504101563326</v>
      </c>
      <c r="B406" s="1" t="s">
        <v>1384</v>
      </c>
      <c r="C406" s="1" t="s">
        <v>1385</v>
      </c>
      <c r="D406" s="1" t="s">
        <v>1386</v>
      </c>
      <c r="E406" s="1" t="s">
        <v>3</v>
      </c>
      <c r="F406" s="1">
        <v>2017</v>
      </c>
      <c r="G406" s="1" t="s">
        <v>4</v>
      </c>
      <c r="H406" s="1" t="s">
        <v>5</v>
      </c>
      <c r="I406" s="2">
        <v>5</v>
      </c>
      <c r="J406" t="str">
        <f>IF(ISNUMBER(SEARCH("791(0*)*",Donnees[[#This Row],[Cote]])),"791(0*)",IFERROR(VLOOKUP(LEFT(B406,SEARCH(" ",B406)-1),Tableau1[Cote],1,0),"Autres"))</f>
        <v>Autres</v>
      </c>
    </row>
    <row r="407" spans="1:10" x14ac:dyDescent="0.25">
      <c r="A407" s="6">
        <v>37504101598991</v>
      </c>
      <c r="B407" s="3" t="s">
        <v>1387</v>
      </c>
      <c r="C407" s="3" t="s">
        <v>1388</v>
      </c>
      <c r="D407" s="3" t="s">
        <v>1389</v>
      </c>
      <c r="E407" s="3" t="s">
        <v>1390</v>
      </c>
      <c r="F407" s="3">
        <v>2017</v>
      </c>
      <c r="G407" s="3" t="s">
        <v>4</v>
      </c>
      <c r="H407" s="3" t="s">
        <v>5</v>
      </c>
      <c r="I407" s="4">
        <v>5</v>
      </c>
      <c r="J407" t="str">
        <f>IF(ISNUMBER(SEARCH("791(0*)*",Donnees[[#This Row],[Cote]])),"791(0*)",IFERROR(VLOOKUP(LEFT(B407,SEARCH(" ",B407)-1),Tableau1[Cote],1,0),"Autres"))</f>
        <v>791(45)</v>
      </c>
    </row>
    <row r="408" spans="1:10" x14ac:dyDescent="0.25">
      <c r="A408" s="5">
        <v>37504101610507</v>
      </c>
      <c r="B408" s="1" t="s">
        <v>982</v>
      </c>
      <c r="C408" s="1" t="s">
        <v>1391</v>
      </c>
      <c r="D408" s="1" t="s">
        <v>1373</v>
      </c>
      <c r="E408" s="1" t="s">
        <v>1392</v>
      </c>
      <c r="F408" s="1">
        <v>2017</v>
      </c>
      <c r="G408" s="1" t="s">
        <v>4</v>
      </c>
      <c r="H408" s="1" t="s">
        <v>5</v>
      </c>
      <c r="I408" s="2">
        <v>5</v>
      </c>
      <c r="J408" t="str">
        <f>IF(ISNUMBER(SEARCH("791(0*)*",Donnees[[#This Row],[Cote]])),"791(0*)",IFERROR(VLOOKUP(LEFT(B408,SEARCH(" ",B408)-1),Tableau1[Cote],1,0),"Autres"))</f>
        <v>Autres</v>
      </c>
    </row>
    <row r="409" spans="1:10" x14ac:dyDescent="0.25">
      <c r="A409" s="6">
        <v>37504101635405</v>
      </c>
      <c r="B409" s="3" t="s">
        <v>1393</v>
      </c>
      <c r="C409" s="3" t="s">
        <v>1394</v>
      </c>
      <c r="D409" s="3" t="s">
        <v>508</v>
      </c>
      <c r="E409" s="3" t="s">
        <v>3</v>
      </c>
      <c r="F409" s="3">
        <v>2017</v>
      </c>
      <c r="G409" s="3" t="s">
        <v>4</v>
      </c>
      <c r="H409" s="3" t="s">
        <v>5</v>
      </c>
      <c r="I409" s="4">
        <v>5</v>
      </c>
      <c r="J409" t="str">
        <f>IF(ISNUMBER(SEARCH("791(0*)*",Donnees[[#This Row],[Cote]])),"791(0*)",IFERROR(VLOOKUP(LEFT(B409,SEARCH(" ",B409)-1),Tableau1[Cote],1,0),"Autres"))</f>
        <v>791.01</v>
      </c>
    </row>
    <row r="410" spans="1:10" x14ac:dyDescent="0.25">
      <c r="A410" s="5">
        <v>37504101643862</v>
      </c>
      <c r="B410" s="1" t="s">
        <v>120</v>
      </c>
      <c r="C410" s="1" t="s">
        <v>1395</v>
      </c>
      <c r="D410" s="1" t="s">
        <v>1396</v>
      </c>
      <c r="E410" s="1" t="s">
        <v>905</v>
      </c>
      <c r="F410" s="1">
        <v>2017</v>
      </c>
      <c r="G410" s="1" t="s">
        <v>4</v>
      </c>
      <c r="H410" s="1" t="s">
        <v>5</v>
      </c>
      <c r="I410" s="2">
        <v>5</v>
      </c>
      <c r="J410" t="str">
        <f>IF(ISNUMBER(SEARCH("791(0*)*",Donnees[[#This Row],[Cote]])),"791(0*)",IFERROR(VLOOKUP(LEFT(B410,SEARCH(" ",B410)-1),Tableau1[Cote],1,0),"Autres"))</f>
        <v>Autres</v>
      </c>
    </row>
    <row r="411" spans="1:10" x14ac:dyDescent="0.25">
      <c r="A411" s="5">
        <v>37504101670287</v>
      </c>
      <c r="B411" s="1" t="s">
        <v>1397</v>
      </c>
      <c r="C411" s="1" t="s">
        <v>1398</v>
      </c>
      <c r="D411" s="1" t="s">
        <v>1399</v>
      </c>
      <c r="E411" s="1" t="s">
        <v>1400</v>
      </c>
      <c r="F411" s="1">
        <v>2017</v>
      </c>
      <c r="G411" s="1" t="s">
        <v>4</v>
      </c>
      <c r="H411" s="1" t="s">
        <v>5</v>
      </c>
      <c r="I411" s="2">
        <v>5</v>
      </c>
      <c r="J411" t="str">
        <f>IF(ISNUMBER(SEARCH("791(0*)*",Donnees[[#This Row],[Cote]])),"791(0*)",IFERROR(VLOOKUP(LEFT(B411,SEARCH(" ",B411)-1),Tableau1[Cote],1,0),"Autres"))</f>
        <v>Autres</v>
      </c>
    </row>
    <row r="412" spans="1:10" x14ac:dyDescent="0.25">
      <c r="A412" s="5">
        <v>37504101676631</v>
      </c>
      <c r="B412" s="1" t="s">
        <v>1401</v>
      </c>
      <c r="C412" s="1" t="s">
        <v>1402</v>
      </c>
      <c r="D412" s="1" t="s">
        <v>1403</v>
      </c>
      <c r="E412" s="1" t="s">
        <v>1404</v>
      </c>
      <c r="F412" s="1">
        <v>2017</v>
      </c>
      <c r="G412" s="1" t="s">
        <v>4</v>
      </c>
      <c r="H412" s="1" t="s">
        <v>5</v>
      </c>
      <c r="I412" s="2">
        <v>5</v>
      </c>
      <c r="J412" t="str">
        <f>IF(ISNUMBER(SEARCH("791(0*)*",Donnees[[#This Row],[Cote]])),"791(0*)",IFERROR(VLOOKUP(LEFT(B412,SEARCH(" ",B412)-1),Tableau1[Cote],1,0),"Autres"))</f>
        <v>Autres</v>
      </c>
    </row>
    <row r="413" spans="1:10" x14ac:dyDescent="0.25">
      <c r="A413" s="5">
        <v>37504101676656</v>
      </c>
      <c r="B413" s="1" t="s">
        <v>1405</v>
      </c>
      <c r="C413" s="1" t="s">
        <v>1406</v>
      </c>
      <c r="D413" s="1" t="s">
        <v>508</v>
      </c>
      <c r="E413" s="1" t="s">
        <v>1407</v>
      </c>
      <c r="F413" s="1">
        <v>2017</v>
      </c>
      <c r="G413" s="1" t="s">
        <v>4</v>
      </c>
      <c r="H413" s="1" t="s">
        <v>5</v>
      </c>
      <c r="I413" s="2">
        <v>5</v>
      </c>
      <c r="J413" t="str">
        <f>IF(ISNUMBER(SEARCH("791(0*)*",Donnees[[#This Row],[Cote]])),"791(0*)",IFERROR(VLOOKUP(LEFT(B413,SEARCH(" ",B413)-1),Tableau1[Cote],1,0),"Autres"))</f>
        <v>Autres</v>
      </c>
    </row>
    <row r="414" spans="1:10" x14ac:dyDescent="0.25">
      <c r="A414" s="5">
        <v>37504101691218</v>
      </c>
      <c r="B414" s="1" t="s">
        <v>1408</v>
      </c>
      <c r="C414" s="1" t="s">
        <v>1409</v>
      </c>
      <c r="D414" s="1" t="s">
        <v>96</v>
      </c>
      <c r="E414" s="1" t="s">
        <v>1410</v>
      </c>
      <c r="F414" s="1">
        <v>2018</v>
      </c>
      <c r="G414" s="1" t="s">
        <v>4</v>
      </c>
      <c r="H414" s="1" t="s">
        <v>5</v>
      </c>
      <c r="I414" s="2">
        <v>5</v>
      </c>
      <c r="J414" t="str">
        <f>IF(ISNUMBER(SEARCH("791(0*)*",Donnees[[#This Row],[Cote]])),"791(0*)",IFERROR(VLOOKUP(LEFT(B414,SEARCH(" ",B414)-1),Tableau1[Cote],1,0),"Autres"))</f>
        <v>Autres</v>
      </c>
    </row>
    <row r="415" spans="1:10" x14ac:dyDescent="0.25">
      <c r="A415" s="5">
        <v>37504101692802</v>
      </c>
      <c r="B415" s="1" t="s">
        <v>1411</v>
      </c>
      <c r="C415" s="1" t="s">
        <v>1412</v>
      </c>
      <c r="D415" s="1" t="s">
        <v>1413</v>
      </c>
      <c r="E415" s="1" t="s">
        <v>1414</v>
      </c>
      <c r="F415" s="1">
        <v>2018</v>
      </c>
      <c r="G415" s="1" t="s">
        <v>4</v>
      </c>
      <c r="H415" s="1" t="s">
        <v>5</v>
      </c>
      <c r="I415" s="2">
        <v>5</v>
      </c>
      <c r="J415" t="str">
        <f>IF(ISNUMBER(SEARCH("791(0*)*",Donnees[[#This Row],[Cote]])),"791(0*)",IFERROR(VLOOKUP(LEFT(B415,SEARCH(" ",B415)-1),Tableau1[Cote],1,0),"Autres"))</f>
        <v>Autres</v>
      </c>
    </row>
    <row r="416" spans="1:10" x14ac:dyDescent="0.25">
      <c r="A416" s="5">
        <v>37504101696977</v>
      </c>
      <c r="B416" s="1" t="s">
        <v>1415</v>
      </c>
      <c r="C416" s="1" t="s">
        <v>1416</v>
      </c>
      <c r="D416" s="1" t="s">
        <v>1417</v>
      </c>
      <c r="E416" s="1" t="s">
        <v>3</v>
      </c>
      <c r="F416" s="1">
        <v>2018</v>
      </c>
      <c r="G416" s="1" t="s">
        <v>4</v>
      </c>
      <c r="H416" s="1" t="s">
        <v>5</v>
      </c>
      <c r="I416" s="2">
        <v>5</v>
      </c>
      <c r="J416" t="str">
        <f>IF(ISNUMBER(SEARCH("791(0*)*",Donnees[[#This Row],[Cote]])),"791(0*)",IFERROR(VLOOKUP(LEFT(B416,SEARCH(" ",B416)-1),Tableau1[Cote],1,0),"Autres"))</f>
        <v>791.01</v>
      </c>
    </row>
    <row r="417" spans="1:10" x14ac:dyDescent="0.25">
      <c r="A417" s="6">
        <v>37504101759726</v>
      </c>
      <c r="B417" s="3" t="s">
        <v>1418</v>
      </c>
      <c r="C417" s="3" t="s">
        <v>1419</v>
      </c>
      <c r="D417" s="3" t="s">
        <v>1420</v>
      </c>
      <c r="E417" s="3" t="s">
        <v>1421</v>
      </c>
      <c r="F417" s="3">
        <v>2018</v>
      </c>
      <c r="G417" s="3" t="s">
        <v>4</v>
      </c>
      <c r="H417" s="3" t="s">
        <v>5</v>
      </c>
      <c r="I417" s="4">
        <v>5</v>
      </c>
      <c r="J417" t="str">
        <f>IF(ISNUMBER(SEARCH("791(0*)*",Donnees[[#This Row],[Cote]])),"791(0*)",IFERROR(VLOOKUP(LEFT(B417,SEARCH(" ",B417)-1),Tableau1[Cote],1,0),"Autres"))</f>
        <v>Autres</v>
      </c>
    </row>
    <row r="418" spans="1:10" x14ac:dyDescent="0.25">
      <c r="A418" s="5">
        <v>37504101762829</v>
      </c>
      <c r="B418" s="1" t="s">
        <v>1422</v>
      </c>
      <c r="C418" s="1" t="s">
        <v>1423</v>
      </c>
      <c r="D418" s="1" t="s">
        <v>1424</v>
      </c>
      <c r="E418" s="1" t="s">
        <v>1425</v>
      </c>
      <c r="F418" s="1">
        <v>2018</v>
      </c>
      <c r="G418" s="1" t="s">
        <v>4</v>
      </c>
      <c r="H418" s="1" t="s">
        <v>5</v>
      </c>
      <c r="I418" s="2">
        <v>5</v>
      </c>
      <c r="J418" t="str">
        <f>IF(ISNUMBER(SEARCH("791(0*)*",Donnees[[#This Row],[Cote]])),"791(0*)",IFERROR(VLOOKUP(LEFT(B418,SEARCH(" ",B418)-1),Tableau1[Cote],1,0),"Autres"))</f>
        <v>791(44)</v>
      </c>
    </row>
    <row r="419" spans="1:10" x14ac:dyDescent="0.25">
      <c r="A419" s="5">
        <v>37504101788592</v>
      </c>
      <c r="B419" s="1" t="s">
        <v>648</v>
      </c>
      <c r="C419" s="1" t="s">
        <v>1426</v>
      </c>
      <c r="D419" s="1" t="s">
        <v>1427</v>
      </c>
      <c r="E419" s="1" t="s">
        <v>1428</v>
      </c>
      <c r="F419" s="1">
        <v>2018</v>
      </c>
      <c r="G419" s="1" t="s">
        <v>4</v>
      </c>
      <c r="H419" s="1" t="s">
        <v>5</v>
      </c>
      <c r="I419" s="2">
        <v>5</v>
      </c>
      <c r="J419" t="str">
        <f>IF(ISNUMBER(SEARCH("791(0*)*",Donnees[[#This Row],[Cote]])),"791(0*)",IFERROR(VLOOKUP(LEFT(B419,SEARCH(" ",B419)-1),Tableau1[Cote],1,0),"Autres"))</f>
        <v>791.01</v>
      </c>
    </row>
    <row r="420" spans="1:10" x14ac:dyDescent="0.25">
      <c r="A420" s="5">
        <v>37504101788717</v>
      </c>
      <c r="B420" s="1" t="s">
        <v>1429</v>
      </c>
      <c r="C420" s="1" t="s">
        <v>1430</v>
      </c>
      <c r="D420" s="1" t="s">
        <v>1431</v>
      </c>
      <c r="E420" s="1" t="s">
        <v>573</v>
      </c>
      <c r="F420" s="1">
        <v>2018</v>
      </c>
      <c r="G420" s="1" t="s">
        <v>4</v>
      </c>
      <c r="H420" s="1" t="s">
        <v>5</v>
      </c>
      <c r="I420" s="2">
        <v>5</v>
      </c>
      <c r="J420" t="str">
        <f>IF(ISNUMBER(SEARCH("791(0*)*",Donnees[[#This Row],[Cote]])),"791(0*)",IFERROR(VLOOKUP(LEFT(B420,SEARCH(" ",B420)-1),Tableau1[Cote],1,0),"Autres"))</f>
        <v>Autres</v>
      </c>
    </row>
    <row r="421" spans="1:10" x14ac:dyDescent="0.25">
      <c r="A421" s="5">
        <v>37504101872024</v>
      </c>
      <c r="B421" s="1" t="s">
        <v>1432</v>
      </c>
      <c r="C421" s="1" t="s">
        <v>1433</v>
      </c>
      <c r="D421" s="1" t="s">
        <v>525</v>
      </c>
      <c r="E421" s="1" t="s">
        <v>1434</v>
      </c>
      <c r="F421" s="1">
        <v>2018</v>
      </c>
      <c r="G421" s="1" t="s">
        <v>4</v>
      </c>
      <c r="H421" s="1" t="s">
        <v>5</v>
      </c>
      <c r="I421" s="2">
        <v>5</v>
      </c>
      <c r="J421" t="str">
        <f>IF(ISNUMBER(SEARCH("791(0*)*",Donnees[[#This Row],[Cote]])),"791(0*)",IFERROR(VLOOKUP(LEFT(B421,SEARCH(" ",B421)-1),Tableau1[Cote],1,0),"Autres"))</f>
        <v>Autres</v>
      </c>
    </row>
    <row r="422" spans="1:10" x14ac:dyDescent="0.25">
      <c r="A422" s="5">
        <v>37504101876215</v>
      </c>
      <c r="B422" s="1" t="s">
        <v>173</v>
      </c>
      <c r="C422" s="1" t="s">
        <v>1435</v>
      </c>
      <c r="D422" s="1" t="s">
        <v>856</v>
      </c>
      <c r="E422" s="1" t="s">
        <v>1436</v>
      </c>
      <c r="F422" s="1">
        <v>2019</v>
      </c>
      <c r="G422" s="1" t="s">
        <v>4</v>
      </c>
      <c r="H422" s="1" t="s">
        <v>5</v>
      </c>
      <c r="I422" s="2">
        <v>5</v>
      </c>
      <c r="J422" t="str">
        <f>IF(ISNUMBER(SEARCH("791(0*)*",Donnees[[#This Row],[Cote]])),"791(0*)",IFERROR(VLOOKUP(LEFT(B422,SEARCH(" ",B422)-1),Tableau1[Cote],1,0),"Autres"))</f>
        <v>Autres</v>
      </c>
    </row>
    <row r="423" spans="1:10" x14ac:dyDescent="0.25">
      <c r="A423" s="6">
        <v>37504101884052</v>
      </c>
      <c r="B423" s="3" t="s">
        <v>1437</v>
      </c>
      <c r="C423" s="3" t="s">
        <v>1438</v>
      </c>
      <c r="D423" s="3" t="s">
        <v>1439</v>
      </c>
      <c r="E423" s="3" t="s">
        <v>1440</v>
      </c>
      <c r="F423" s="3">
        <v>2019</v>
      </c>
      <c r="G423" s="3" t="s">
        <v>4</v>
      </c>
      <c r="H423" s="3" t="s">
        <v>5</v>
      </c>
      <c r="I423" s="4">
        <v>5</v>
      </c>
      <c r="J423" t="str">
        <f>IF(ISNUMBER(SEARCH("791(0*)*",Donnees[[#This Row],[Cote]])),"791(0*)",IFERROR(VLOOKUP(LEFT(B423,SEARCH(" ",B423)-1),Tableau1[Cote],1,0),"Autres"))</f>
        <v>Autres</v>
      </c>
    </row>
    <row r="424" spans="1:10" x14ac:dyDescent="0.25">
      <c r="A424" s="5">
        <v>37504101900387</v>
      </c>
      <c r="B424" s="1" t="s">
        <v>1441</v>
      </c>
      <c r="C424" s="1" t="s">
        <v>1442</v>
      </c>
      <c r="D424" s="1" t="s">
        <v>1443</v>
      </c>
      <c r="E424" s="1" t="s">
        <v>1444</v>
      </c>
      <c r="F424" s="1">
        <v>2019</v>
      </c>
      <c r="G424" s="1" t="s">
        <v>4</v>
      </c>
      <c r="H424" s="1" t="s">
        <v>5</v>
      </c>
      <c r="I424" s="2">
        <v>5</v>
      </c>
      <c r="J424" t="str">
        <f>IF(ISNUMBER(SEARCH("791(0*)*",Donnees[[#This Row],[Cote]])),"791(0*)",IFERROR(VLOOKUP(LEFT(B424,SEARCH(" ",B424)-1),Tableau1[Cote],1,0),"Autres"))</f>
        <v>Autres</v>
      </c>
    </row>
    <row r="425" spans="1:10" x14ac:dyDescent="0.25">
      <c r="A425" s="5">
        <v>37504101946935</v>
      </c>
      <c r="B425" s="1" t="s">
        <v>1445</v>
      </c>
      <c r="C425" s="1" t="s">
        <v>1446</v>
      </c>
      <c r="D425" s="1" t="s">
        <v>1447</v>
      </c>
      <c r="E425" s="1" t="s">
        <v>1448</v>
      </c>
      <c r="F425" s="1">
        <v>2018</v>
      </c>
      <c r="G425" s="1" t="s">
        <v>4</v>
      </c>
      <c r="H425" s="1" t="s">
        <v>5</v>
      </c>
      <c r="I425" s="2">
        <v>5</v>
      </c>
      <c r="J425" t="str">
        <f>IF(ISNUMBER(SEARCH("791(0*)*",Donnees[[#This Row],[Cote]])),"791(0*)",IFERROR(VLOOKUP(LEFT(B425,SEARCH(" ",B425)-1),Tableau1[Cote],1,0),"Autres"))</f>
        <v>Autres</v>
      </c>
    </row>
    <row r="426" spans="1:10" x14ac:dyDescent="0.25">
      <c r="A426" s="5">
        <v>37504102005012</v>
      </c>
      <c r="B426" s="1" t="s">
        <v>1449</v>
      </c>
      <c r="C426" s="1" t="s">
        <v>1450</v>
      </c>
      <c r="D426" s="1" t="s">
        <v>1451</v>
      </c>
      <c r="E426" s="1" t="s">
        <v>3</v>
      </c>
      <c r="F426" s="1">
        <v>2019</v>
      </c>
      <c r="G426" s="1" t="s">
        <v>4</v>
      </c>
      <c r="H426" s="1" t="s">
        <v>5</v>
      </c>
      <c r="I426" s="2">
        <v>5</v>
      </c>
      <c r="J426" t="str">
        <f>IF(ISNUMBER(SEARCH("791(0*)*",Donnees[[#This Row],[Cote]])),"791(0*)",IFERROR(VLOOKUP(LEFT(B426,SEARCH(" ",B426)-1),Tableau1[Cote],1,0),"Autres"))</f>
        <v>Autres</v>
      </c>
    </row>
    <row r="427" spans="1:10" x14ac:dyDescent="0.25">
      <c r="A427" s="6">
        <v>37504102009873</v>
      </c>
      <c r="B427" s="3" t="s">
        <v>1452</v>
      </c>
      <c r="C427" s="3" t="s">
        <v>1453</v>
      </c>
      <c r="D427" s="3" t="s">
        <v>1454</v>
      </c>
      <c r="E427" s="3" t="s">
        <v>3</v>
      </c>
      <c r="F427" s="3">
        <v>2019</v>
      </c>
      <c r="G427" s="3" t="s">
        <v>4</v>
      </c>
      <c r="H427" s="3" t="s">
        <v>5</v>
      </c>
      <c r="I427" s="4">
        <v>5</v>
      </c>
      <c r="J427" t="str">
        <f>IF(ISNUMBER(SEARCH("791(0*)*",Donnees[[#This Row],[Cote]])),"791(0*)",IFERROR(VLOOKUP(LEFT(B427,SEARCH(" ",B427)-1),Tableau1[Cote],1,0),"Autres"))</f>
        <v>Autres</v>
      </c>
    </row>
    <row r="428" spans="1:10" x14ac:dyDescent="0.25">
      <c r="A428" s="5">
        <v>37504102013990</v>
      </c>
      <c r="B428" s="1" t="s">
        <v>1455</v>
      </c>
      <c r="C428" s="1" t="s">
        <v>1456</v>
      </c>
      <c r="D428" s="1" t="s">
        <v>1457</v>
      </c>
      <c r="E428" s="1" t="s">
        <v>1458</v>
      </c>
      <c r="F428" s="1">
        <v>2019</v>
      </c>
      <c r="G428" s="1" t="s">
        <v>4</v>
      </c>
      <c r="H428" s="1" t="s">
        <v>5</v>
      </c>
      <c r="I428" s="2">
        <v>5</v>
      </c>
      <c r="J428" t="str">
        <f>IF(ISNUMBER(SEARCH("791(0*)*",Donnees[[#This Row],[Cote]])),"791(0*)",IFERROR(VLOOKUP(LEFT(B428,SEARCH(" ",B428)-1),Tableau1[Cote],1,0),"Autres"))</f>
        <v>Autres</v>
      </c>
    </row>
    <row r="429" spans="1:10" x14ac:dyDescent="0.25">
      <c r="A429" s="5">
        <v>37504102067632</v>
      </c>
      <c r="B429" s="1" t="s">
        <v>563</v>
      </c>
      <c r="C429" s="1" t="s">
        <v>1459</v>
      </c>
      <c r="D429" s="1" t="s">
        <v>1460</v>
      </c>
      <c r="E429" s="1" t="s">
        <v>1461</v>
      </c>
      <c r="F429" s="1">
        <v>2019</v>
      </c>
      <c r="G429" s="1" t="s">
        <v>4</v>
      </c>
      <c r="H429" s="1" t="s">
        <v>5</v>
      </c>
      <c r="I429" s="2">
        <v>5</v>
      </c>
      <c r="J429" t="str">
        <f>IF(ISNUMBER(SEARCH("791(0*)*",Donnees[[#This Row],[Cote]])),"791(0*)",IFERROR(VLOOKUP(LEFT(B429,SEARCH(" ",B429)-1),Tableau1[Cote],1,0),"Autres"))</f>
        <v>Autres</v>
      </c>
    </row>
    <row r="430" spans="1:10" x14ac:dyDescent="0.25">
      <c r="A430" s="5">
        <v>37504102159306</v>
      </c>
      <c r="B430" s="1" t="s">
        <v>1462</v>
      </c>
      <c r="C430" s="1" t="s">
        <v>1463</v>
      </c>
      <c r="D430" s="1" t="s">
        <v>1464</v>
      </c>
      <c r="E430" s="1" t="s">
        <v>1465</v>
      </c>
      <c r="F430" s="1">
        <v>2019</v>
      </c>
      <c r="G430" s="1" t="s">
        <v>4</v>
      </c>
      <c r="H430" s="1" t="s">
        <v>5</v>
      </c>
      <c r="I430" s="2">
        <v>5</v>
      </c>
      <c r="J430" t="str">
        <f>IF(ISNUMBER(SEARCH("791(0*)*",Donnees[[#This Row],[Cote]])),"791(0*)",IFERROR(VLOOKUP(LEFT(B430,SEARCH(" ",B430)-1),Tableau1[Cote],1,0),"Autres"))</f>
        <v>Autres</v>
      </c>
    </row>
    <row r="431" spans="1:10" x14ac:dyDescent="0.25">
      <c r="A431" s="6">
        <v>37504102159389</v>
      </c>
      <c r="B431" s="3" t="s">
        <v>1466</v>
      </c>
      <c r="C431" s="3" t="s">
        <v>1467</v>
      </c>
      <c r="D431" s="3" t="s">
        <v>1468</v>
      </c>
      <c r="E431" s="3" t="s">
        <v>1469</v>
      </c>
      <c r="F431" s="3">
        <v>2019</v>
      </c>
      <c r="G431" s="3" t="s">
        <v>4</v>
      </c>
      <c r="H431" s="3" t="s">
        <v>5</v>
      </c>
      <c r="I431" s="4">
        <v>5</v>
      </c>
      <c r="J431" t="str">
        <f>IF(ISNUMBER(SEARCH("791(0*)*",Donnees[[#This Row],[Cote]])),"791(0*)",IFERROR(VLOOKUP(LEFT(B431,SEARCH(" ",B431)-1),Tableau1[Cote],1,0),"Autres"))</f>
        <v>Autres</v>
      </c>
    </row>
    <row r="432" spans="1:10" x14ac:dyDescent="0.25">
      <c r="A432" s="5">
        <v>37504102170261</v>
      </c>
      <c r="B432" s="1" t="s">
        <v>1470</v>
      </c>
      <c r="C432" s="1" t="s">
        <v>1471</v>
      </c>
      <c r="D432" s="1" t="s">
        <v>1472</v>
      </c>
      <c r="E432" s="1" t="s">
        <v>1473</v>
      </c>
      <c r="F432" s="1">
        <v>2020</v>
      </c>
      <c r="G432" s="1" t="s">
        <v>4</v>
      </c>
      <c r="H432" s="1" t="s">
        <v>5</v>
      </c>
      <c r="I432" s="2">
        <v>5</v>
      </c>
      <c r="J432" t="str">
        <f>IF(ISNUMBER(SEARCH("791(0*)*",Donnees[[#This Row],[Cote]])),"791(0*)",IFERROR(VLOOKUP(LEFT(B432,SEARCH(" ",B432)-1),Tableau1[Cote],1,0),"Autres"))</f>
        <v>Autres</v>
      </c>
    </row>
    <row r="433" spans="1:10" x14ac:dyDescent="0.25">
      <c r="A433" s="5">
        <v>37504102203518</v>
      </c>
      <c r="B433" s="1" t="s">
        <v>1474</v>
      </c>
      <c r="C433" s="1" t="s">
        <v>1475</v>
      </c>
      <c r="D433" s="1" t="s">
        <v>297</v>
      </c>
      <c r="E433" s="1" t="s">
        <v>1476</v>
      </c>
      <c r="F433" s="1">
        <v>2020</v>
      </c>
      <c r="G433" s="1" t="s">
        <v>4</v>
      </c>
      <c r="H433" s="1" t="s">
        <v>5</v>
      </c>
      <c r="I433" s="2">
        <v>5</v>
      </c>
      <c r="J433" t="str">
        <f>IF(ISNUMBER(SEARCH("791(0*)*",Donnees[[#This Row],[Cote]])),"791(0*)",IFERROR(VLOOKUP(LEFT(B433,SEARCH(" ",B433)-1),Tableau1[Cote],1,0),"Autres"))</f>
        <v>Autres</v>
      </c>
    </row>
    <row r="434" spans="1:10" x14ac:dyDescent="0.25">
      <c r="A434" s="5">
        <v>37504102228267</v>
      </c>
      <c r="B434" s="1" t="s">
        <v>1477</v>
      </c>
      <c r="C434" s="1" t="s">
        <v>1478</v>
      </c>
      <c r="D434" s="1" t="s">
        <v>1479</v>
      </c>
      <c r="E434" s="1" t="s">
        <v>1480</v>
      </c>
      <c r="F434" s="1">
        <v>2020</v>
      </c>
      <c r="G434" s="1" t="s">
        <v>4</v>
      </c>
      <c r="H434" s="1" t="s">
        <v>5</v>
      </c>
      <c r="I434" s="2">
        <v>5</v>
      </c>
      <c r="J434" t="str">
        <f>IF(ISNUMBER(SEARCH("791(0*)*",Donnees[[#This Row],[Cote]])),"791(0*)",IFERROR(VLOOKUP(LEFT(B434,SEARCH(" ",B434)-1),Tableau1[Cote],1,0),"Autres"))</f>
        <v>Autres</v>
      </c>
    </row>
    <row r="435" spans="1:10" x14ac:dyDescent="0.25">
      <c r="A435" s="6">
        <v>37504102265897</v>
      </c>
      <c r="B435" s="3" t="s">
        <v>896</v>
      </c>
      <c r="C435" s="3" t="s">
        <v>1481</v>
      </c>
      <c r="D435" s="3" t="s">
        <v>1482</v>
      </c>
      <c r="E435" s="3" t="s">
        <v>1483</v>
      </c>
      <c r="F435" s="3">
        <v>2019</v>
      </c>
      <c r="G435" s="3" t="s">
        <v>4</v>
      </c>
      <c r="H435" s="3" t="s">
        <v>5</v>
      </c>
      <c r="I435" s="4">
        <v>5</v>
      </c>
      <c r="J435" t="str">
        <f>IF(ISNUMBER(SEARCH("791(0*)*",Donnees[[#This Row],[Cote]])),"791(0*)",IFERROR(VLOOKUP(LEFT(B435,SEARCH(" ",B435)-1),Tableau1[Cote],1,0),"Autres"))</f>
        <v>Autres</v>
      </c>
    </row>
    <row r="436" spans="1:10" x14ac:dyDescent="0.25">
      <c r="A436" s="5">
        <v>37504102265996</v>
      </c>
      <c r="B436" s="1" t="s">
        <v>1484</v>
      </c>
      <c r="C436" s="1" t="s">
        <v>1485</v>
      </c>
      <c r="D436" s="1" t="s">
        <v>1486</v>
      </c>
      <c r="E436" s="1" t="s">
        <v>1487</v>
      </c>
      <c r="F436" s="1">
        <v>2019</v>
      </c>
      <c r="G436" s="1" t="s">
        <v>4</v>
      </c>
      <c r="H436" s="1" t="s">
        <v>5</v>
      </c>
      <c r="I436" s="2">
        <v>5</v>
      </c>
      <c r="J436" t="str">
        <f>IF(ISNUMBER(SEARCH("791(0*)*",Donnees[[#This Row],[Cote]])),"791(0*)",IFERROR(VLOOKUP(LEFT(B436,SEARCH(" ",B436)-1),Tableau1[Cote],1,0),"Autres"))</f>
        <v>Autres</v>
      </c>
    </row>
    <row r="437" spans="1:10" x14ac:dyDescent="0.25">
      <c r="A437" s="6">
        <v>37504102285531</v>
      </c>
      <c r="B437" s="3" t="s">
        <v>1488</v>
      </c>
      <c r="C437" s="3" t="s">
        <v>1489</v>
      </c>
      <c r="D437" s="3" t="s">
        <v>1490</v>
      </c>
      <c r="E437" s="3" t="s">
        <v>1491</v>
      </c>
      <c r="F437" s="3">
        <v>2022</v>
      </c>
      <c r="G437" s="3" t="s">
        <v>4</v>
      </c>
      <c r="H437" s="3" t="s">
        <v>5</v>
      </c>
      <c r="I437" s="4">
        <v>5</v>
      </c>
      <c r="J437" t="str">
        <f>IF(ISNUMBER(SEARCH("791(0*)*",Donnees[[#This Row],[Cote]])),"791(0*)",IFERROR(VLOOKUP(LEFT(B437,SEARCH(" ",B437)-1),Tableau1[Cote],1,0),"Autres"))</f>
        <v>Autres</v>
      </c>
    </row>
    <row r="438" spans="1:10" x14ac:dyDescent="0.25">
      <c r="A438" s="5">
        <v>37504102308945</v>
      </c>
      <c r="B438" s="1" t="s">
        <v>349</v>
      </c>
      <c r="C438" s="1" t="s">
        <v>1492</v>
      </c>
      <c r="D438" s="1" t="s">
        <v>1493</v>
      </c>
      <c r="E438" s="1" t="s">
        <v>1494</v>
      </c>
      <c r="F438" s="1">
        <v>2022</v>
      </c>
      <c r="G438" s="1" t="s">
        <v>4</v>
      </c>
      <c r="H438" s="1" t="s">
        <v>5</v>
      </c>
      <c r="I438" s="2">
        <v>5</v>
      </c>
      <c r="J438" t="str">
        <f>IF(ISNUMBER(SEARCH("791(0*)*",Donnees[[#This Row],[Cote]])),"791(0*)",IFERROR(VLOOKUP(LEFT(B438,SEARCH(" ",B438)-1),Tableau1[Cote],1,0),"Autres"))</f>
        <v>Autres</v>
      </c>
    </row>
    <row r="439" spans="1:10" x14ac:dyDescent="0.25">
      <c r="A439" s="5">
        <v>37504102354394</v>
      </c>
      <c r="B439" s="1" t="s">
        <v>1495</v>
      </c>
      <c r="C439" s="1" t="s">
        <v>1496</v>
      </c>
      <c r="D439" s="1" t="s">
        <v>1497</v>
      </c>
      <c r="E439" s="1" t="s">
        <v>1498</v>
      </c>
      <c r="F439" s="1">
        <v>2021</v>
      </c>
      <c r="G439" s="1" t="s">
        <v>4</v>
      </c>
      <c r="H439" s="1" t="s">
        <v>5</v>
      </c>
      <c r="I439" s="2">
        <v>5</v>
      </c>
      <c r="J439" t="str">
        <f>IF(ISNUMBER(SEARCH("791(0*)*",Donnees[[#This Row],[Cote]])),"791(0*)",IFERROR(VLOOKUP(LEFT(B439,SEARCH(" ",B439)-1),Tableau1[Cote],1,0),"Autres"))</f>
        <v>Autres</v>
      </c>
    </row>
    <row r="440" spans="1:10" x14ac:dyDescent="0.25">
      <c r="A440" s="5">
        <v>37504102360649</v>
      </c>
      <c r="B440" s="1" t="s">
        <v>1499</v>
      </c>
      <c r="C440" s="1" t="s">
        <v>1500</v>
      </c>
      <c r="D440" s="1" t="s">
        <v>1501</v>
      </c>
      <c r="E440" s="1" t="s">
        <v>1502</v>
      </c>
      <c r="F440" s="1"/>
      <c r="G440" s="1" t="s">
        <v>4</v>
      </c>
      <c r="H440" s="1" t="s">
        <v>5</v>
      </c>
      <c r="I440" s="2">
        <v>5</v>
      </c>
      <c r="J440" t="str">
        <f>IF(ISNUMBER(SEARCH("791(0*)*",Donnees[[#This Row],[Cote]])),"791(0*)",IFERROR(VLOOKUP(LEFT(B440,SEARCH(" ",B440)-1),Tableau1[Cote],1,0),"Autres"))</f>
        <v>791.01</v>
      </c>
    </row>
    <row r="441" spans="1:10" x14ac:dyDescent="0.25">
      <c r="A441" s="6">
        <v>37504102362165</v>
      </c>
      <c r="B441" s="3" t="s">
        <v>1503</v>
      </c>
      <c r="C441" s="3" t="s">
        <v>1504</v>
      </c>
      <c r="D441" s="3" t="s">
        <v>1505</v>
      </c>
      <c r="E441" s="3" t="s">
        <v>1506</v>
      </c>
      <c r="F441" s="3">
        <v>2021</v>
      </c>
      <c r="G441" s="3" t="s">
        <v>4</v>
      </c>
      <c r="H441" s="3" t="s">
        <v>5</v>
      </c>
      <c r="I441" s="4">
        <v>5</v>
      </c>
      <c r="J441" t="str">
        <f>IF(ISNUMBER(SEARCH("791(0*)*",Donnees[[#This Row],[Cote]])),"791(0*)",IFERROR(VLOOKUP(LEFT(B441,SEARCH(" ",B441)-1),Tableau1[Cote],1,0),"Autres"))</f>
        <v>Autres</v>
      </c>
    </row>
    <row r="442" spans="1:10" x14ac:dyDescent="0.25">
      <c r="A442" s="5">
        <v>37504102382825</v>
      </c>
      <c r="B442" s="1" t="s">
        <v>1507</v>
      </c>
      <c r="C442" s="1" t="s">
        <v>1508</v>
      </c>
      <c r="D442" s="1" t="s">
        <v>1509</v>
      </c>
      <c r="E442" s="1" t="s">
        <v>1510</v>
      </c>
      <c r="F442" s="1">
        <v>2020</v>
      </c>
      <c r="G442" s="1" t="s">
        <v>4</v>
      </c>
      <c r="H442" s="1" t="s">
        <v>5</v>
      </c>
      <c r="I442" s="2">
        <v>5</v>
      </c>
      <c r="J442" t="str">
        <f>IF(ISNUMBER(SEARCH("791(0*)*",Donnees[[#This Row],[Cote]])),"791(0*)",IFERROR(VLOOKUP(LEFT(B442,SEARCH(" ",B442)-1),Tableau1[Cote],1,0),"Autres"))</f>
        <v>Autres</v>
      </c>
    </row>
    <row r="443" spans="1:10" x14ac:dyDescent="0.25">
      <c r="A443" s="6">
        <v>37504102382965</v>
      </c>
      <c r="B443" s="3" t="s">
        <v>1511</v>
      </c>
      <c r="C443" s="3" t="s">
        <v>1512</v>
      </c>
      <c r="D443" s="3" t="s">
        <v>1513</v>
      </c>
      <c r="E443" s="3" t="s">
        <v>1514</v>
      </c>
      <c r="F443" s="3">
        <v>2020</v>
      </c>
      <c r="G443" s="3" t="s">
        <v>4</v>
      </c>
      <c r="H443" s="3" t="s">
        <v>5</v>
      </c>
      <c r="I443" s="4">
        <v>5</v>
      </c>
      <c r="J443" t="str">
        <f>IF(ISNUMBER(SEARCH("791(0*)*",Donnees[[#This Row],[Cote]])),"791(0*)",IFERROR(VLOOKUP(LEFT(B443,SEARCH(" ",B443)-1),Tableau1[Cote],1,0),"Autres"))</f>
        <v>Autres</v>
      </c>
    </row>
    <row r="444" spans="1:10" x14ac:dyDescent="0.25">
      <c r="A444" s="5">
        <v>37504102406780</v>
      </c>
      <c r="B444" s="1" t="s">
        <v>190</v>
      </c>
      <c r="C444" s="1" t="s">
        <v>1515</v>
      </c>
      <c r="D444" s="1" t="s">
        <v>1516</v>
      </c>
      <c r="E444" s="1" t="s">
        <v>3</v>
      </c>
      <c r="F444" s="1">
        <v>2020</v>
      </c>
      <c r="G444" s="1" t="s">
        <v>4</v>
      </c>
      <c r="H444" s="1" t="s">
        <v>5</v>
      </c>
      <c r="I444" s="2">
        <v>5</v>
      </c>
      <c r="J444" t="str">
        <f>IF(ISNUMBER(SEARCH("791(0*)*",Donnees[[#This Row],[Cote]])),"791(0*)",IFERROR(VLOOKUP(LEFT(B444,SEARCH(" ",B444)-1),Tableau1[Cote],1,0),"Autres"))</f>
        <v>Autres</v>
      </c>
    </row>
    <row r="445" spans="1:10" x14ac:dyDescent="0.25">
      <c r="A445" s="5">
        <v>37504102426028</v>
      </c>
      <c r="B445" s="1" t="s">
        <v>303</v>
      </c>
      <c r="C445" s="1" t="s">
        <v>1517</v>
      </c>
      <c r="D445" s="1" t="s">
        <v>1518</v>
      </c>
      <c r="E445" s="1" t="s">
        <v>306</v>
      </c>
      <c r="F445" s="1">
        <v>2022</v>
      </c>
      <c r="G445" s="1" t="s">
        <v>4</v>
      </c>
      <c r="H445" s="1" t="s">
        <v>5</v>
      </c>
      <c r="I445" s="2">
        <v>5</v>
      </c>
      <c r="J445" t="str">
        <f>IF(ISNUMBER(SEARCH("791(0*)*",Donnees[[#This Row],[Cote]])),"791(0*)",IFERROR(VLOOKUP(LEFT(B445,SEARCH(" ",B445)-1),Tableau1[Cote],1,0),"Autres"))</f>
        <v>Autres</v>
      </c>
    </row>
    <row r="446" spans="1:10" x14ac:dyDescent="0.25">
      <c r="A446" s="5">
        <v>37504102449541</v>
      </c>
      <c r="B446" s="1" t="s">
        <v>559</v>
      </c>
      <c r="C446" s="1" t="s">
        <v>1519</v>
      </c>
      <c r="D446" s="1" t="s">
        <v>1520</v>
      </c>
      <c r="E446" s="1" t="s">
        <v>562</v>
      </c>
      <c r="F446" s="1">
        <v>2023</v>
      </c>
      <c r="G446" s="1" t="s">
        <v>4</v>
      </c>
      <c r="H446" s="1" t="s">
        <v>5</v>
      </c>
      <c r="I446" s="2">
        <v>5</v>
      </c>
      <c r="J446" t="str">
        <f>IF(ISNUMBER(SEARCH("791(0*)*",Donnees[[#This Row],[Cote]])),"791(0*)",IFERROR(VLOOKUP(LEFT(B446,SEARCH(" ",B446)-1),Tableau1[Cote],1,0),"Autres"))</f>
        <v>Autres</v>
      </c>
    </row>
    <row r="447" spans="1:10" x14ac:dyDescent="0.25">
      <c r="A447" s="6">
        <v>37504102514062</v>
      </c>
      <c r="B447" s="3" t="s">
        <v>1521</v>
      </c>
      <c r="C447" s="3" t="s">
        <v>1522</v>
      </c>
      <c r="D447" s="3" t="s">
        <v>1523</v>
      </c>
      <c r="E447" s="3" t="s">
        <v>1524</v>
      </c>
      <c r="F447" s="3">
        <v>2021</v>
      </c>
      <c r="G447" s="3" t="s">
        <v>4</v>
      </c>
      <c r="H447" s="3" t="s">
        <v>5</v>
      </c>
      <c r="I447" s="4">
        <v>5</v>
      </c>
      <c r="J447" t="str">
        <f>IF(ISNUMBER(SEARCH("791(0*)*",Donnees[[#This Row],[Cote]])),"791(0*)",IFERROR(VLOOKUP(LEFT(B447,SEARCH(" ",B447)-1),Tableau1[Cote],1,0),"Autres"))</f>
        <v>Autres</v>
      </c>
    </row>
    <row r="448" spans="1:10" x14ac:dyDescent="0.25">
      <c r="A448" s="5">
        <v>37504102576244</v>
      </c>
      <c r="B448" s="1" t="s">
        <v>941</v>
      </c>
      <c r="C448" s="1" t="s">
        <v>1525</v>
      </c>
      <c r="D448" s="1" t="s">
        <v>943</v>
      </c>
      <c r="E448" s="1" t="s">
        <v>944</v>
      </c>
      <c r="F448" s="1">
        <v>2021</v>
      </c>
      <c r="G448" s="1" t="s">
        <v>4</v>
      </c>
      <c r="H448" s="1" t="s">
        <v>5</v>
      </c>
      <c r="I448" s="2">
        <v>5</v>
      </c>
      <c r="J448" t="str">
        <f>IF(ISNUMBER(SEARCH("791(0*)*",Donnees[[#This Row],[Cote]])),"791(0*)",IFERROR(VLOOKUP(LEFT(B448,SEARCH(" ",B448)-1),Tableau1[Cote],1,0),"Autres"))</f>
        <v>Autres</v>
      </c>
    </row>
    <row r="449" spans="1:10" x14ac:dyDescent="0.25">
      <c r="A449" s="6">
        <v>37504102576269</v>
      </c>
      <c r="B449" s="3" t="s">
        <v>1526</v>
      </c>
      <c r="C449" s="3" t="s">
        <v>1527</v>
      </c>
      <c r="D449" s="3" t="s">
        <v>1528</v>
      </c>
      <c r="E449" s="3" t="s">
        <v>1529</v>
      </c>
      <c r="F449" s="3">
        <v>2022</v>
      </c>
      <c r="G449" s="3" t="s">
        <v>4</v>
      </c>
      <c r="H449" s="3" t="s">
        <v>5</v>
      </c>
      <c r="I449" s="4">
        <v>5</v>
      </c>
      <c r="J449" t="str">
        <f>IF(ISNUMBER(SEARCH("791(0*)*",Donnees[[#This Row],[Cote]])),"791(0*)",IFERROR(VLOOKUP(LEFT(B449,SEARCH(" ",B449)-1),Tableau1[Cote],1,0),"Autres"))</f>
        <v>Autres</v>
      </c>
    </row>
    <row r="450" spans="1:10" x14ac:dyDescent="0.25">
      <c r="A450" s="5">
        <v>37504102593314</v>
      </c>
      <c r="B450" s="1" t="s">
        <v>488</v>
      </c>
      <c r="C450" s="1" t="s">
        <v>1530</v>
      </c>
      <c r="D450" s="1" t="s">
        <v>1531</v>
      </c>
      <c r="E450" s="1" t="s">
        <v>1532</v>
      </c>
      <c r="F450" s="1">
        <v>2022</v>
      </c>
      <c r="G450" s="1" t="s">
        <v>4</v>
      </c>
      <c r="H450" s="1" t="s">
        <v>5</v>
      </c>
      <c r="I450" s="2">
        <v>5</v>
      </c>
      <c r="J450" t="str">
        <f>IF(ISNUMBER(SEARCH("791(0*)*",Donnees[[#This Row],[Cote]])),"791(0*)",IFERROR(VLOOKUP(LEFT(B450,SEARCH(" ",B450)-1),Tableau1[Cote],1,0),"Autres"))</f>
        <v>Autres</v>
      </c>
    </row>
    <row r="451" spans="1:10" x14ac:dyDescent="0.25">
      <c r="A451" s="5">
        <v>37504102611561</v>
      </c>
      <c r="B451" s="1" t="s">
        <v>1533</v>
      </c>
      <c r="C451" s="1" t="s">
        <v>1534</v>
      </c>
      <c r="D451" s="1" t="s">
        <v>1535</v>
      </c>
      <c r="E451" s="1" t="s">
        <v>1536</v>
      </c>
      <c r="F451" s="1">
        <v>2021</v>
      </c>
      <c r="G451" s="1" t="s">
        <v>4</v>
      </c>
      <c r="H451" s="1" t="s">
        <v>5</v>
      </c>
      <c r="I451" s="2">
        <v>5</v>
      </c>
      <c r="J451" t="str">
        <f>IF(ISNUMBER(SEARCH("791(0*)*",Donnees[[#This Row],[Cote]])),"791(0*)",IFERROR(VLOOKUP(LEFT(B451,SEARCH(" ",B451)-1),Tableau1[Cote],1,0),"Autres"))</f>
        <v>Autres</v>
      </c>
    </row>
    <row r="452" spans="1:10" x14ac:dyDescent="0.25">
      <c r="A452" s="5">
        <v>37504102665344</v>
      </c>
      <c r="B452" s="1" t="s">
        <v>1537</v>
      </c>
      <c r="C452" s="1" t="s">
        <v>1538</v>
      </c>
      <c r="D452" s="1" t="s">
        <v>1539</v>
      </c>
      <c r="E452" s="1" t="s">
        <v>1540</v>
      </c>
      <c r="F452" s="1"/>
      <c r="G452" s="1" t="s">
        <v>4</v>
      </c>
      <c r="H452" s="1" t="s">
        <v>5</v>
      </c>
      <c r="I452" s="2">
        <v>5</v>
      </c>
      <c r="J452" t="str">
        <f>IF(ISNUMBER(SEARCH("791(0*)*",Donnees[[#This Row],[Cote]])),"791(0*)",IFERROR(VLOOKUP(LEFT(B452,SEARCH(" ",B452)-1),Tableau1[Cote],1,0),"Autres"))</f>
        <v>Autres</v>
      </c>
    </row>
    <row r="453" spans="1:10" x14ac:dyDescent="0.25">
      <c r="A453" s="6">
        <v>37504100026713</v>
      </c>
      <c r="B453" s="3" t="s">
        <v>1541</v>
      </c>
      <c r="C453" s="3" t="s">
        <v>1542</v>
      </c>
      <c r="D453" s="3" t="s">
        <v>1543</v>
      </c>
      <c r="E453" s="3" t="s">
        <v>1544</v>
      </c>
      <c r="F453" s="3">
        <v>1985</v>
      </c>
      <c r="G453" s="3" t="s">
        <v>4</v>
      </c>
      <c r="H453" s="3" t="s">
        <v>5</v>
      </c>
      <c r="I453" s="4">
        <v>46</v>
      </c>
      <c r="J453" t="str">
        <f>IF(ISNUMBER(SEARCH("791(0*)*",Donnees[[#This Row],[Cote]])),"791(0*)",IFERROR(VLOOKUP(LEFT(B453,SEARCH(" ",B453)-1),Tableau1[Cote],1,0),"Autres"))</f>
        <v>791.01</v>
      </c>
    </row>
    <row r="454" spans="1:10" x14ac:dyDescent="0.25">
      <c r="A454" s="5">
        <v>37504000003465</v>
      </c>
      <c r="B454" s="1" t="s">
        <v>1545</v>
      </c>
      <c r="C454" s="1" t="s">
        <v>1546</v>
      </c>
      <c r="D454" s="1" t="s">
        <v>152</v>
      </c>
      <c r="E454" s="1" t="s">
        <v>3</v>
      </c>
      <c r="F454" s="1">
        <v>1992</v>
      </c>
      <c r="G454" s="1" t="s">
        <v>4</v>
      </c>
      <c r="H454" s="1" t="s">
        <v>5</v>
      </c>
      <c r="I454" s="2">
        <v>4</v>
      </c>
      <c r="J454" t="str">
        <f>IF(ISNUMBER(SEARCH("791(0*)*",Donnees[[#This Row],[Cote]])),"791(0*)",IFERROR(VLOOKUP(LEFT(B454,SEARCH(" ",B454)-1),Tableau1[Cote],1,0),"Autres"))</f>
        <v>Autres</v>
      </c>
    </row>
    <row r="455" spans="1:10" x14ac:dyDescent="0.25">
      <c r="A455" s="6">
        <v>37504000024461</v>
      </c>
      <c r="B455" s="3" t="s">
        <v>781</v>
      </c>
      <c r="C455" s="3" t="s">
        <v>1547</v>
      </c>
      <c r="D455" s="3" t="s">
        <v>1548</v>
      </c>
      <c r="E455" s="3" t="s">
        <v>784</v>
      </c>
      <c r="F455" s="3">
        <v>1989</v>
      </c>
      <c r="G455" s="3" t="s">
        <v>4</v>
      </c>
      <c r="H455" s="3" t="s">
        <v>5</v>
      </c>
      <c r="I455" s="4">
        <v>4</v>
      </c>
      <c r="J455" t="str">
        <f>IF(ISNUMBER(SEARCH("791(0*)*",Donnees[[#This Row],[Cote]])),"791(0*)",IFERROR(VLOOKUP(LEFT(B455,SEARCH(" ",B455)-1),Tableau1[Cote],1,0),"Autres"))</f>
        <v>Autres</v>
      </c>
    </row>
    <row r="456" spans="1:10" x14ac:dyDescent="0.25">
      <c r="A456" s="5">
        <v>37504000083392</v>
      </c>
      <c r="B456" s="1" t="s">
        <v>1549</v>
      </c>
      <c r="C456" s="1" t="s">
        <v>1550</v>
      </c>
      <c r="D456" s="1" t="s">
        <v>1551</v>
      </c>
      <c r="E456" s="1" t="s">
        <v>3</v>
      </c>
      <c r="F456" s="1">
        <v>1994</v>
      </c>
      <c r="G456" s="1" t="s">
        <v>4</v>
      </c>
      <c r="H456" s="1" t="s">
        <v>5</v>
      </c>
      <c r="I456" s="2">
        <v>4</v>
      </c>
      <c r="J456" t="str">
        <f>IF(ISNUMBER(SEARCH("791(0*)*",Donnees[[#This Row],[Cote]])),"791(0*)",IFERROR(VLOOKUP(LEFT(B456,SEARCH(" ",B456)-1),Tableau1[Cote],1,0),"Autres"))</f>
        <v>Autres</v>
      </c>
    </row>
    <row r="457" spans="1:10" x14ac:dyDescent="0.25">
      <c r="A457" s="6">
        <v>37504000086635</v>
      </c>
      <c r="B457" s="3" t="s">
        <v>624</v>
      </c>
      <c r="C457" s="3" t="s">
        <v>1552</v>
      </c>
      <c r="D457" s="3" t="s">
        <v>1553</v>
      </c>
      <c r="E457" s="3" t="s">
        <v>691</v>
      </c>
      <c r="F457" s="3">
        <v>1995</v>
      </c>
      <c r="G457" s="3" t="s">
        <v>4</v>
      </c>
      <c r="H457" s="3" t="s">
        <v>5</v>
      </c>
      <c r="I457" s="4">
        <v>4</v>
      </c>
      <c r="J457" t="str">
        <f>IF(ISNUMBER(SEARCH("791(0*)*",Donnees[[#This Row],[Cote]])),"791(0*)",IFERROR(VLOOKUP(LEFT(B457,SEARCH(" ",B457)-1),Tableau1[Cote],1,0),"Autres"))</f>
        <v>Autres</v>
      </c>
    </row>
    <row r="458" spans="1:10" x14ac:dyDescent="0.25">
      <c r="A458" s="5">
        <v>37504000200947</v>
      </c>
      <c r="B458" s="1" t="s">
        <v>1554</v>
      </c>
      <c r="C458" s="1" t="s">
        <v>1555</v>
      </c>
      <c r="D458" s="1" t="s">
        <v>1556</v>
      </c>
      <c r="E458" s="1" t="s">
        <v>1557</v>
      </c>
      <c r="F458" s="1">
        <v>1993</v>
      </c>
      <c r="G458" s="1" t="s">
        <v>4</v>
      </c>
      <c r="H458" s="1" t="s">
        <v>5</v>
      </c>
      <c r="I458" s="2">
        <v>4</v>
      </c>
      <c r="J458" t="str">
        <f>IF(ISNUMBER(SEARCH("791(0*)*",Donnees[[#This Row],[Cote]])),"791(0*)",IFERROR(VLOOKUP(LEFT(B458,SEARCH(" ",B458)-1),Tableau1[Cote],1,0),"Autres"))</f>
        <v>Autres</v>
      </c>
    </row>
    <row r="459" spans="1:10" x14ac:dyDescent="0.25">
      <c r="A459" s="6">
        <v>37504000202539</v>
      </c>
      <c r="B459" s="3" t="s">
        <v>551</v>
      </c>
      <c r="C459" s="3" t="s">
        <v>1558</v>
      </c>
      <c r="D459" s="3" t="s">
        <v>1559</v>
      </c>
      <c r="E459" s="3" t="s">
        <v>1560</v>
      </c>
      <c r="F459" s="3">
        <v>1981</v>
      </c>
      <c r="G459" s="3" t="s">
        <v>4</v>
      </c>
      <c r="H459" s="3" t="s">
        <v>5</v>
      </c>
      <c r="I459" s="4">
        <v>4</v>
      </c>
      <c r="J459" t="str">
        <f>IF(ISNUMBER(SEARCH("791(0*)*",Donnees[[#This Row],[Cote]])),"791(0*)",IFERROR(VLOOKUP(LEFT(B459,SEARCH(" ",B459)-1),Tableau1[Cote],1,0),"Autres"))</f>
        <v>Autres</v>
      </c>
    </row>
    <row r="460" spans="1:10" x14ac:dyDescent="0.25">
      <c r="A460" s="5">
        <v>37504000214765</v>
      </c>
      <c r="B460" s="1" t="s">
        <v>624</v>
      </c>
      <c r="C460" s="1" t="s">
        <v>1561</v>
      </c>
      <c r="D460" s="1" t="s">
        <v>1562</v>
      </c>
      <c r="E460" s="1" t="s">
        <v>3</v>
      </c>
      <c r="F460" s="1">
        <v>1985</v>
      </c>
      <c r="G460" s="1" t="s">
        <v>4</v>
      </c>
      <c r="H460" s="1" t="s">
        <v>5</v>
      </c>
      <c r="I460" s="2">
        <v>4</v>
      </c>
      <c r="J460" t="str">
        <f>IF(ISNUMBER(SEARCH("791(0*)*",Donnees[[#This Row],[Cote]])),"791(0*)",IFERROR(VLOOKUP(LEFT(B460,SEARCH(" ",B460)-1),Tableau1[Cote],1,0),"Autres"))</f>
        <v>Autres</v>
      </c>
    </row>
    <row r="461" spans="1:10" x14ac:dyDescent="0.25">
      <c r="A461" s="5">
        <v>37504000373447</v>
      </c>
      <c r="B461" s="1" t="s">
        <v>1116</v>
      </c>
      <c r="C461" s="1" t="s">
        <v>1563</v>
      </c>
      <c r="D461" s="1" t="s">
        <v>152</v>
      </c>
      <c r="E461" s="1" t="s">
        <v>3</v>
      </c>
      <c r="F461" s="1">
        <v>1992</v>
      </c>
      <c r="G461" s="1" t="s">
        <v>4</v>
      </c>
      <c r="H461" s="1" t="s">
        <v>5</v>
      </c>
      <c r="I461" s="2">
        <v>4</v>
      </c>
      <c r="J461" t="str">
        <f>IF(ISNUMBER(SEARCH("791(0*)*",Donnees[[#This Row],[Cote]])),"791(0*)",IFERROR(VLOOKUP(LEFT(B461,SEARCH(" ",B461)-1),Tableau1[Cote],1,0),"Autres"))</f>
        <v>Autres</v>
      </c>
    </row>
    <row r="462" spans="1:10" x14ac:dyDescent="0.25">
      <c r="A462" s="5">
        <v>37504000399012</v>
      </c>
      <c r="B462" s="1" t="s">
        <v>1564</v>
      </c>
      <c r="C462" s="1" t="s">
        <v>1565</v>
      </c>
      <c r="D462" s="1" t="s">
        <v>1566</v>
      </c>
      <c r="E462" s="1" t="s">
        <v>1567</v>
      </c>
      <c r="F462" s="1">
        <v>1986</v>
      </c>
      <c r="G462" s="1" t="s">
        <v>4</v>
      </c>
      <c r="H462" s="1" t="s">
        <v>5</v>
      </c>
      <c r="I462" s="2">
        <v>4</v>
      </c>
      <c r="J462" t="str">
        <f>IF(ISNUMBER(SEARCH("791(0*)*",Donnees[[#This Row],[Cote]])),"791(0*)",IFERROR(VLOOKUP(LEFT(B462,SEARCH(" ",B462)-1),Tableau1[Cote],1,0),"Autres"))</f>
        <v>Autres</v>
      </c>
    </row>
    <row r="463" spans="1:10" x14ac:dyDescent="0.25">
      <c r="A463" s="6">
        <v>37504000470250</v>
      </c>
      <c r="B463" s="3" t="s">
        <v>1568</v>
      </c>
      <c r="C463" s="3" t="s">
        <v>1569</v>
      </c>
      <c r="D463" s="3" t="s">
        <v>1570</v>
      </c>
      <c r="E463" s="3" t="s">
        <v>1571</v>
      </c>
      <c r="F463" s="3">
        <v>1983</v>
      </c>
      <c r="G463" s="3" t="s">
        <v>4</v>
      </c>
      <c r="H463" s="3" t="s">
        <v>5</v>
      </c>
      <c r="I463" s="4">
        <v>4</v>
      </c>
      <c r="J463" t="str">
        <f>IF(ISNUMBER(SEARCH("791(0*)*",Donnees[[#This Row],[Cote]])),"791(0*)",IFERROR(VLOOKUP(LEFT(B463,SEARCH(" ",B463)-1),Tableau1[Cote],1,0),"Autres"))</f>
        <v>791(0*)</v>
      </c>
    </row>
    <row r="464" spans="1:10" x14ac:dyDescent="0.25">
      <c r="A464" s="5">
        <v>37504000566123</v>
      </c>
      <c r="B464" s="1" t="s">
        <v>58</v>
      </c>
      <c r="C464" s="1" t="s">
        <v>1572</v>
      </c>
      <c r="D464" s="1" t="s">
        <v>1573</v>
      </c>
      <c r="E464" s="1" t="s">
        <v>1574</v>
      </c>
      <c r="F464" s="1">
        <v>1995</v>
      </c>
      <c r="G464" s="1" t="s">
        <v>4</v>
      </c>
      <c r="H464" s="1" t="s">
        <v>5</v>
      </c>
      <c r="I464" s="2">
        <v>4</v>
      </c>
      <c r="J464" t="str">
        <f>IF(ISNUMBER(SEARCH("791(0*)*",Donnees[[#This Row],[Cote]])),"791(0*)",IFERROR(VLOOKUP(LEFT(B464,SEARCH(" ",B464)-1),Tableau1[Cote],1,0),"Autres"))</f>
        <v>Autres</v>
      </c>
    </row>
    <row r="465" spans="1:10" x14ac:dyDescent="0.25">
      <c r="A465" s="6">
        <v>37504000568467</v>
      </c>
      <c r="B465" s="3" t="s">
        <v>1575</v>
      </c>
      <c r="C465" s="3" t="s">
        <v>1576</v>
      </c>
      <c r="D465" s="3" t="s">
        <v>1577</v>
      </c>
      <c r="E465" s="3" t="s">
        <v>1578</v>
      </c>
      <c r="F465" s="3">
        <v>1995</v>
      </c>
      <c r="G465" s="3" t="s">
        <v>4</v>
      </c>
      <c r="H465" s="3" t="s">
        <v>5</v>
      </c>
      <c r="I465" s="4">
        <v>4</v>
      </c>
      <c r="J465" t="str">
        <f>IF(ISNUMBER(SEARCH("791(0*)*",Donnees[[#This Row],[Cote]])),"791(0*)",IFERROR(VLOOKUP(LEFT(B465,SEARCH(" ",B465)-1),Tableau1[Cote],1,0),"Autres"))</f>
        <v>Autres</v>
      </c>
    </row>
    <row r="466" spans="1:10" x14ac:dyDescent="0.25">
      <c r="A466" s="5">
        <v>37504000604817</v>
      </c>
      <c r="B466" s="1" t="s">
        <v>1579</v>
      </c>
      <c r="C466" s="1" t="s">
        <v>1580</v>
      </c>
      <c r="D466" s="1" t="s">
        <v>1581</v>
      </c>
      <c r="E466" s="1" t="s">
        <v>1582</v>
      </c>
      <c r="F466" s="1">
        <v>1995</v>
      </c>
      <c r="G466" s="1" t="s">
        <v>4</v>
      </c>
      <c r="H466" s="1" t="s">
        <v>5</v>
      </c>
      <c r="I466" s="2">
        <v>4</v>
      </c>
      <c r="J466" t="str">
        <f>IF(ISNUMBER(SEARCH("791(0*)*",Donnees[[#This Row],[Cote]])),"791(0*)",IFERROR(VLOOKUP(LEFT(B466,SEARCH(" ",B466)-1),Tableau1[Cote],1,0),"Autres"))</f>
        <v>Autres</v>
      </c>
    </row>
    <row r="467" spans="1:10" x14ac:dyDescent="0.25">
      <c r="A467" s="6">
        <v>37504000644284</v>
      </c>
      <c r="B467" s="3" t="s">
        <v>1583</v>
      </c>
      <c r="C467" s="3" t="s">
        <v>1584</v>
      </c>
      <c r="D467" s="3" t="s">
        <v>1585</v>
      </c>
      <c r="E467" s="3" t="s">
        <v>1586</v>
      </c>
      <c r="F467" s="3">
        <v>1991</v>
      </c>
      <c r="G467" s="3" t="s">
        <v>4</v>
      </c>
      <c r="H467" s="3" t="s">
        <v>5</v>
      </c>
      <c r="I467" s="4">
        <v>4</v>
      </c>
      <c r="J467" t="str">
        <f>IF(ISNUMBER(SEARCH("791(0*)*",Donnees[[#This Row],[Cote]])),"791(0*)",IFERROR(VLOOKUP(LEFT(B467,SEARCH(" ",B467)-1),Tableau1[Cote],1,0),"Autres"))</f>
        <v>Autres</v>
      </c>
    </row>
    <row r="468" spans="1:10" x14ac:dyDescent="0.25">
      <c r="A468" s="5">
        <v>37504000737781</v>
      </c>
      <c r="B468" s="1" t="s">
        <v>1587</v>
      </c>
      <c r="C468" s="1" t="s">
        <v>1588</v>
      </c>
      <c r="D468" s="1" t="s">
        <v>1589</v>
      </c>
      <c r="E468" s="1" t="s">
        <v>3</v>
      </c>
      <c r="F468" s="1">
        <v>1996</v>
      </c>
      <c r="G468" s="1" t="s">
        <v>4</v>
      </c>
      <c r="H468" s="1" t="s">
        <v>5</v>
      </c>
      <c r="I468" s="2">
        <v>4</v>
      </c>
      <c r="J468" t="str">
        <f>IF(ISNUMBER(SEARCH("791(0*)*",Donnees[[#This Row],[Cote]])),"791(0*)",IFERROR(VLOOKUP(LEFT(B468,SEARCH(" ",B468)-1),Tableau1[Cote],1,0),"Autres"))</f>
        <v>Autres</v>
      </c>
    </row>
    <row r="469" spans="1:10" x14ac:dyDescent="0.25">
      <c r="A469" s="5">
        <v>37504000751899</v>
      </c>
      <c r="B469" s="1" t="s">
        <v>612</v>
      </c>
      <c r="C469" s="1" t="s">
        <v>1590</v>
      </c>
      <c r="D469" s="1" t="s">
        <v>1591</v>
      </c>
      <c r="E469" s="1" t="s">
        <v>1592</v>
      </c>
      <c r="F469" s="1">
        <v>1996</v>
      </c>
      <c r="G469" s="1" t="s">
        <v>4</v>
      </c>
      <c r="H469" s="1" t="s">
        <v>5</v>
      </c>
      <c r="I469" s="2">
        <v>4</v>
      </c>
      <c r="J469" t="str">
        <f>IF(ISNUMBER(SEARCH("791(0*)*",Donnees[[#This Row],[Cote]])),"791(0*)",IFERROR(VLOOKUP(LEFT(B469,SEARCH(" ",B469)-1),Tableau1[Cote],1,0),"Autres"))</f>
        <v>Autres</v>
      </c>
    </row>
    <row r="470" spans="1:10" x14ac:dyDescent="0.25">
      <c r="A470" s="5">
        <v>37504000786762</v>
      </c>
      <c r="B470" s="1" t="s">
        <v>1593</v>
      </c>
      <c r="C470" s="1" t="s">
        <v>1594</v>
      </c>
      <c r="D470" s="1" t="s">
        <v>1595</v>
      </c>
      <c r="E470" s="1" t="s">
        <v>1596</v>
      </c>
      <c r="F470" s="1">
        <v>1996</v>
      </c>
      <c r="G470" s="1" t="s">
        <v>4</v>
      </c>
      <c r="H470" s="1" t="s">
        <v>5</v>
      </c>
      <c r="I470" s="2">
        <v>4</v>
      </c>
      <c r="J470" t="str">
        <f>IF(ISNUMBER(SEARCH("791(0*)*",Donnees[[#This Row],[Cote]])),"791(0*)",IFERROR(VLOOKUP(LEFT(B470,SEARCH(" ",B470)-1),Tableau1[Cote],1,0),"Autres"))</f>
        <v>Autres</v>
      </c>
    </row>
    <row r="471" spans="1:10" x14ac:dyDescent="0.25">
      <c r="A471" s="6">
        <v>37504000788859</v>
      </c>
      <c r="B471" s="3" t="s">
        <v>1597</v>
      </c>
      <c r="C471" s="3" t="s">
        <v>1598</v>
      </c>
      <c r="D471" s="3" t="s">
        <v>1599</v>
      </c>
      <c r="E471" s="3" t="s">
        <v>1600</v>
      </c>
      <c r="F471" s="3">
        <v>1996</v>
      </c>
      <c r="G471" s="3" t="s">
        <v>4</v>
      </c>
      <c r="H471" s="3" t="s">
        <v>5</v>
      </c>
      <c r="I471" s="4">
        <v>4</v>
      </c>
      <c r="J471" t="str">
        <f>IF(ISNUMBER(SEARCH("791(0*)*",Donnees[[#This Row],[Cote]])),"791(0*)",IFERROR(VLOOKUP(LEFT(B471,SEARCH(" ",B471)-1),Tableau1[Cote],1,0),"Autres"))</f>
        <v>Autres</v>
      </c>
    </row>
    <row r="472" spans="1:10" x14ac:dyDescent="0.25">
      <c r="A472" s="5">
        <v>37504000863348</v>
      </c>
      <c r="B472" s="1" t="s">
        <v>1072</v>
      </c>
      <c r="C472" s="1" t="s">
        <v>1601</v>
      </c>
      <c r="D472" s="1" t="s">
        <v>1602</v>
      </c>
      <c r="E472" s="1" t="s">
        <v>1075</v>
      </c>
      <c r="F472" s="1">
        <v>1986</v>
      </c>
      <c r="G472" s="1" t="s">
        <v>4</v>
      </c>
      <c r="H472" s="1" t="s">
        <v>5</v>
      </c>
      <c r="I472" s="2">
        <v>4</v>
      </c>
      <c r="J472" t="str">
        <f>IF(ISNUMBER(SEARCH("791(0*)*",Donnees[[#This Row],[Cote]])),"791(0*)",IFERROR(VLOOKUP(LEFT(B472,SEARCH(" ",B472)-1),Tableau1[Cote],1,0),"Autres"))</f>
        <v>791(44)</v>
      </c>
    </row>
    <row r="473" spans="1:10" x14ac:dyDescent="0.25">
      <c r="A473" s="5">
        <v>37504000868032</v>
      </c>
      <c r="B473" s="1" t="s">
        <v>1603</v>
      </c>
      <c r="C473" s="1" t="s">
        <v>1604</v>
      </c>
      <c r="D473" s="1" t="s">
        <v>1605</v>
      </c>
      <c r="E473" s="1" t="s">
        <v>1606</v>
      </c>
      <c r="F473" s="1">
        <v>1984</v>
      </c>
      <c r="G473" s="1" t="s">
        <v>4</v>
      </c>
      <c r="H473" s="1" t="s">
        <v>5</v>
      </c>
      <c r="I473" s="2">
        <v>4</v>
      </c>
      <c r="J473" t="str">
        <f>IF(ISNUMBER(SEARCH("791(0*)*",Donnees[[#This Row],[Cote]])),"791(0*)",IFERROR(VLOOKUP(LEFT(B473,SEARCH(" ",B473)-1),Tableau1[Cote],1,0),"Autres"))</f>
        <v>Autres</v>
      </c>
    </row>
    <row r="474" spans="1:10" x14ac:dyDescent="0.25">
      <c r="A474" s="5">
        <v>37504000901726</v>
      </c>
      <c r="B474" s="1" t="s">
        <v>1607</v>
      </c>
      <c r="C474" s="1" t="s">
        <v>1608</v>
      </c>
      <c r="D474" s="1" t="s">
        <v>1609</v>
      </c>
      <c r="E474" s="1" t="s">
        <v>3</v>
      </c>
      <c r="F474" s="1">
        <v>1987</v>
      </c>
      <c r="G474" s="1" t="s">
        <v>4</v>
      </c>
      <c r="H474" s="1" t="s">
        <v>5</v>
      </c>
      <c r="I474" s="2">
        <v>4</v>
      </c>
      <c r="J474" t="str">
        <f>IF(ISNUMBER(SEARCH("791(0*)*",Donnees[[#This Row],[Cote]])),"791(0*)",IFERROR(VLOOKUP(LEFT(B474,SEARCH(" ",B474)-1),Tableau1[Cote],1,0),"Autres"))</f>
        <v>Autres</v>
      </c>
    </row>
    <row r="475" spans="1:10" x14ac:dyDescent="0.25">
      <c r="A475" s="5">
        <v>37504000901775</v>
      </c>
      <c r="B475" s="1" t="s">
        <v>1610</v>
      </c>
      <c r="C475" s="1" t="s">
        <v>1611</v>
      </c>
      <c r="D475" s="1" t="s">
        <v>1612</v>
      </c>
      <c r="E475" s="1" t="s">
        <v>1613</v>
      </c>
      <c r="F475" s="1">
        <v>1973</v>
      </c>
      <c r="G475" s="1" t="s">
        <v>4</v>
      </c>
      <c r="H475" s="1" t="s">
        <v>5</v>
      </c>
      <c r="I475" s="2">
        <v>4</v>
      </c>
      <c r="J475" t="str">
        <f>IF(ISNUMBER(SEARCH("791(0*)*",Donnees[[#This Row],[Cote]])),"791(0*)",IFERROR(VLOOKUP(LEFT(B475,SEARCH(" ",B475)-1),Tableau1[Cote],1,0),"Autres"))</f>
        <v>791(0*)</v>
      </c>
    </row>
    <row r="476" spans="1:10" x14ac:dyDescent="0.25">
      <c r="A476" s="5">
        <v>37504000973733</v>
      </c>
      <c r="B476" s="1" t="s">
        <v>1614</v>
      </c>
      <c r="C476" s="1" t="s">
        <v>1615</v>
      </c>
      <c r="D476" s="1" t="s">
        <v>163</v>
      </c>
      <c r="E476" s="1" t="s">
        <v>1616</v>
      </c>
      <c r="F476" s="1">
        <v>1997</v>
      </c>
      <c r="G476" s="1" t="s">
        <v>4</v>
      </c>
      <c r="H476" s="1" t="s">
        <v>5</v>
      </c>
      <c r="I476" s="2">
        <v>4</v>
      </c>
      <c r="J476" t="str">
        <f>IF(ISNUMBER(SEARCH("791(0*)*",Donnees[[#This Row],[Cote]])),"791(0*)",IFERROR(VLOOKUP(LEFT(B476,SEARCH(" ",B476)-1),Tableau1[Cote],1,0),"Autres"))</f>
        <v>Autres</v>
      </c>
    </row>
    <row r="477" spans="1:10" x14ac:dyDescent="0.25">
      <c r="A477" s="5">
        <v>37504001117298</v>
      </c>
      <c r="B477" s="1" t="s">
        <v>474</v>
      </c>
      <c r="C477" s="1" t="s">
        <v>1617</v>
      </c>
      <c r="D477" s="1" t="s">
        <v>1618</v>
      </c>
      <c r="E477" s="1" t="s">
        <v>1619</v>
      </c>
      <c r="F477" s="1">
        <v>1998</v>
      </c>
      <c r="G477" s="1" t="s">
        <v>4</v>
      </c>
      <c r="H477" s="1" t="s">
        <v>5</v>
      </c>
      <c r="I477" s="2">
        <v>4</v>
      </c>
      <c r="J477" t="str">
        <f>IF(ISNUMBER(SEARCH("791(0*)*",Donnees[[#This Row],[Cote]])),"791(0*)",IFERROR(VLOOKUP(LEFT(B477,SEARCH(" ",B477)-1),Tableau1[Cote],1,0),"Autres"))</f>
        <v>Autres</v>
      </c>
    </row>
    <row r="478" spans="1:10" x14ac:dyDescent="0.25">
      <c r="A478" s="5">
        <v>37504001118486</v>
      </c>
      <c r="B478" s="1" t="s">
        <v>624</v>
      </c>
      <c r="C478" s="1" t="s">
        <v>1620</v>
      </c>
      <c r="D478" s="1" t="s">
        <v>1621</v>
      </c>
      <c r="E478" s="1" t="s">
        <v>1622</v>
      </c>
      <c r="F478" s="1">
        <v>1998</v>
      </c>
      <c r="G478" s="1" t="s">
        <v>4</v>
      </c>
      <c r="H478" s="1" t="s">
        <v>5</v>
      </c>
      <c r="I478" s="2">
        <v>4</v>
      </c>
      <c r="J478" t="str">
        <f>IF(ISNUMBER(SEARCH("791(0*)*",Donnees[[#This Row],[Cote]])),"791(0*)",IFERROR(VLOOKUP(LEFT(B478,SEARCH(" ",B478)-1),Tableau1[Cote],1,0),"Autres"))</f>
        <v>Autres</v>
      </c>
    </row>
    <row r="479" spans="1:10" x14ac:dyDescent="0.25">
      <c r="A479" s="6">
        <v>37504001158151</v>
      </c>
      <c r="B479" s="3" t="s">
        <v>1623</v>
      </c>
      <c r="C479" s="3" t="s">
        <v>1624</v>
      </c>
      <c r="D479" s="3" t="s">
        <v>1625</v>
      </c>
      <c r="E479" s="3" t="s">
        <v>1626</v>
      </c>
      <c r="F479" s="3">
        <v>2009</v>
      </c>
      <c r="G479" s="3" t="s">
        <v>4</v>
      </c>
      <c r="H479" s="3" t="s">
        <v>5</v>
      </c>
      <c r="I479" s="4">
        <v>4</v>
      </c>
      <c r="J479" t="str">
        <f>IF(ISNUMBER(SEARCH("791(0*)*",Donnees[[#This Row],[Cote]])),"791(0*)",IFERROR(VLOOKUP(LEFT(B479,SEARCH(" ",B479)-1),Tableau1[Cote],1,0),"Autres"))</f>
        <v>Autres</v>
      </c>
    </row>
    <row r="480" spans="1:10" x14ac:dyDescent="0.25">
      <c r="A480" s="5">
        <v>37504001197019</v>
      </c>
      <c r="B480" s="1" t="s">
        <v>142</v>
      </c>
      <c r="C480" s="1" t="s">
        <v>1627</v>
      </c>
      <c r="D480" s="1" t="s">
        <v>1628</v>
      </c>
      <c r="E480" s="1" t="s">
        <v>3</v>
      </c>
      <c r="F480" s="1">
        <v>1976</v>
      </c>
      <c r="G480" s="1" t="s">
        <v>4</v>
      </c>
      <c r="H480" s="1" t="s">
        <v>5</v>
      </c>
      <c r="I480" s="2">
        <v>4</v>
      </c>
      <c r="J480" t="str">
        <f>IF(ISNUMBER(SEARCH("791(0*)*",Donnees[[#This Row],[Cote]])),"791(0*)",IFERROR(VLOOKUP(LEFT(B480,SEARCH(" ",B480)-1),Tableau1[Cote],1,0),"Autres"))</f>
        <v>Autres</v>
      </c>
    </row>
    <row r="481" spans="1:10" x14ac:dyDescent="0.25">
      <c r="A481" s="5">
        <v>37504001270493</v>
      </c>
      <c r="B481" s="1" t="s">
        <v>1629</v>
      </c>
      <c r="C481" s="1" t="s">
        <v>1630</v>
      </c>
      <c r="D481" s="1" t="s">
        <v>1631</v>
      </c>
      <c r="E481" s="1" t="s">
        <v>1632</v>
      </c>
      <c r="F481" s="1">
        <v>1996</v>
      </c>
      <c r="G481" s="1" t="s">
        <v>4</v>
      </c>
      <c r="H481" s="1" t="s">
        <v>5</v>
      </c>
      <c r="I481" s="2">
        <v>4</v>
      </c>
      <c r="J481" t="str">
        <f>IF(ISNUMBER(SEARCH("791(0*)*",Donnees[[#This Row],[Cote]])),"791(0*)",IFERROR(VLOOKUP(LEFT(B481,SEARCH(" ",B481)-1),Tableau1[Cote],1,0),"Autres"))</f>
        <v>Autres</v>
      </c>
    </row>
    <row r="482" spans="1:10" x14ac:dyDescent="0.25">
      <c r="A482" s="5">
        <v>37504001294782</v>
      </c>
      <c r="B482" s="1" t="s">
        <v>1633</v>
      </c>
      <c r="C482" s="1" t="s">
        <v>1634</v>
      </c>
      <c r="D482" s="1" t="s">
        <v>1635</v>
      </c>
      <c r="E482" s="1" t="s">
        <v>1636</v>
      </c>
      <c r="F482" s="1">
        <v>1998</v>
      </c>
      <c r="G482" s="1" t="s">
        <v>4</v>
      </c>
      <c r="H482" s="1" t="s">
        <v>5</v>
      </c>
      <c r="I482" s="2">
        <v>4</v>
      </c>
      <c r="J482" t="str">
        <f>IF(ISNUMBER(SEARCH("791(0*)*",Donnees[[#This Row],[Cote]])),"791(0*)",IFERROR(VLOOKUP(LEFT(B482,SEARCH(" ",B482)-1),Tableau1[Cote],1,0),"Autres"))</f>
        <v>Autres</v>
      </c>
    </row>
    <row r="483" spans="1:10" x14ac:dyDescent="0.25">
      <c r="A483" s="6">
        <v>37504001391596</v>
      </c>
      <c r="B483" s="3" t="s">
        <v>624</v>
      </c>
      <c r="C483" s="3" t="s">
        <v>1637</v>
      </c>
      <c r="D483" s="3" t="s">
        <v>1638</v>
      </c>
      <c r="E483" s="3" t="s">
        <v>1639</v>
      </c>
      <c r="F483" s="3">
        <v>2000</v>
      </c>
      <c r="G483" s="3" t="s">
        <v>4</v>
      </c>
      <c r="H483" s="3" t="s">
        <v>5</v>
      </c>
      <c r="I483" s="4">
        <v>4</v>
      </c>
      <c r="J483" t="str">
        <f>IF(ISNUMBER(SEARCH("791(0*)*",Donnees[[#This Row],[Cote]])),"791(0*)",IFERROR(VLOOKUP(LEFT(B483,SEARCH(" ",B483)-1),Tableau1[Cote],1,0),"Autres"))</f>
        <v>Autres</v>
      </c>
    </row>
    <row r="484" spans="1:10" x14ac:dyDescent="0.25">
      <c r="A484" s="5">
        <v>37504001418449</v>
      </c>
      <c r="B484" s="1" t="s">
        <v>1640</v>
      </c>
      <c r="C484" s="1" t="s">
        <v>1641</v>
      </c>
      <c r="D484" s="1" t="s">
        <v>1642</v>
      </c>
      <c r="E484" s="1" t="s">
        <v>1643</v>
      </c>
      <c r="F484" s="1">
        <v>2000</v>
      </c>
      <c r="G484" s="1" t="s">
        <v>4</v>
      </c>
      <c r="H484" s="1" t="s">
        <v>5</v>
      </c>
      <c r="I484" s="2">
        <v>4</v>
      </c>
      <c r="J484" t="str">
        <f>IF(ISNUMBER(SEARCH("791(0*)*",Donnees[[#This Row],[Cote]])),"791(0*)",IFERROR(VLOOKUP(LEFT(B484,SEARCH(" ",B484)-1),Tableau1[Cote],1,0),"Autres"))</f>
        <v>Autres</v>
      </c>
    </row>
    <row r="485" spans="1:10" x14ac:dyDescent="0.25">
      <c r="A485" s="5">
        <v>37504001441128</v>
      </c>
      <c r="B485" s="1" t="s">
        <v>112</v>
      </c>
      <c r="C485" s="1" t="s">
        <v>1644</v>
      </c>
      <c r="D485" s="1" t="s">
        <v>1645</v>
      </c>
      <c r="E485" s="1" t="s">
        <v>3</v>
      </c>
      <c r="F485" s="1">
        <v>2006</v>
      </c>
      <c r="G485" s="1" t="s">
        <v>4</v>
      </c>
      <c r="H485" s="1" t="s">
        <v>5</v>
      </c>
      <c r="I485" s="2">
        <v>4</v>
      </c>
      <c r="J485" t="str">
        <f>IF(ISNUMBER(SEARCH("791(0*)*",Donnees[[#This Row],[Cote]])),"791(0*)",IFERROR(VLOOKUP(LEFT(B485,SEARCH(" ",B485)-1),Tableau1[Cote],1,0),"Autres"))</f>
        <v>791.01</v>
      </c>
    </row>
    <row r="486" spans="1:10" x14ac:dyDescent="0.25">
      <c r="A486" s="5">
        <v>37504001485307</v>
      </c>
      <c r="B486" s="1" t="s">
        <v>190</v>
      </c>
      <c r="C486" s="1" t="s">
        <v>1646</v>
      </c>
      <c r="D486" s="1" t="s">
        <v>11</v>
      </c>
      <c r="E486" s="1" t="s">
        <v>443</v>
      </c>
      <c r="F486" s="1">
        <v>1999</v>
      </c>
      <c r="G486" s="1" t="s">
        <v>4</v>
      </c>
      <c r="H486" s="1" t="s">
        <v>5</v>
      </c>
      <c r="I486" s="2">
        <v>4</v>
      </c>
      <c r="J486" t="str">
        <f>IF(ISNUMBER(SEARCH("791(0*)*",Donnees[[#This Row],[Cote]])),"791(0*)",IFERROR(VLOOKUP(LEFT(B486,SEARCH(" ",B486)-1),Tableau1[Cote],1,0),"Autres"))</f>
        <v>Autres</v>
      </c>
    </row>
    <row r="487" spans="1:10" x14ac:dyDescent="0.25">
      <c r="A487" s="6">
        <v>37504001495470</v>
      </c>
      <c r="B487" s="3" t="s">
        <v>1647</v>
      </c>
      <c r="C487" s="3" t="s">
        <v>1648</v>
      </c>
      <c r="D487" s="3" t="s">
        <v>1649</v>
      </c>
      <c r="E487" s="3" t="s">
        <v>3</v>
      </c>
      <c r="F487" s="3">
        <v>1997</v>
      </c>
      <c r="G487" s="3" t="s">
        <v>4</v>
      </c>
      <c r="H487" s="3" t="s">
        <v>5</v>
      </c>
      <c r="I487" s="4">
        <v>4</v>
      </c>
      <c r="J487" t="str">
        <f>IF(ISNUMBER(SEARCH("791(0*)*",Donnees[[#This Row],[Cote]])),"791(0*)",IFERROR(VLOOKUP(LEFT(B487,SEARCH(" ",B487)-1),Tableau1[Cote],1,0),"Autres"))</f>
        <v>791(0*)</v>
      </c>
    </row>
    <row r="488" spans="1:10" x14ac:dyDescent="0.25">
      <c r="A488" s="5">
        <v>37504001850294</v>
      </c>
      <c r="B488" s="1" t="s">
        <v>173</v>
      </c>
      <c r="C488" s="1" t="s">
        <v>1650</v>
      </c>
      <c r="D488" s="1" t="s">
        <v>1651</v>
      </c>
      <c r="E488" s="1" t="s">
        <v>1652</v>
      </c>
      <c r="F488" s="1">
        <v>1998</v>
      </c>
      <c r="G488" s="1" t="s">
        <v>4</v>
      </c>
      <c r="H488" s="1" t="s">
        <v>5</v>
      </c>
      <c r="I488" s="2">
        <v>4</v>
      </c>
      <c r="J488" t="str">
        <f>IF(ISNUMBER(SEARCH("791(0*)*",Donnees[[#This Row],[Cote]])),"791(0*)",IFERROR(VLOOKUP(LEFT(B488,SEARCH(" ",B488)-1),Tableau1[Cote],1,0),"Autres"))</f>
        <v>Autres</v>
      </c>
    </row>
    <row r="489" spans="1:10" x14ac:dyDescent="0.25">
      <c r="A489" s="6">
        <v>37504002410288</v>
      </c>
      <c r="B489" s="3" t="s">
        <v>1022</v>
      </c>
      <c r="C489" s="3" t="s">
        <v>1653</v>
      </c>
      <c r="D489" s="3" t="s">
        <v>1654</v>
      </c>
      <c r="E489" s="3" t="s">
        <v>1025</v>
      </c>
      <c r="F489" s="3">
        <v>2001</v>
      </c>
      <c r="G489" s="3" t="s">
        <v>4</v>
      </c>
      <c r="H489" s="3" t="s">
        <v>5</v>
      </c>
      <c r="I489" s="4">
        <v>4</v>
      </c>
      <c r="J489" t="str">
        <f>IF(ISNUMBER(SEARCH("791(0*)*",Donnees[[#This Row],[Cote]])),"791(0*)",IFERROR(VLOOKUP(LEFT(B489,SEARCH(" ",B489)-1),Tableau1[Cote],1,0),"Autres"))</f>
        <v>Autres</v>
      </c>
    </row>
    <row r="490" spans="1:10" x14ac:dyDescent="0.25">
      <c r="A490" s="5">
        <v>37504002419669</v>
      </c>
      <c r="B490" s="1" t="s">
        <v>1022</v>
      </c>
      <c r="C490" s="1" t="s">
        <v>1023</v>
      </c>
      <c r="D490" s="1" t="s">
        <v>1024</v>
      </c>
      <c r="E490" s="1" t="s">
        <v>1025</v>
      </c>
      <c r="F490" s="1">
        <v>1998</v>
      </c>
      <c r="G490" s="1" t="s">
        <v>4</v>
      </c>
      <c r="H490" s="1" t="s">
        <v>5</v>
      </c>
      <c r="I490" s="2">
        <v>4</v>
      </c>
      <c r="J490" t="str">
        <f>IF(ISNUMBER(SEARCH("791(0*)*",Donnees[[#This Row],[Cote]])),"791(0*)",IFERROR(VLOOKUP(LEFT(B490,SEARCH(" ",B490)-1),Tableau1[Cote],1,0),"Autres"))</f>
        <v>Autres</v>
      </c>
    </row>
    <row r="491" spans="1:10" x14ac:dyDescent="0.25">
      <c r="A491" s="6">
        <v>37504002419677</v>
      </c>
      <c r="B491" s="3" t="s">
        <v>1022</v>
      </c>
      <c r="C491" s="3" t="s">
        <v>1023</v>
      </c>
      <c r="D491" s="3" t="s">
        <v>1024</v>
      </c>
      <c r="E491" s="3" t="s">
        <v>1025</v>
      </c>
      <c r="F491" s="3">
        <v>1998</v>
      </c>
      <c r="G491" s="3" t="s">
        <v>4</v>
      </c>
      <c r="H491" s="3" t="s">
        <v>5</v>
      </c>
      <c r="I491" s="4">
        <v>4</v>
      </c>
      <c r="J491" t="str">
        <f>IF(ISNUMBER(SEARCH("791(0*)*",Donnees[[#This Row],[Cote]])),"791(0*)",IFERROR(VLOOKUP(LEFT(B491,SEARCH(" ",B491)-1),Tableau1[Cote],1,0),"Autres"))</f>
        <v>Autres</v>
      </c>
    </row>
    <row r="492" spans="1:10" x14ac:dyDescent="0.25">
      <c r="A492" s="5">
        <v>37504002510665</v>
      </c>
      <c r="B492" s="1" t="s">
        <v>1655</v>
      </c>
      <c r="C492" s="1" t="s">
        <v>1656</v>
      </c>
      <c r="D492" s="1" t="s">
        <v>1657</v>
      </c>
      <c r="E492" s="1" t="s">
        <v>1658</v>
      </c>
      <c r="F492" s="1">
        <v>2001</v>
      </c>
      <c r="G492" s="1" t="s">
        <v>4</v>
      </c>
      <c r="H492" s="1" t="s">
        <v>5</v>
      </c>
      <c r="I492" s="2">
        <v>4</v>
      </c>
      <c r="J492" t="str">
        <f>IF(ISNUMBER(SEARCH("791(0*)*",Donnees[[#This Row],[Cote]])),"791(0*)",IFERROR(VLOOKUP(LEFT(B492,SEARCH(" ",B492)-1),Tableau1[Cote],1,0),"Autres"))</f>
        <v>Autres</v>
      </c>
    </row>
    <row r="493" spans="1:10" x14ac:dyDescent="0.25">
      <c r="A493" s="6">
        <v>37504002516944</v>
      </c>
      <c r="B493" s="3" t="s">
        <v>1659</v>
      </c>
      <c r="C493" s="3" t="s">
        <v>1660</v>
      </c>
      <c r="D493" s="3" t="s">
        <v>1661</v>
      </c>
      <c r="E493" s="3" t="s">
        <v>3</v>
      </c>
      <c r="F493" s="3">
        <v>2001</v>
      </c>
      <c r="G493" s="3" t="s">
        <v>4</v>
      </c>
      <c r="H493" s="3" t="s">
        <v>5</v>
      </c>
      <c r="I493" s="4">
        <v>4</v>
      </c>
      <c r="J493" t="str">
        <f>IF(ISNUMBER(SEARCH("791(0*)*",Donnees[[#This Row],[Cote]])),"791(0*)",IFERROR(VLOOKUP(LEFT(B493,SEARCH(" ",B493)-1),Tableau1[Cote],1,0),"Autres"))</f>
        <v>791.01</v>
      </c>
    </row>
    <row r="494" spans="1:10" x14ac:dyDescent="0.25">
      <c r="A494" s="5">
        <v>37504002522454</v>
      </c>
      <c r="B494" s="1" t="s">
        <v>620</v>
      </c>
      <c r="C494" s="1" t="s">
        <v>1662</v>
      </c>
      <c r="D494" s="1" t="s">
        <v>1663</v>
      </c>
      <c r="E494" s="1" t="s">
        <v>1664</v>
      </c>
      <c r="F494" s="1">
        <v>2001</v>
      </c>
      <c r="G494" s="1" t="s">
        <v>4</v>
      </c>
      <c r="H494" s="1" t="s">
        <v>5</v>
      </c>
      <c r="I494" s="2">
        <v>4</v>
      </c>
      <c r="J494" t="str">
        <f>IF(ISNUMBER(SEARCH("791(0*)*",Donnees[[#This Row],[Cote]])),"791(0*)",IFERROR(VLOOKUP(LEFT(B494,SEARCH(" ",B494)-1),Tableau1[Cote],1,0),"Autres"))</f>
        <v>Autres</v>
      </c>
    </row>
    <row r="495" spans="1:10" x14ac:dyDescent="0.25">
      <c r="A495" s="6">
        <v>37504002524328</v>
      </c>
      <c r="B495" s="3" t="s">
        <v>1549</v>
      </c>
      <c r="C495" s="3" t="s">
        <v>1665</v>
      </c>
      <c r="D495" s="3" t="s">
        <v>1666</v>
      </c>
      <c r="E495" s="3" t="s">
        <v>1667</v>
      </c>
      <c r="F495" s="3">
        <v>2001</v>
      </c>
      <c r="G495" s="3" t="s">
        <v>4</v>
      </c>
      <c r="H495" s="3" t="s">
        <v>5</v>
      </c>
      <c r="I495" s="4">
        <v>4</v>
      </c>
      <c r="J495" t="str">
        <f>IF(ISNUMBER(SEARCH("791(0*)*",Donnees[[#This Row],[Cote]])),"791(0*)",IFERROR(VLOOKUP(LEFT(B495,SEARCH(" ",B495)-1),Tableau1[Cote],1,0),"Autres"))</f>
        <v>Autres</v>
      </c>
    </row>
    <row r="496" spans="1:10" x14ac:dyDescent="0.25">
      <c r="A496" s="5">
        <v>37504002974754</v>
      </c>
      <c r="B496" s="1" t="s">
        <v>1668</v>
      </c>
      <c r="C496" s="1" t="s">
        <v>1669</v>
      </c>
      <c r="D496" s="1" t="s">
        <v>1670</v>
      </c>
      <c r="E496" s="1" t="s">
        <v>3</v>
      </c>
      <c r="F496" s="1">
        <v>1995</v>
      </c>
      <c r="G496" s="1" t="s">
        <v>4</v>
      </c>
      <c r="H496" s="1" t="s">
        <v>5</v>
      </c>
      <c r="I496" s="2">
        <v>4</v>
      </c>
      <c r="J496" t="str">
        <f>IF(ISNUMBER(SEARCH("791(0*)*",Donnees[[#This Row],[Cote]])),"791(0*)",IFERROR(VLOOKUP(LEFT(B496,SEARCH(" ",B496)-1),Tableau1[Cote],1,0),"Autres"))</f>
        <v>Autres</v>
      </c>
    </row>
    <row r="497" spans="1:10" x14ac:dyDescent="0.25">
      <c r="A497" s="5">
        <v>37504003084447</v>
      </c>
      <c r="B497" s="1" t="s">
        <v>1671</v>
      </c>
      <c r="C497" s="1" t="s">
        <v>1672</v>
      </c>
      <c r="D497" s="1" t="s">
        <v>1673</v>
      </c>
      <c r="E497" s="1" t="s">
        <v>1674</v>
      </c>
      <c r="F497" s="1">
        <v>1961</v>
      </c>
      <c r="G497" s="1" t="s">
        <v>4</v>
      </c>
      <c r="H497" s="1" t="s">
        <v>5</v>
      </c>
      <c r="I497" s="2">
        <v>4</v>
      </c>
      <c r="J497" t="str">
        <f>IF(ISNUMBER(SEARCH("791(0*)*",Donnees[[#This Row],[Cote]])),"791(0*)",IFERROR(VLOOKUP(LEFT(B497,SEARCH(" ",B497)-1),Tableau1[Cote],1,0),"Autres"))</f>
        <v>791(0*)</v>
      </c>
    </row>
    <row r="498" spans="1:10" x14ac:dyDescent="0.25">
      <c r="A498" s="5">
        <v>37504003084801</v>
      </c>
      <c r="B498" s="1" t="s">
        <v>1675</v>
      </c>
      <c r="C498" s="1" t="s">
        <v>1676</v>
      </c>
      <c r="D498" s="1" t="s">
        <v>1677</v>
      </c>
      <c r="E498" s="1" t="s">
        <v>1678</v>
      </c>
      <c r="F498" s="1">
        <v>1998</v>
      </c>
      <c r="G498" s="1" t="s">
        <v>4</v>
      </c>
      <c r="H498" s="1" t="s">
        <v>5</v>
      </c>
      <c r="I498" s="2">
        <v>4</v>
      </c>
      <c r="J498" t="str">
        <f>IF(ISNUMBER(SEARCH("791(0*)*",Donnees[[#This Row],[Cote]])),"791(0*)",IFERROR(VLOOKUP(LEFT(B498,SEARCH(" ",B498)-1),Tableau1[Cote],1,0),"Autres"))</f>
        <v>Autres</v>
      </c>
    </row>
    <row r="499" spans="1:10" x14ac:dyDescent="0.25">
      <c r="A499" s="5">
        <v>37504003084850</v>
      </c>
      <c r="B499" s="1" t="s">
        <v>120</v>
      </c>
      <c r="C499" s="1" t="s">
        <v>1679</v>
      </c>
      <c r="D499" s="1" t="s">
        <v>1680</v>
      </c>
      <c r="E499" s="1" t="s">
        <v>3</v>
      </c>
      <c r="F499" s="1">
        <v>2000</v>
      </c>
      <c r="G499" s="1" t="s">
        <v>4</v>
      </c>
      <c r="H499" s="1" t="s">
        <v>5</v>
      </c>
      <c r="I499" s="2">
        <v>4</v>
      </c>
      <c r="J499" t="str">
        <f>IF(ISNUMBER(SEARCH("791(0*)*",Donnees[[#This Row],[Cote]])),"791(0*)",IFERROR(VLOOKUP(LEFT(B499,SEARCH(" ",B499)-1),Tableau1[Cote],1,0),"Autres"))</f>
        <v>Autres</v>
      </c>
    </row>
    <row r="500" spans="1:10" x14ac:dyDescent="0.25">
      <c r="A500" s="5">
        <v>37504003984091</v>
      </c>
      <c r="B500" s="1" t="s">
        <v>1681</v>
      </c>
      <c r="C500" s="1" t="s">
        <v>1682</v>
      </c>
      <c r="D500" s="1" t="s">
        <v>1683</v>
      </c>
      <c r="E500" s="1" t="s">
        <v>1684</v>
      </c>
      <c r="F500" s="1">
        <v>2006</v>
      </c>
      <c r="G500" s="1" t="s">
        <v>4</v>
      </c>
      <c r="H500" s="1" t="s">
        <v>5</v>
      </c>
      <c r="I500" s="2">
        <v>4</v>
      </c>
      <c r="J500" t="str">
        <f>IF(ISNUMBER(SEARCH("791(0*)*",Donnees[[#This Row],[Cote]])),"791(0*)",IFERROR(VLOOKUP(LEFT(B500,SEARCH(" ",B500)-1),Tableau1[Cote],1,0),"Autres"))</f>
        <v>Autres</v>
      </c>
    </row>
    <row r="501" spans="1:10" x14ac:dyDescent="0.25">
      <c r="A501" s="6">
        <v>37504003985452</v>
      </c>
      <c r="B501" s="3" t="s">
        <v>1014</v>
      </c>
      <c r="C501" s="3" t="s">
        <v>1685</v>
      </c>
      <c r="D501" s="3" t="s">
        <v>1686</v>
      </c>
      <c r="E501" s="3" t="s">
        <v>1687</v>
      </c>
      <c r="F501" s="3">
        <v>2007</v>
      </c>
      <c r="G501" s="3" t="s">
        <v>4</v>
      </c>
      <c r="H501" s="3" t="s">
        <v>5</v>
      </c>
      <c r="I501" s="4">
        <v>4</v>
      </c>
      <c r="J501" t="str">
        <f>IF(ISNUMBER(SEARCH("791(0*)*",Donnees[[#This Row],[Cote]])),"791(0*)",IFERROR(VLOOKUP(LEFT(B501,SEARCH(" ",B501)-1),Tableau1[Cote],1,0),"Autres"))</f>
        <v>Autres</v>
      </c>
    </row>
    <row r="502" spans="1:10" x14ac:dyDescent="0.25">
      <c r="A502" s="5">
        <v>37504003992250</v>
      </c>
      <c r="B502" s="1" t="s">
        <v>1688</v>
      </c>
      <c r="C502" s="1" t="s">
        <v>1689</v>
      </c>
      <c r="D502" s="1" t="s">
        <v>1690</v>
      </c>
      <c r="E502" s="1" t="s">
        <v>1691</v>
      </c>
      <c r="F502" s="1">
        <v>2007</v>
      </c>
      <c r="G502" s="1" t="s">
        <v>4</v>
      </c>
      <c r="H502" s="1" t="s">
        <v>5</v>
      </c>
      <c r="I502" s="2">
        <v>4</v>
      </c>
      <c r="J502" t="str">
        <f>IF(ISNUMBER(SEARCH("791(0*)*",Donnees[[#This Row],[Cote]])),"791(0*)",IFERROR(VLOOKUP(LEFT(B502,SEARCH(" ",B502)-1),Tableau1[Cote],1,0),"Autres"))</f>
        <v>Autres</v>
      </c>
    </row>
    <row r="503" spans="1:10" x14ac:dyDescent="0.25">
      <c r="A503" s="6">
        <v>37504004078745</v>
      </c>
      <c r="B503" s="3" t="s">
        <v>849</v>
      </c>
      <c r="C503" s="3" t="s">
        <v>1692</v>
      </c>
      <c r="D503" s="3" t="s">
        <v>347</v>
      </c>
      <c r="E503" s="3" t="s">
        <v>1693</v>
      </c>
      <c r="F503" s="3">
        <v>2007</v>
      </c>
      <c r="G503" s="3" t="s">
        <v>4</v>
      </c>
      <c r="H503" s="3" t="s">
        <v>5</v>
      </c>
      <c r="I503" s="4">
        <v>4</v>
      </c>
      <c r="J503" t="str">
        <f>IF(ISNUMBER(SEARCH("791(0*)*",Donnees[[#This Row],[Cote]])),"791(0*)",IFERROR(VLOOKUP(LEFT(B503,SEARCH(" ",B503)-1),Tableau1[Cote],1,0),"Autres"))</f>
        <v>Autres</v>
      </c>
    </row>
    <row r="504" spans="1:10" x14ac:dyDescent="0.25">
      <c r="A504" s="5">
        <v>37504004091995</v>
      </c>
      <c r="B504" s="1" t="s">
        <v>1659</v>
      </c>
      <c r="C504" s="1" t="s">
        <v>1694</v>
      </c>
      <c r="D504" s="1" t="s">
        <v>1695</v>
      </c>
      <c r="E504" s="1" t="s">
        <v>3</v>
      </c>
      <c r="F504" s="1">
        <v>2008</v>
      </c>
      <c r="G504" s="1" t="s">
        <v>4</v>
      </c>
      <c r="H504" s="1" t="s">
        <v>5</v>
      </c>
      <c r="I504" s="2">
        <v>4</v>
      </c>
      <c r="J504" t="str">
        <f>IF(ISNUMBER(SEARCH("791(0*)*",Donnees[[#This Row],[Cote]])),"791(0*)",IFERROR(VLOOKUP(LEFT(B504,SEARCH(" ",B504)-1),Tableau1[Cote],1,0),"Autres"))</f>
        <v>791.01</v>
      </c>
    </row>
    <row r="505" spans="1:10" x14ac:dyDescent="0.25">
      <c r="A505" s="6">
        <v>37504004092001</v>
      </c>
      <c r="B505" s="3" t="s">
        <v>1696</v>
      </c>
      <c r="C505" s="3" t="s">
        <v>1697</v>
      </c>
      <c r="D505" s="3" t="s">
        <v>1698</v>
      </c>
      <c r="E505" s="3" t="s">
        <v>683</v>
      </c>
      <c r="F505" s="3">
        <v>2008</v>
      </c>
      <c r="G505" s="3" t="s">
        <v>4</v>
      </c>
      <c r="H505" s="3" t="s">
        <v>5</v>
      </c>
      <c r="I505" s="4">
        <v>4</v>
      </c>
      <c r="J505" t="str">
        <f>IF(ISNUMBER(SEARCH("791(0*)*",Donnees[[#This Row],[Cote]])),"791(0*)",IFERROR(VLOOKUP(LEFT(B505,SEARCH(" ",B505)-1),Tableau1[Cote],1,0),"Autres"))</f>
        <v>Autres</v>
      </c>
    </row>
    <row r="506" spans="1:10" x14ac:dyDescent="0.25">
      <c r="A506" s="5">
        <v>37504004092126</v>
      </c>
      <c r="B506" s="1" t="s">
        <v>120</v>
      </c>
      <c r="C506" s="1" t="s">
        <v>1699</v>
      </c>
      <c r="D506" s="1" t="s">
        <v>1700</v>
      </c>
      <c r="E506" s="1" t="s">
        <v>1701</v>
      </c>
      <c r="F506" s="1">
        <v>2008</v>
      </c>
      <c r="G506" s="1" t="s">
        <v>4</v>
      </c>
      <c r="H506" s="1" t="s">
        <v>5</v>
      </c>
      <c r="I506" s="2">
        <v>4</v>
      </c>
      <c r="J506" t="str">
        <f>IF(ISNUMBER(SEARCH("791(0*)*",Donnees[[#This Row],[Cote]])),"791(0*)",IFERROR(VLOOKUP(LEFT(B506,SEARCH(" ",B506)-1),Tableau1[Cote],1,0),"Autres"))</f>
        <v>Autres</v>
      </c>
    </row>
    <row r="507" spans="1:10" x14ac:dyDescent="0.25">
      <c r="A507" s="5">
        <v>37504004113419</v>
      </c>
      <c r="B507" s="1" t="s">
        <v>1702</v>
      </c>
      <c r="C507" s="1" t="s">
        <v>1703</v>
      </c>
      <c r="D507" s="1" t="s">
        <v>1704</v>
      </c>
      <c r="E507" s="1" t="s">
        <v>1705</v>
      </c>
      <c r="F507" s="1">
        <v>2007</v>
      </c>
      <c r="G507" s="1" t="s">
        <v>4</v>
      </c>
      <c r="H507" s="1" t="s">
        <v>5</v>
      </c>
      <c r="I507" s="2">
        <v>4</v>
      </c>
      <c r="J507" t="str">
        <f>IF(ISNUMBER(SEARCH("791(0*)*",Donnees[[#This Row],[Cote]])),"791(0*)",IFERROR(VLOOKUP(LEFT(B507,SEARCH(" ",B507)-1),Tableau1[Cote],1,0),"Autres"))</f>
        <v>791.01</v>
      </c>
    </row>
    <row r="508" spans="1:10" x14ac:dyDescent="0.25">
      <c r="A508" s="5">
        <v>37504004139778</v>
      </c>
      <c r="B508" s="1" t="s">
        <v>582</v>
      </c>
      <c r="C508" s="1" t="s">
        <v>1706</v>
      </c>
      <c r="D508" s="1" t="s">
        <v>1707</v>
      </c>
      <c r="E508" s="1" t="s">
        <v>1708</v>
      </c>
      <c r="F508" s="1">
        <v>2008</v>
      </c>
      <c r="G508" s="1" t="s">
        <v>4</v>
      </c>
      <c r="H508" s="1" t="s">
        <v>5</v>
      </c>
      <c r="I508" s="2">
        <v>4</v>
      </c>
      <c r="J508" t="str">
        <f>IF(ISNUMBER(SEARCH("791(0*)*",Donnees[[#This Row],[Cote]])),"791(0*)",IFERROR(VLOOKUP(LEFT(B508,SEARCH(" ",B508)-1),Tableau1[Cote],1,0),"Autres"))</f>
        <v>Autres</v>
      </c>
    </row>
    <row r="509" spans="1:10" x14ac:dyDescent="0.25">
      <c r="A509" s="5">
        <v>37504004139968</v>
      </c>
      <c r="B509" s="1" t="s">
        <v>1709</v>
      </c>
      <c r="C509" s="1" t="s">
        <v>1710</v>
      </c>
      <c r="D509" s="1" t="s">
        <v>1711</v>
      </c>
      <c r="E509" s="1" t="s">
        <v>1021</v>
      </c>
      <c r="F509" s="1">
        <v>2007</v>
      </c>
      <c r="G509" s="1" t="s">
        <v>4</v>
      </c>
      <c r="H509" s="1" t="s">
        <v>5</v>
      </c>
      <c r="I509" s="2">
        <v>4</v>
      </c>
      <c r="J509" t="str">
        <f>IF(ISNUMBER(SEARCH("791(0*)*",Donnees[[#This Row],[Cote]])),"791(0*)",IFERROR(VLOOKUP(LEFT(B509,SEARCH(" ",B509)-1),Tableau1[Cote],1,0),"Autres"))</f>
        <v>Autres</v>
      </c>
    </row>
    <row r="510" spans="1:10" x14ac:dyDescent="0.25">
      <c r="A510" s="5">
        <v>37504004152268</v>
      </c>
      <c r="B510" s="1" t="s">
        <v>1712</v>
      </c>
      <c r="C510" s="1" t="s">
        <v>1713</v>
      </c>
      <c r="D510" s="1" t="s">
        <v>1714</v>
      </c>
      <c r="E510" s="1" t="s">
        <v>1715</v>
      </c>
      <c r="F510" s="1">
        <v>2007</v>
      </c>
      <c r="G510" s="1" t="s">
        <v>4</v>
      </c>
      <c r="H510" s="1" t="s">
        <v>5</v>
      </c>
      <c r="I510" s="2">
        <v>4</v>
      </c>
      <c r="J510" t="str">
        <f>IF(ISNUMBER(SEARCH("791(0*)*",Donnees[[#This Row],[Cote]])),"791(0*)",IFERROR(VLOOKUP(LEFT(B510,SEARCH(" ",B510)-1),Tableau1[Cote],1,0),"Autres"))</f>
        <v>Autres</v>
      </c>
    </row>
    <row r="511" spans="1:10" x14ac:dyDescent="0.25">
      <c r="A511" s="5">
        <v>37504004179188</v>
      </c>
      <c r="B511" s="1" t="s">
        <v>817</v>
      </c>
      <c r="C511" s="1" t="s">
        <v>1716</v>
      </c>
      <c r="D511" s="1" t="s">
        <v>1711</v>
      </c>
      <c r="E511" s="1" t="s">
        <v>1043</v>
      </c>
      <c r="F511" s="1">
        <v>2007</v>
      </c>
      <c r="G511" s="1" t="s">
        <v>4</v>
      </c>
      <c r="H511" s="1" t="s">
        <v>5</v>
      </c>
      <c r="I511" s="2">
        <v>4</v>
      </c>
      <c r="J511" t="str">
        <f>IF(ISNUMBER(SEARCH("791(0*)*",Donnees[[#This Row],[Cote]])),"791(0*)",IFERROR(VLOOKUP(LEFT(B511,SEARCH(" ",B511)-1),Tableau1[Cote],1,0),"Autres"))</f>
        <v>Autres</v>
      </c>
    </row>
    <row r="512" spans="1:10" x14ac:dyDescent="0.25">
      <c r="A512" s="5">
        <v>37504004184592</v>
      </c>
      <c r="B512" s="1" t="s">
        <v>1717</v>
      </c>
      <c r="C512" s="1" t="s">
        <v>1718</v>
      </c>
      <c r="D512" s="1" t="s">
        <v>1719</v>
      </c>
      <c r="E512" s="1" t="s">
        <v>577</v>
      </c>
      <c r="F512" s="1">
        <v>1991</v>
      </c>
      <c r="G512" s="1" t="s">
        <v>4</v>
      </c>
      <c r="H512" s="1" t="s">
        <v>5</v>
      </c>
      <c r="I512" s="2">
        <v>4</v>
      </c>
      <c r="J512" t="str">
        <f>IF(ISNUMBER(SEARCH("791(0*)*",Donnees[[#This Row],[Cote]])),"791(0*)",IFERROR(VLOOKUP(LEFT(B512,SEARCH(" ",B512)-1),Tableau1[Cote],1,0),"Autres"))</f>
        <v>791.01</v>
      </c>
    </row>
    <row r="513" spans="1:10" x14ac:dyDescent="0.25">
      <c r="A513" s="5">
        <v>37504004245021</v>
      </c>
      <c r="B513" s="1" t="s">
        <v>1720</v>
      </c>
      <c r="C513" s="1" t="s">
        <v>1721</v>
      </c>
      <c r="D513" s="1" t="s">
        <v>1722</v>
      </c>
      <c r="E513" s="1" t="s">
        <v>1723</v>
      </c>
      <c r="F513" s="1">
        <v>2007</v>
      </c>
      <c r="G513" s="1" t="s">
        <v>4</v>
      </c>
      <c r="H513" s="1" t="s">
        <v>5</v>
      </c>
      <c r="I513" s="2">
        <v>4</v>
      </c>
      <c r="J513" t="str">
        <f>IF(ISNUMBER(SEARCH("791(0*)*",Donnees[[#This Row],[Cote]])),"791(0*)",IFERROR(VLOOKUP(LEFT(B513,SEARCH(" ",B513)-1),Tableau1[Cote],1,0),"Autres"))</f>
        <v>Autres</v>
      </c>
    </row>
    <row r="514" spans="1:10" x14ac:dyDescent="0.25">
      <c r="A514" s="5">
        <v>37504004358501</v>
      </c>
      <c r="B514" s="1" t="s">
        <v>1724</v>
      </c>
      <c r="C514" s="1" t="s">
        <v>1725</v>
      </c>
      <c r="D514" s="1" t="s">
        <v>1726</v>
      </c>
      <c r="E514" s="1" t="s">
        <v>1727</v>
      </c>
      <c r="F514" s="1">
        <v>2010</v>
      </c>
      <c r="G514" s="1" t="s">
        <v>4</v>
      </c>
      <c r="H514" s="1" t="s">
        <v>5</v>
      </c>
      <c r="I514" s="2">
        <v>4</v>
      </c>
      <c r="J514" t="str">
        <f>IF(ISNUMBER(SEARCH("791(0*)*",Donnees[[#This Row],[Cote]])),"791(0*)",IFERROR(VLOOKUP(LEFT(B514,SEARCH(" ",B514)-1),Tableau1[Cote],1,0),"Autres"))</f>
        <v>Autres</v>
      </c>
    </row>
    <row r="515" spans="1:10" x14ac:dyDescent="0.25">
      <c r="A515" s="5">
        <v>37504004358543</v>
      </c>
      <c r="B515" s="1" t="s">
        <v>1000</v>
      </c>
      <c r="C515" s="1" t="s">
        <v>1728</v>
      </c>
      <c r="D515" s="1" t="s">
        <v>766</v>
      </c>
      <c r="E515" s="1" t="s">
        <v>1729</v>
      </c>
      <c r="F515" s="1">
        <v>1999</v>
      </c>
      <c r="G515" s="1" t="s">
        <v>4</v>
      </c>
      <c r="H515" s="1" t="s">
        <v>5</v>
      </c>
      <c r="I515" s="2">
        <v>4</v>
      </c>
      <c r="J515" t="str">
        <f>IF(ISNUMBER(SEARCH("791(0*)*",Donnees[[#This Row],[Cote]])),"791(0*)",IFERROR(VLOOKUP(LEFT(B515,SEARCH(" ",B515)-1),Tableau1[Cote],1,0),"Autres"))</f>
        <v>Autres</v>
      </c>
    </row>
    <row r="516" spans="1:10" x14ac:dyDescent="0.25">
      <c r="A516" s="5">
        <v>37504004361232</v>
      </c>
      <c r="B516" s="1" t="s">
        <v>1730</v>
      </c>
      <c r="C516" s="1" t="s">
        <v>1731</v>
      </c>
      <c r="D516" s="1" t="s">
        <v>1732</v>
      </c>
      <c r="E516" s="1" t="s">
        <v>1733</v>
      </c>
      <c r="F516" s="1">
        <v>2008</v>
      </c>
      <c r="G516" s="1" t="s">
        <v>4</v>
      </c>
      <c r="H516" s="1" t="s">
        <v>5</v>
      </c>
      <c r="I516" s="2">
        <v>4</v>
      </c>
      <c r="J516" t="str">
        <f>IF(ISNUMBER(SEARCH("791(0*)*",Donnees[[#This Row],[Cote]])),"791(0*)",IFERROR(VLOOKUP(LEFT(B516,SEARCH(" ",B516)-1),Tableau1[Cote],1,0),"Autres"))</f>
        <v>Autres</v>
      </c>
    </row>
    <row r="517" spans="1:10" x14ac:dyDescent="0.25">
      <c r="A517" s="6">
        <v>37504004361307</v>
      </c>
      <c r="B517" s="3" t="s">
        <v>1734</v>
      </c>
      <c r="C517" s="3" t="s">
        <v>1735</v>
      </c>
      <c r="D517" s="3" t="s">
        <v>1108</v>
      </c>
      <c r="E517" s="3" t="s">
        <v>3</v>
      </c>
      <c r="F517" s="3">
        <v>2009</v>
      </c>
      <c r="G517" s="3" t="s">
        <v>4</v>
      </c>
      <c r="H517" s="3" t="s">
        <v>5</v>
      </c>
      <c r="I517" s="4">
        <v>4</v>
      </c>
      <c r="J517" t="str">
        <f>IF(ISNUMBER(SEARCH("791(0*)*",Donnees[[#This Row],[Cote]])),"791(0*)",IFERROR(VLOOKUP(LEFT(B517,SEARCH(" ",B517)-1),Tableau1[Cote],1,0),"Autres"))</f>
        <v>791.01</v>
      </c>
    </row>
    <row r="518" spans="1:10" x14ac:dyDescent="0.25">
      <c r="A518" s="5">
        <v>37504004427090</v>
      </c>
      <c r="B518" s="1" t="s">
        <v>1736</v>
      </c>
      <c r="C518" s="1" t="s">
        <v>1737</v>
      </c>
      <c r="D518" s="1" t="s">
        <v>1738</v>
      </c>
      <c r="E518" s="1" t="s">
        <v>3</v>
      </c>
      <c r="F518" s="1">
        <v>2010</v>
      </c>
      <c r="G518" s="1" t="s">
        <v>4</v>
      </c>
      <c r="H518" s="1" t="s">
        <v>5</v>
      </c>
      <c r="I518" s="2">
        <v>4</v>
      </c>
      <c r="J518" t="str">
        <f>IF(ISNUMBER(SEARCH("791(0*)*",Donnees[[#This Row],[Cote]])),"791(0*)",IFERROR(VLOOKUP(LEFT(B518,SEARCH(" ",B518)-1),Tableau1[Cote],1,0),"Autres"))</f>
        <v>Autres</v>
      </c>
    </row>
    <row r="519" spans="1:10" x14ac:dyDescent="0.25">
      <c r="A519" s="6">
        <v>37504004461669</v>
      </c>
      <c r="B519" s="3" t="s">
        <v>1739</v>
      </c>
      <c r="C519" s="3" t="s">
        <v>1740</v>
      </c>
      <c r="D519" s="3" t="s">
        <v>1741</v>
      </c>
      <c r="E519" s="3" t="s">
        <v>1742</v>
      </c>
      <c r="F519" s="3">
        <v>2006</v>
      </c>
      <c r="G519" s="3" t="s">
        <v>4</v>
      </c>
      <c r="H519" s="3" t="s">
        <v>5</v>
      </c>
      <c r="I519" s="4">
        <v>4</v>
      </c>
      <c r="J519" t="str">
        <f>IF(ISNUMBER(SEARCH("791(0*)*",Donnees[[#This Row],[Cote]])),"791(0*)",IFERROR(VLOOKUP(LEFT(B519,SEARCH(" ",B519)-1),Tableau1[Cote],1,0),"Autres"))</f>
        <v>Autres</v>
      </c>
    </row>
    <row r="520" spans="1:10" x14ac:dyDescent="0.25">
      <c r="A520" s="5">
        <v>37504004500896</v>
      </c>
      <c r="B520" s="1" t="s">
        <v>40</v>
      </c>
      <c r="C520" s="1" t="s">
        <v>1743</v>
      </c>
      <c r="D520" s="1" t="s">
        <v>1744</v>
      </c>
      <c r="E520" s="1" t="s">
        <v>43</v>
      </c>
      <c r="F520" s="1">
        <v>2006</v>
      </c>
      <c r="G520" s="1" t="s">
        <v>4</v>
      </c>
      <c r="H520" s="1" t="s">
        <v>5</v>
      </c>
      <c r="I520" s="2">
        <v>4</v>
      </c>
      <c r="J520" t="str">
        <f>IF(ISNUMBER(SEARCH("791(0*)*",Donnees[[#This Row],[Cote]])),"791(0*)",IFERROR(VLOOKUP(LEFT(B520,SEARCH(" ",B520)-1),Tableau1[Cote],1,0),"Autres"))</f>
        <v>Autres</v>
      </c>
    </row>
    <row r="521" spans="1:10" x14ac:dyDescent="0.25">
      <c r="A521" s="5">
        <v>37504004539068</v>
      </c>
      <c r="B521" s="1" t="s">
        <v>1745</v>
      </c>
      <c r="C521" s="1" t="s">
        <v>1746</v>
      </c>
      <c r="D521" s="1" t="s">
        <v>1747</v>
      </c>
      <c r="E521" s="1" t="s">
        <v>3</v>
      </c>
      <c r="F521" s="1">
        <v>2009</v>
      </c>
      <c r="G521" s="1" t="s">
        <v>4</v>
      </c>
      <c r="H521" s="1" t="s">
        <v>5</v>
      </c>
      <c r="I521" s="2">
        <v>4</v>
      </c>
      <c r="J521" t="str">
        <f>IF(ISNUMBER(SEARCH("791(0*)*",Donnees[[#This Row],[Cote]])),"791(0*)",IFERROR(VLOOKUP(LEFT(B521,SEARCH(" ",B521)-1),Tableau1[Cote],1,0),"Autres"))</f>
        <v>Autres</v>
      </c>
    </row>
    <row r="522" spans="1:10" x14ac:dyDescent="0.25">
      <c r="A522" s="5">
        <v>37504004629117</v>
      </c>
      <c r="B522" s="1" t="s">
        <v>1748</v>
      </c>
      <c r="C522" s="1" t="s">
        <v>1749</v>
      </c>
      <c r="D522" s="1" t="s">
        <v>1750</v>
      </c>
      <c r="E522" s="1" t="s">
        <v>1221</v>
      </c>
      <c r="F522" s="1">
        <v>2006</v>
      </c>
      <c r="G522" s="1" t="s">
        <v>4</v>
      </c>
      <c r="H522" s="1" t="s">
        <v>5</v>
      </c>
      <c r="I522" s="2">
        <v>4</v>
      </c>
      <c r="J522" t="str">
        <f>IF(ISNUMBER(SEARCH("791(0*)*",Donnees[[#This Row],[Cote]])),"791(0*)",IFERROR(VLOOKUP(LEFT(B522,SEARCH(" ",B522)-1),Tableau1[Cote],1,0),"Autres"))</f>
        <v>Autres</v>
      </c>
    </row>
    <row r="523" spans="1:10" x14ac:dyDescent="0.25">
      <c r="A523" s="6">
        <v>37504004713234</v>
      </c>
      <c r="B523" s="3" t="s">
        <v>620</v>
      </c>
      <c r="C523" s="3" t="s">
        <v>1751</v>
      </c>
      <c r="D523" s="3" t="s">
        <v>1752</v>
      </c>
      <c r="E523" s="3" t="s">
        <v>1664</v>
      </c>
      <c r="F523" s="3">
        <v>2009</v>
      </c>
      <c r="G523" s="3" t="s">
        <v>4</v>
      </c>
      <c r="H523" s="3" t="s">
        <v>5</v>
      </c>
      <c r="I523" s="4">
        <v>4</v>
      </c>
      <c r="J523" t="str">
        <f>IF(ISNUMBER(SEARCH("791(0*)*",Donnees[[#This Row],[Cote]])),"791(0*)",IFERROR(VLOOKUP(LEFT(B523,SEARCH(" ",B523)-1),Tableau1[Cote],1,0),"Autres"))</f>
        <v>Autres</v>
      </c>
    </row>
    <row r="524" spans="1:10" x14ac:dyDescent="0.25">
      <c r="A524" s="5">
        <v>37504004720684</v>
      </c>
      <c r="B524" s="1" t="s">
        <v>474</v>
      </c>
      <c r="C524" s="1" t="s">
        <v>1753</v>
      </c>
      <c r="D524" s="1" t="s">
        <v>379</v>
      </c>
      <c r="E524" s="1" t="s">
        <v>1754</v>
      </c>
      <c r="F524" s="1">
        <v>2009</v>
      </c>
      <c r="G524" s="1" t="s">
        <v>4</v>
      </c>
      <c r="H524" s="1" t="s">
        <v>5</v>
      </c>
      <c r="I524" s="2">
        <v>4</v>
      </c>
      <c r="J524" t="str">
        <f>IF(ISNUMBER(SEARCH("791(0*)*",Donnees[[#This Row],[Cote]])),"791(0*)",IFERROR(VLOOKUP(LEFT(B524,SEARCH(" ",B524)-1),Tableau1[Cote],1,0),"Autres"))</f>
        <v>Autres</v>
      </c>
    </row>
    <row r="525" spans="1:10" x14ac:dyDescent="0.25">
      <c r="A525" s="5">
        <v>37504004720692</v>
      </c>
      <c r="B525" s="1" t="s">
        <v>1755</v>
      </c>
      <c r="C525" s="1" t="s">
        <v>1756</v>
      </c>
      <c r="D525" s="1" t="s">
        <v>1757</v>
      </c>
      <c r="E525" s="1" t="s">
        <v>1758</v>
      </c>
      <c r="F525" s="1">
        <v>2009</v>
      </c>
      <c r="G525" s="1" t="s">
        <v>4</v>
      </c>
      <c r="H525" s="1" t="s">
        <v>5</v>
      </c>
      <c r="I525" s="2">
        <v>4</v>
      </c>
      <c r="J525" t="str">
        <f>IF(ISNUMBER(SEARCH("791(0*)*",Donnees[[#This Row],[Cote]])),"791(0*)",IFERROR(VLOOKUP(LEFT(B525,SEARCH(" ",B525)-1),Tableau1[Cote],1,0),"Autres"))</f>
        <v>Autres</v>
      </c>
    </row>
    <row r="526" spans="1:10" x14ac:dyDescent="0.25">
      <c r="A526" s="5">
        <v>37504004721377</v>
      </c>
      <c r="B526" s="1" t="s">
        <v>345</v>
      </c>
      <c r="C526" s="1" t="s">
        <v>1759</v>
      </c>
      <c r="D526" s="1" t="s">
        <v>1108</v>
      </c>
      <c r="E526" s="1" t="s">
        <v>1760</v>
      </c>
      <c r="F526" s="1">
        <v>2009</v>
      </c>
      <c r="G526" s="1" t="s">
        <v>4</v>
      </c>
      <c r="H526" s="1" t="s">
        <v>5</v>
      </c>
      <c r="I526" s="2">
        <v>4</v>
      </c>
      <c r="J526" t="str">
        <f>IF(ISNUMBER(SEARCH("791(0*)*",Donnees[[#This Row],[Cote]])),"791(0*)",IFERROR(VLOOKUP(LEFT(B526,SEARCH(" ",B526)-1),Tableau1[Cote],1,0),"Autres"))</f>
        <v>Autres</v>
      </c>
    </row>
    <row r="527" spans="1:10" x14ac:dyDescent="0.25">
      <c r="A527" s="6">
        <v>37504004761324</v>
      </c>
      <c r="B527" s="3" t="s">
        <v>441</v>
      </c>
      <c r="C527" s="3" t="s">
        <v>1761</v>
      </c>
      <c r="D527" s="3" t="s">
        <v>1762</v>
      </c>
      <c r="E527" s="3" t="s">
        <v>443</v>
      </c>
      <c r="F527" s="3">
        <v>2009</v>
      </c>
      <c r="G527" s="3" t="s">
        <v>4</v>
      </c>
      <c r="H527" s="3" t="s">
        <v>5</v>
      </c>
      <c r="I527" s="4">
        <v>4</v>
      </c>
      <c r="J527" t="str">
        <f>IF(ISNUMBER(SEARCH("791(0*)*",Donnees[[#This Row],[Cote]])),"791(0*)",IFERROR(VLOOKUP(LEFT(B527,SEARCH(" ",B527)-1),Tableau1[Cote],1,0),"Autres"))</f>
        <v>791.01</v>
      </c>
    </row>
    <row r="528" spans="1:10" x14ac:dyDescent="0.25">
      <c r="A528" s="5">
        <v>37504004775381</v>
      </c>
      <c r="B528" s="1" t="s">
        <v>1763</v>
      </c>
      <c r="C528" s="1" t="s">
        <v>1764</v>
      </c>
      <c r="D528" s="1" t="s">
        <v>1765</v>
      </c>
      <c r="E528" s="1" t="s">
        <v>1766</v>
      </c>
      <c r="F528" s="1">
        <v>2009</v>
      </c>
      <c r="G528" s="1" t="s">
        <v>4</v>
      </c>
      <c r="H528" s="1" t="s">
        <v>5</v>
      </c>
      <c r="I528" s="2">
        <v>4</v>
      </c>
      <c r="J528" t="str">
        <f>IF(ISNUMBER(SEARCH("791(0*)*",Donnees[[#This Row],[Cote]])),"791(0*)",IFERROR(VLOOKUP(LEFT(B528,SEARCH(" ",B528)-1),Tableau1[Cote],1,0),"Autres"))</f>
        <v>Autres</v>
      </c>
    </row>
    <row r="529" spans="1:10" x14ac:dyDescent="0.25">
      <c r="A529" s="5">
        <v>37504004775720</v>
      </c>
      <c r="B529" s="1" t="s">
        <v>1767</v>
      </c>
      <c r="C529" s="1" t="s">
        <v>1768</v>
      </c>
      <c r="D529" s="1" t="s">
        <v>1769</v>
      </c>
      <c r="E529" s="1" t="s">
        <v>3</v>
      </c>
      <c r="F529" s="1">
        <v>2009</v>
      </c>
      <c r="G529" s="1" t="s">
        <v>4</v>
      </c>
      <c r="H529" s="1" t="s">
        <v>5</v>
      </c>
      <c r="I529" s="2">
        <v>4</v>
      </c>
      <c r="J529" t="str">
        <f>IF(ISNUMBER(SEARCH("791(0*)*",Donnees[[#This Row],[Cote]])),"791(0*)",IFERROR(VLOOKUP(LEFT(B529,SEARCH(" ",B529)-1),Tableau1[Cote],1,0),"Autres"))</f>
        <v>Autres</v>
      </c>
    </row>
    <row r="530" spans="1:10" x14ac:dyDescent="0.25">
      <c r="A530" s="5">
        <v>37504004780803</v>
      </c>
      <c r="B530" s="1" t="s">
        <v>349</v>
      </c>
      <c r="C530" s="1" t="s">
        <v>1770</v>
      </c>
      <c r="D530" s="1" t="s">
        <v>1771</v>
      </c>
      <c r="E530" s="1" t="s">
        <v>1772</v>
      </c>
      <c r="F530" s="1">
        <v>2009</v>
      </c>
      <c r="G530" s="1" t="s">
        <v>4</v>
      </c>
      <c r="H530" s="1" t="s">
        <v>5</v>
      </c>
      <c r="I530" s="2">
        <v>4</v>
      </c>
      <c r="J530" t="str">
        <f>IF(ISNUMBER(SEARCH("791(0*)*",Donnees[[#This Row],[Cote]])),"791(0*)",IFERROR(VLOOKUP(LEFT(B530,SEARCH(" ",B530)-1),Tableau1[Cote],1,0),"Autres"))</f>
        <v>Autres</v>
      </c>
    </row>
    <row r="531" spans="1:10" x14ac:dyDescent="0.25">
      <c r="A531" s="5">
        <v>37504004796346</v>
      </c>
      <c r="B531" s="1" t="s">
        <v>1773</v>
      </c>
      <c r="C531" s="1" t="s">
        <v>1774</v>
      </c>
      <c r="D531" s="1" t="s">
        <v>1775</v>
      </c>
      <c r="E531" s="1" t="s">
        <v>1776</v>
      </c>
      <c r="F531" s="1">
        <v>2009</v>
      </c>
      <c r="G531" s="1" t="s">
        <v>4</v>
      </c>
      <c r="H531" s="1" t="s">
        <v>5</v>
      </c>
      <c r="I531" s="2">
        <v>4</v>
      </c>
      <c r="J531" t="str">
        <f>IF(ISNUMBER(SEARCH("791(0*)*",Donnees[[#This Row],[Cote]])),"791(0*)",IFERROR(VLOOKUP(LEFT(B531,SEARCH(" ",B531)-1),Tableau1[Cote],1,0),"Autres"))</f>
        <v>Autres</v>
      </c>
    </row>
    <row r="532" spans="1:10" x14ac:dyDescent="0.25">
      <c r="A532" s="5">
        <v>37504004796528</v>
      </c>
      <c r="B532" s="1" t="s">
        <v>1777</v>
      </c>
      <c r="C532" s="1" t="s">
        <v>1778</v>
      </c>
      <c r="D532" s="1" t="s">
        <v>1112</v>
      </c>
      <c r="E532" s="1" t="s">
        <v>1779</v>
      </c>
      <c r="F532" s="1">
        <v>2009</v>
      </c>
      <c r="G532" s="1" t="s">
        <v>4</v>
      </c>
      <c r="H532" s="1" t="s">
        <v>5</v>
      </c>
      <c r="I532" s="2">
        <v>4</v>
      </c>
      <c r="J532" t="str">
        <f>IF(ISNUMBER(SEARCH("791(0*)*",Donnees[[#This Row],[Cote]])),"791(0*)",IFERROR(VLOOKUP(LEFT(B532,SEARCH(" ",B532)-1),Tableau1[Cote],1,0),"Autres"))</f>
        <v>Autres</v>
      </c>
    </row>
    <row r="533" spans="1:10" x14ac:dyDescent="0.25">
      <c r="A533" s="6">
        <v>37504004812143</v>
      </c>
      <c r="B533" s="3" t="s">
        <v>120</v>
      </c>
      <c r="C533" s="3" t="s">
        <v>1780</v>
      </c>
      <c r="D533" s="3" t="s">
        <v>39</v>
      </c>
      <c r="E533" s="3" t="s">
        <v>1781</v>
      </c>
      <c r="F533" s="3">
        <v>2009</v>
      </c>
      <c r="G533" s="3" t="s">
        <v>4</v>
      </c>
      <c r="H533" s="3" t="s">
        <v>5</v>
      </c>
      <c r="I533" s="4">
        <v>4</v>
      </c>
      <c r="J533" t="str">
        <f>IF(ISNUMBER(SEARCH("791(0*)*",Donnees[[#This Row],[Cote]])),"791(0*)",IFERROR(VLOOKUP(LEFT(B533,SEARCH(" ",B533)-1),Tableau1[Cote],1,0),"Autres"))</f>
        <v>Autres</v>
      </c>
    </row>
    <row r="534" spans="1:10" x14ac:dyDescent="0.25">
      <c r="A534" s="5">
        <v>37504004812226</v>
      </c>
      <c r="B534" s="1" t="s">
        <v>1782</v>
      </c>
      <c r="C534" s="1" t="s">
        <v>1783</v>
      </c>
      <c r="D534" s="1" t="s">
        <v>1784</v>
      </c>
      <c r="E534" s="1" t="s">
        <v>1785</v>
      </c>
      <c r="F534" s="1">
        <v>2009</v>
      </c>
      <c r="G534" s="1" t="s">
        <v>4</v>
      </c>
      <c r="H534" s="1" t="s">
        <v>5</v>
      </c>
      <c r="I534" s="2">
        <v>4</v>
      </c>
      <c r="J534" t="str">
        <f>IF(ISNUMBER(SEARCH("791(0*)*",Donnees[[#This Row],[Cote]])),"791(0*)",IFERROR(VLOOKUP(LEFT(B534,SEARCH(" ",B534)-1),Tableau1[Cote],1,0),"Autres"))</f>
        <v>Autres</v>
      </c>
    </row>
    <row r="535" spans="1:10" x14ac:dyDescent="0.25">
      <c r="A535" s="5">
        <v>37504004911259</v>
      </c>
      <c r="B535" s="1" t="s">
        <v>1786</v>
      </c>
      <c r="C535" s="1" t="s">
        <v>1787</v>
      </c>
      <c r="D535" s="1" t="s">
        <v>1788</v>
      </c>
      <c r="E535" s="1" t="s">
        <v>213</v>
      </c>
      <c r="F535" s="1">
        <v>2001</v>
      </c>
      <c r="G535" s="1" t="s">
        <v>4</v>
      </c>
      <c r="H535" s="1" t="s">
        <v>5</v>
      </c>
      <c r="I535" s="2">
        <v>4</v>
      </c>
      <c r="J535" t="str">
        <f>IF(ISNUMBER(SEARCH("791(0*)*",Donnees[[#This Row],[Cote]])),"791(0*)",IFERROR(VLOOKUP(LEFT(B535,SEARCH(" ",B535)-1),Tableau1[Cote],1,0),"Autres"))</f>
        <v>Autres</v>
      </c>
    </row>
    <row r="536" spans="1:10" x14ac:dyDescent="0.25">
      <c r="A536" s="5">
        <v>37504004956585</v>
      </c>
      <c r="B536" s="1" t="s">
        <v>1789</v>
      </c>
      <c r="C536" s="1" t="s">
        <v>1790</v>
      </c>
      <c r="D536" s="1" t="s">
        <v>1791</v>
      </c>
      <c r="E536" s="1" t="s">
        <v>1792</v>
      </c>
      <c r="F536" s="1">
        <v>2000</v>
      </c>
      <c r="G536" s="1" t="s">
        <v>4</v>
      </c>
      <c r="H536" s="1" t="s">
        <v>5</v>
      </c>
      <c r="I536" s="2">
        <v>4</v>
      </c>
      <c r="J536" t="str">
        <f>IF(ISNUMBER(SEARCH("791(0*)*",Donnees[[#This Row],[Cote]])),"791(0*)",IFERROR(VLOOKUP(LEFT(B536,SEARCH(" ",B536)-1),Tableau1[Cote],1,0),"Autres"))</f>
        <v>Autres</v>
      </c>
    </row>
    <row r="537" spans="1:10" x14ac:dyDescent="0.25">
      <c r="A537" s="5">
        <v>37504005221385</v>
      </c>
      <c r="B537" s="1" t="s">
        <v>1793</v>
      </c>
      <c r="C537" s="1" t="s">
        <v>1794</v>
      </c>
      <c r="D537" s="1" t="s">
        <v>1795</v>
      </c>
      <c r="E537" s="1" t="s">
        <v>1796</v>
      </c>
      <c r="F537" s="1">
        <v>1974</v>
      </c>
      <c r="G537" s="1" t="s">
        <v>4</v>
      </c>
      <c r="H537" s="1" t="s">
        <v>5</v>
      </c>
      <c r="I537" s="2">
        <v>4</v>
      </c>
      <c r="J537" t="str">
        <f>IF(ISNUMBER(SEARCH("791(0*)*",Donnees[[#This Row],[Cote]])),"791(0*)",IFERROR(VLOOKUP(LEFT(B537,SEARCH(" ",B537)-1),Tableau1[Cote],1,0),"Autres"))</f>
        <v>Autres</v>
      </c>
    </row>
    <row r="538" spans="1:10" x14ac:dyDescent="0.25">
      <c r="A538" s="5">
        <v>37504005296783</v>
      </c>
      <c r="B538" s="1" t="s">
        <v>1797</v>
      </c>
      <c r="C538" s="1" t="s">
        <v>1798</v>
      </c>
      <c r="D538" s="1" t="s">
        <v>1799</v>
      </c>
      <c r="E538" s="1" t="s">
        <v>1800</v>
      </c>
      <c r="F538" s="1">
        <v>1975</v>
      </c>
      <c r="G538" s="1" t="s">
        <v>4</v>
      </c>
      <c r="H538" s="1" t="s">
        <v>5</v>
      </c>
      <c r="I538" s="2">
        <v>4</v>
      </c>
      <c r="J538" t="str">
        <f>IF(ISNUMBER(SEARCH("791(0*)*",Donnees[[#This Row],[Cote]])),"791(0*)",IFERROR(VLOOKUP(LEFT(B538,SEARCH(" ",B538)-1),Tableau1[Cote],1,0),"Autres"))</f>
        <v>791(44)</v>
      </c>
    </row>
    <row r="539" spans="1:10" x14ac:dyDescent="0.25">
      <c r="A539" s="5">
        <v>37504005296841</v>
      </c>
      <c r="B539" s="1" t="s">
        <v>1579</v>
      </c>
      <c r="C539" s="1" t="s">
        <v>1801</v>
      </c>
      <c r="D539" s="1" t="s">
        <v>1802</v>
      </c>
      <c r="E539" s="1" t="s">
        <v>3</v>
      </c>
      <c r="F539" s="1">
        <v>1989</v>
      </c>
      <c r="G539" s="1" t="s">
        <v>4</v>
      </c>
      <c r="H539" s="1" t="s">
        <v>5</v>
      </c>
      <c r="I539" s="2">
        <v>4</v>
      </c>
      <c r="J539" t="str">
        <f>IF(ISNUMBER(SEARCH("791(0*)*",Donnees[[#This Row],[Cote]])),"791(0*)",IFERROR(VLOOKUP(LEFT(B539,SEARCH(" ",B539)-1),Tableau1[Cote],1,0),"Autres"))</f>
        <v>Autres</v>
      </c>
    </row>
    <row r="540" spans="1:10" x14ac:dyDescent="0.25">
      <c r="A540" s="5">
        <v>37504005299340</v>
      </c>
      <c r="B540" s="1" t="s">
        <v>993</v>
      </c>
      <c r="C540" s="1" t="s">
        <v>1803</v>
      </c>
      <c r="D540" s="1" t="s">
        <v>1804</v>
      </c>
      <c r="E540" s="1" t="s">
        <v>1805</v>
      </c>
      <c r="F540" s="1">
        <v>1980</v>
      </c>
      <c r="G540" s="1" t="s">
        <v>4</v>
      </c>
      <c r="H540" s="1" t="s">
        <v>5</v>
      </c>
      <c r="I540" s="2">
        <v>4</v>
      </c>
      <c r="J540" t="str">
        <f>IF(ISNUMBER(SEARCH("791(0*)*",Donnees[[#This Row],[Cote]])),"791(0*)",IFERROR(VLOOKUP(LEFT(B540,SEARCH(" ",B540)-1),Tableau1[Cote],1,0),"Autres"))</f>
        <v>Autres</v>
      </c>
    </row>
    <row r="541" spans="1:10" x14ac:dyDescent="0.25">
      <c r="A541" s="5">
        <v>37504005326796</v>
      </c>
      <c r="B541" s="1" t="s">
        <v>1806</v>
      </c>
      <c r="C541" s="1" t="s">
        <v>1807</v>
      </c>
      <c r="D541" s="1" t="s">
        <v>1808</v>
      </c>
      <c r="E541" s="1" t="s">
        <v>1536</v>
      </c>
      <c r="F541" s="1">
        <v>2004</v>
      </c>
      <c r="G541" s="1" t="s">
        <v>4</v>
      </c>
      <c r="H541" s="1" t="s">
        <v>5</v>
      </c>
      <c r="I541" s="2">
        <v>4</v>
      </c>
      <c r="J541" t="str">
        <f>IF(ISNUMBER(SEARCH("791(0*)*",Donnees[[#This Row],[Cote]])),"791(0*)",IFERROR(VLOOKUP(LEFT(B541,SEARCH(" ",B541)-1),Tableau1[Cote],1,0),"Autres"))</f>
        <v>Autres</v>
      </c>
    </row>
    <row r="542" spans="1:10" x14ac:dyDescent="0.25">
      <c r="A542" s="5">
        <v>37504005423833</v>
      </c>
      <c r="B542" s="1" t="s">
        <v>1809</v>
      </c>
      <c r="C542" s="1" t="s">
        <v>1810</v>
      </c>
      <c r="D542" s="1" t="s">
        <v>1811</v>
      </c>
      <c r="E542" s="1" t="s">
        <v>1812</v>
      </c>
      <c r="F542" s="1">
        <v>2001</v>
      </c>
      <c r="G542" s="1" t="s">
        <v>4</v>
      </c>
      <c r="H542" s="1" t="s">
        <v>5</v>
      </c>
      <c r="I542" s="2">
        <v>4</v>
      </c>
      <c r="J542" t="str">
        <f>IF(ISNUMBER(SEARCH("791(0*)*",Donnees[[#This Row],[Cote]])),"791(0*)",IFERROR(VLOOKUP(LEFT(B542,SEARCH(" ",B542)-1),Tableau1[Cote],1,0),"Autres"))</f>
        <v>791.01</v>
      </c>
    </row>
    <row r="543" spans="1:10" x14ac:dyDescent="0.25">
      <c r="A543" s="5">
        <v>37504005478720</v>
      </c>
      <c r="B543" s="1" t="s">
        <v>338</v>
      </c>
      <c r="C543" s="1" t="s">
        <v>1813</v>
      </c>
      <c r="D543" s="1" t="s">
        <v>1814</v>
      </c>
      <c r="E543" s="1" t="s">
        <v>3</v>
      </c>
      <c r="F543" s="1">
        <v>1979</v>
      </c>
      <c r="G543" s="1" t="s">
        <v>4</v>
      </c>
      <c r="H543" s="1" t="s">
        <v>5</v>
      </c>
      <c r="I543" s="2">
        <v>4</v>
      </c>
      <c r="J543" t="str">
        <f>IF(ISNUMBER(SEARCH("791(0*)*",Donnees[[#This Row],[Cote]])),"791(0*)",IFERROR(VLOOKUP(LEFT(B543,SEARCH(" ",B543)-1),Tableau1[Cote],1,0),"Autres"))</f>
        <v>Autres</v>
      </c>
    </row>
    <row r="544" spans="1:10" x14ac:dyDescent="0.25">
      <c r="A544" s="5">
        <v>37504005576358</v>
      </c>
      <c r="B544" s="1" t="s">
        <v>1815</v>
      </c>
      <c r="C544" s="1" t="s">
        <v>1816</v>
      </c>
      <c r="D544" s="1" t="s">
        <v>1817</v>
      </c>
      <c r="E544" s="1" t="s">
        <v>1818</v>
      </c>
      <c r="F544" s="1">
        <v>2005</v>
      </c>
      <c r="G544" s="1" t="s">
        <v>4</v>
      </c>
      <c r="H544" s="1" t="s">
        <v>5</v>
      </c>
      <c r="I544" s="2">
        <v>4</v>
      </c>
      <c r="J544" t="str">
        <f>IF(ISNUMBER(SEARCH("791(0*)*",Donnees[[#This Row],[Cote]])),"791(0*)",IFERROR(VLOOKUP(LEFT(B544,SEARCH(" ",B544)-1),Tableau1[Cote],1,0),"Autres"))</f>
        <v>Autres</v>
      </c>
    </row>
    <row r="545" spans="1:10" x14ac:dyDescent="0.25">
      <c r="A545" s="5">
        <v>37504005579444</v>
      </c>
      <c r="B545" s="1" t="s">
        <v>1819</v>
      </c>
      <c r="C545" s="1" t="s">
        <v>1820</v>
      </c>
      <c r="D545" s="1" t="s">
        <v>1821</v>
      </c>
      <c r="E545" s="1" t="s">
        <v>1822</v>
      </c>
      <c r="F545" s="1">
        <v>2005</v>
      </c>
      <c r="G545" s="1" t="s">
        <v>4</v>
      </c>
      <c r="H545" s="1" t="s">
        <v>5</v>
      </c>
      <c r="I545" s="2">
        <v>4</v>
      </c>
      <c r="J545" t="str">
        <f>IF(ISNUMBER(SEARCH("791(0*)*",Donnees[[#This Row],[Cote]])),"791(0*)",IFERROR(VLOOKUP(LEFT(B545,SEARCH(" ",B545)-1),Tableau1[Cote],1,0),"Autres"))</f>
        <v>791.01</v>
      </c>
    </row>
    <row r="546" spans="1:10" x14ac:dyDescent="0.25">
      <c r="A546" s="5">
        <v>37504005594302</v>
      </c>
      <c r="B546" s="1" t="s">
        <v>1823</v>
      </c>
      <c r="C546" s="1" t="s">
        <v>1824</v>
      </c>
      <c r="D546" s="1" t="s">
        <v>1825</v>
      </c>
      <c r="E546" s="1" t="s">
        <v>1826</v>
      </c>
      <c r="F546" s="1">
        <v>2004</v>
      </c>
      <c r="G546" s="1" t="s">
        <v>4</v>
      </c>
      <c r="H546" s="1" t="s">
        <v>5</v>
      </c>
      <c r="I546" s="2">
        <v>4</v>
      </c>
      <c r="J546" t="str">
        <f>IF(ISNUMBER(SEARCH("791(0*)*",Donnees[[#This Row],[Cote]])),"791(0*)",IFERROR(VLOOKUP(LEFT(B546,SEARCH(" ",B546)-1),Tableau1[Cote],1,0),"Autres"))</f>
        <v>Autres</v>
      </c>
    </row>
    <row r="547" spans="1:10" x14ac:dyDescent="0.25">
      <c r="A547" s="6">
        <v>37504005652340</v>
      </c>
      <c r="B547" s="3" t="s">
        <v>1827</v>
      </c>
      <c r="C547" s="3" t="s">
        <v>1828</v>
      </c>
      <c r="D547" s="3" t="s">
        <v>1829</v>
      </c>
      <c r="E547" s="3" t="s">
        <v>1830</v>
      </c>
      <c r="F547" s="3">
        <v>2004</v>
      </c>
      <c r="G547" s="3" t="s">
        <v>4</v>
      </c>
      <c r="H547" s="3" t="s">
        <v>5</v>
      </c>
      <c r="I547" s="4">
        <v>4</v>
      </c>
      <c r="J547" t="str">
        <f>IF(ISNUMBER(SEARCH("791(0*)*",Donnees[[#This Row],[Cote]])),"791(0*)",IFERROR(VLOOKUP(LEFT(B547,SEARCH(" ",B547)-1),Tableau1[Cote],1,0),"Autres"))</f>
        <v>791.01</v>
      </c>
    </row>
    <row r="548" spans="1:10" x14ac:dyDescent="0.25">
      <c r="A548" s="5">
        <v>37504005676984</v>
      </c>
      <c r="B548" s="1" t="s">
        <v>1831</v>
      </c>
      <c r="C548" s="1" t="s">
        <v>1832</v>
      </c>
      <c r="D548" s="1" t="s">
        <v>1833</v>
      </c>
      <c r="E548" s="1" t="s">
        <v>1834</v>
      </c>
      <c r="F548" s="1">
        <v>2004</v>
      </c>
      <c r="G548" s="1" t="s">
        <v>4</v>
      </c>
      <c r="H548" s="1" t="s">
        <v>5</v>
      </c>
      <c r="I548" s="2">
        <v>4</v>
      </c>
      <c r="J548" t="str">
        <f>IF(ISNUMBER(SEARCH("791(0*)*",Donnees[[#This Row],[Cote]])),"791(0*)",IFERROR(VLOOKUP(LEFT(B548,SEARCH(" ",B548)-1),Tableau1[Cote],1,0),"Autres"))</f>
        <v>Autres</v>
      </c>
    </row>
    <row r="549" spans="1:10" x14ac:dyDescent="0.25">
      <c r="A549" s="5">
        <v>37504005740731</v>
      </c>
      <c r="B549" s="1" t="s">
        <v>1835</v>
      </c>
      <c r="C549" s="1" t="s">
        <v>1836</v>
      </c>
      <c r="D549" s="1" t="s">
        <v>1837</v>
      </c>
      <c r="E549" s="1" t="s">
        <v>1838</v>
      </c>
      <c r="F549" s="1">
        <v>2004</v>
      </c>
      <c r="G549" s="1" t="s">
        <v>4</v>
      </c>
      <c r="H549" s="1" t="s">
        <v>5</v>
      </c>
      <c r="I549" s="2">
        <v>4</v>
      </c>
      <c r="J549" t="str">
        <f>IF(ISNUMBER(SEARCH("791(0*)*",Donnees[[#This Row],[Cote]])),"791(0*)",IFERROR(VLOOKUP(LEFT(B549,SEARCH(" ",B549)-1),Tableau1[Cote],1,0),"Autres"))</f>
        <v>791(44)</v>
      </c>
    </row>
    <row r="550" spans="1:10" x14ac:dyDescent="0.25">
      <c r="A550" s="5">
        <v>37504005777360</v>
      </c>
      <c r="B550" s="1" t="s">
        <v>1839</v>
      </c>
      <c r="C550" s="1" t="s">
        <v>1840</v>
      </c>
      <c r="D550" s="1" t="s">
        <v>1841</v>
      </c>
      <c r="E550" s="1" t="s">
        <v>1842</v>
      </c>
      <c r="F550" s="1">
        <v>2005</v>
      </c>
      <c r="G550" s="1" t="s">
        <v>4</v>
      </c>
      <c r="H550" s="1" t="s">
        <v>5</v>
      </c>
      <c r="I550" s="2">
        <v>4</v>
      </c>
      <c r="J550" t="str">
        <f>IF(ISNUMBER(SEARCH("791(0*)*",Donnees[[#This Row],[Cote]])),"791(0*)",IFERROR(VLOOKUP(LEFT(B550,SEARCH(" ",B550)-1),Tableau1[Cote],1,0),"Autres"))</f>
        <v>Autres</v>
      </c>
    </row>
    <row r="551" spans="1:10" x14ac:dyDescent="0.25">
      <c r="A551" s="6">
        <v>37504005823396</v>
      </c>
      <c r="B551" s="3" t="s">
        <v>1843</v>
      </c>
      <c r="C551" s="3" t="s">
        <v>1844</v>
      </c>
      <c r="D551" s="3" t="s">
        <v>1845</v>
      </c>
      <c r="E551" s="3" t="s">
        <v>1846</v>
      </c>
      <c r="F551" s="3">
        <v>2004</v>
      </c>
      <c r="G551" s="3" t="s">
        <v>4</v>
      </c>
      <c r="H551" s="3" t="s">
        <v>5</v>
      </c>
      <c r="I551" s="4">
        <v>4</v>
      </c>
      <c r="J551" t="str">
        <f>IF(ISNUMBER(SEARCH("791(0*)*",Donnees[[#This Row],[Cote]])),"791(0*)",IFERROR(VLOOKUP(LEFT(B551,SEARCH(" ",B551)-1),Tableau1[Cote],1,0),"Autres"))</f>
        <v>Autres</v>
      </c>
    </row>
    <row r="552" spans="1:10" x14ac:dyDescent="0.25">
      <c r="A552" s="5">
        <v>37504005833460</v>
      </c>
      <c r="B552" s="1" t="s">
        <v>748</v>
      </c>
      <c r="C552" s="1" t="s">
        <v>1847</v>
      </c>
      <c r="D552" s="1" t="s">
        <v>401</v>
      </c>
      <c r="E552" s="1" t="s">
        <v>1848</v>
      </c>
      <c r="F552" s="1">
        <v>2005</v>
      </c>
      <c r="G552" s="1" t="s">
        <v>4</v>
      </c>
      <c r="H552" s="1" t="s">
        <v>5</v>
      </c>
      <c r="I552" s="2">
        <v>4</v>
      </c>
      <c r="J552" t="str">
        <f>IF(ISNUMBER(SEARCH("791(0*)*",Donnees[[#This Row],[Cote]])),"791(0*)",IFERROR(VLOOKUP(LEFT(B552,SEARCH(" ",B552)-1),Tableau1[Cote],1,0),"Autres"))</f>
        <v>Autres</v>
      </c>
    </row>
    <row r="553" spans="1:10" x14ac:dyDescent="0.25">
      <c r="A553" s="6">
        <v>37504005948516</v>
      </c>
      <c r="B553" s="3" t="s">
        <v>474</v>
      </c>
      <c r="C553" s="3" t="s">
        <v>1849</v>
      </c>
      <c r="D553" s="3" t="s">
        <v>1850</v>
      </c>
      <c r="E553" s="3" t="s">
        <v>940</v>
      </c>
      <c r="F553" s="3">
        <v>1989</v>
      </c>
      <c r="G553" s="3" t="s">
        <v>4</v>
      </c>
      <c r="H553" s="3" t="s">
        <v>5</v>
      </c>
      <c r="I553" s="4">
        <v>4</v>
      </c>
      <c r="J553" t="str">
        <f>IF(ISNUMBER(SEARCH("791(0*)*",Donnees[[#This Row],[Cote]])),"791(0*)",IFERROR(VLOOKUP(LEFT(B553,SEARCH(" ",B553)-1),Tableau1[Cote],1,0),"Autres"))</f>
        <v>Autres</v>
      </c>
    </row>
    <row r="554" spans="1:10" x14ac:dyDescent="0.25">
      <c r="A554" s="5">
        <v>37504006017931</v>
      </c>
      <c r="B554" s="1" t="s">
        <v>1851</v>
      </c>
      <c r="C554" s="1" t="s">
        <v>1852</v>
      </c>
      <c r="D554" s="1" t="s">
        <v>1853</v>
      </c>
      <c r="E554" s="1" t="s">
        <v>1854</v>
      </c>
      <c r="F554" s="1">
        <v>2002</v>
      </c>
      <c r="G554" s="1" t="s">
        <v>4</v>
      </c>
      <c r="H554" s="1" t="s">
        <v>5</v>
      </c>
      <c r="I554" s="2">
        <v>4</v>
      </c>
      <c r="J554" t="str">
        <f>IF(ISNUMBER(SEARCH("791(0*)*",Donnees[[#This Row],[Cote]])),"791(0*)",IFERROR(VLOOKUP(LEFT(B554,SEARCH(" ",B554)-1),Tableau1[Cote],1,0),"Autres"))</f>
        <v>791.01</v>
      </c>
    </row>
    <row r="555" spans="1:10" x14ac:dyDescent="0.25">
      <c r="A555" s="6">
        <v>37504006019572</v>
      </c>
      <c r="B555" s="3" t="s">
        <v>1855</v>
      </c>
      <c r="C555" s="3" t="s">
        <v>1856</v>
      </c>
      <c r="D555" s="3" t="s">
        <v>1857</v>
      </c>
      <c r="E555" s="3" t="s">
        <v>1858</v>
      </c>
      <c r="F555" s="3">
        <v>2002</v>
      </c>
      <c r="G555" s="3" t="s">
        <v>4</v>
      </c>
      <c r="H555" s="3" t="s">
        <v>5</v>
      </c>
      <c r="I555" s="4">
        <v>4</v>
      </c>
      <c r="J555" t="str">
        <f>IF(ISNUMBER(SEARCH("791(0*)*",Donnees[[#This Row],[Cote]])),"791(0*)",IFERROR(VLOOKUP(LEFT(B555,SEARCH(" ",B555)-1),Tableau1[Cote],1,0),"Autres"))</f>
        <v>791(44)</v>
      </c>
    </row>
    <row r="556" spans="1:10" x14ac:dyDescent="0.25">
      <c r="A556" s="5">
        <v>37504006048761</v>
      </c>
      <c r="B556" s="1" t="s">
        <v>1859</v>
      </c>
      <c r="C556" s="1" t="s">
        <v>1860</v>
      </c>
      <c r="D556" s="1" t="s">
        <v>1185</v>
      </c>
      <c r="E556" s="1" t="s">
        <v>1861</v>
      </c>
      <c r="F556" s="1">
        <v>2002</v>
      </c>
      <c r="G556" s="1" t="s">
        <v>4</v>
      </c>
      <c r="H556" s="1" t="s">
        <v>5</v>
      </c>
      <c r="I556" s="2">
        <v>4</v>
      </c>
      <c r="J556" t="str">
        <f>IF(ISNUMBER(SEARCH("791(0*)*",Donnees[[#This Row],[Cote]])),"791(0*)",IFERROR(VLOOKUP(LEFT(B556,SEARCH(" ",B556)-1),Tableau1[Cote],1,0),"Autres"))</f>
        <v>Autres</v>
      </c>
    </row>
    <row r="557" spans="1:10" x14ac:dyDescent="0.25">
      <c r="A557" s="6">
        <v>37504006076101</v>
      </c>
      <c r="B557" s="3" t="s">
        <v>1862</v>
      </c>
      <c r="C557" s="3" t="s">
        <v>1863</v>
      </c>
      <c r="D557" s="3" t="s">
        <v>1864</v>
      </c>
      <c r="E557" s="3" t="s">
        <v>589</v>
      </c>
      <c r="F557" s="3">
        <v>2005</v>
      </c>
      <c r="G557" s="3" t="s">
        <v>4</v>
      </c>
      <c r="H557" s="3" t="s">
        <v>5</v>
      </c>
      <c r="I557" s="4">
        <v>4</v>
      </c>
      <c r="J557" t="str">
        <f>IF(ISNUMBER(SEARCH("791(0*)*",Donnees[[#This Row],[Cote]])),"791(0*)",IFERROR(VLOOKUP(LEFT(B557,SEARCH(" ",B557)-1),Tableau1[Cote],1,0),"Autres"))</f>
        <v>Autres</v>
      </c>
    </row>
    <row r="558" spans="1:10" x14ac:dyDescent="0.25">
      <c r="A558" s="5">
        <v>37504006110561</v>
      </c>
      <c r="B558" s="1" t="s">
        <v>1865</v>
      </c>
      <c r="C558" s="1" t="s">
        <v>1866</v>
      </c>
      <c r="D558" s="1" t="s">
        <v>1666</v>
      </c>
      <c r="E558" s="1" t="s">
        <v>1867</v>
      </c>
      <c r="F558" s="1">
        <v>2002</v>
      </c>
      <c r="G558" s="1" t="s">
        <v>4</v>
      </c>
      <c r="H558" s="1" t="s">
        <v>5</v>
      </c>
      <c r="I558" s="2">
        <v>4</v>
      </c>
      <c r="J558" t="str">
        <f>IF(ISNUMBER(SEARCH("791(0*)*",Donnees[[#This Row],[Cote]])),"791(0*)",IFERROR(VLOOKUP(LEFT(B558,SEARCH(" ",B558)-1),Tableau1[Cote],1,0),"Autres"))</f>
        <v>791(44)</v>
      </c>
    </row>
    <row r="559" spans="1:10" x14ac:dyDescent="0.25">
      <c r="A559" s="6">
        <v>37504006135972</v>
      </c>
      <c r="B559" s="3" t="s">
        <v>1138</v>
      </c>
      <c r="C559" s="3" t="s">
        <v>1868</v>
      </c>
      <c r="D559" s="3" t="s">
        <v>1869</v>
      </c>
      <c r="E559" s="3" t="s">
        <v>1846</v>
      </c>
      <c r="F559" s="3">
        <v>2002</v>
      </c>
      <c r="G559" s="3" t="s">
        <v>4</v>
      </c>
      <c r="H559" s="3" t="s">
        <v>5</v>
      </c>
      <c r="I559" s="4">
        <v>4</v>
      </c>
      <c r="J559" t="str">
        <f>IF(ISNUMBER(SEARCH("791(0*)*",Donnees[[#This Row],[Cote]])),"791(0*)",IFERROR(VLOOKUP(LEFT(B559,SEARCH(" ",B559)-1),Tableau1[Cote],1,0),"Autres"))</f>
        <v>791.01</v>
      </c>
    </row>
    <row r="560" spans="1:10" x14ac:dyDescent="0.25">
      <c r="A560" s="5">
        <v>37504006222044</v>
      </c>
      <c r="B560" s="1" t="s">
        <v>620</v>
      </c>
      <c r="C560" s="1" t="s">
        <v>1870</v>
      </c>
      <c r="D560" s="1" t="s">
        <v>1871</v>
      </c>
      <c r="E560" s="1" t="s">
        <v>1664</v>
      </c>
      <c r="F560" s="1">
        <v>2003</v>
      </c>
      <c r="G560" s="1" t="s">
        <v>4</v>
      </c>
      <c r="H560" s="1" t="s">
        <v>5</v>
      </c>
      <c r="I560" s="2">
        <v>4</v>
      </c>
      <c r="J560" t="str">
        <f>IF(ISNUMBER(SEARCH("791(0*)*",Donnees[[#This Row],[Cote]])),"791(0*)",IFERROR(VLOOKUP(LEFT(B560,SEARCH(" ",B560)-1),Tableau1[Cote],1,0),"Autres"))</f>
        <v>Autres</v>
      </c>
    </row>
    <row r="561" spans="1:10" x14ac:dyDescent="0.25">
      <c r="A561" s="6">
        <v>37504006228678</v>
      </c>
      <c r="B561" s="3" t="s">
        <v>1872</v>
      </c>
      <c r="C561" s="3" t="s">
        <v>1873</v>
      </c>
      <c r="D561" s="3" t="s">
        <v>1874</v>
      </c>
      <c r="E561" s="3" t="s">
        <v>1875</v>
      </c>
      <c r="F561" s="3">
        <v>2004</v>
      </c>
      <c r="G561" s="3" t="s">
        <v>4</v>
      </c>
      <c r="H561" s="3" t="s">
        <v>5</v>
      </c>
      <c r="I561" s="4">
        <v>4</v>
      </c>
      <c r="J561" t="str">
        <f>IF(ISNUMBER(SEARCH("791(0*)*",Donnees[[#This Row],[Cote]])),"791(0*)",IFERROR(VLOOKUP(LEFT(B561,SEARCH(" ",B561)-1),Tableau1[Cote],1,0),"Autres"))</f>
        <v>791.01</v>
      </c>
    </row>
    <row r="562" spans="1:10" x14ac:dyDescent="0.25">
      <c r="A562" s="5">
        <v>37504006228801</v>
      </c>
      <c r="B562" s="1" t="s">
        <v>153</v>
      </c>
      <c r="C562" s="1" t="s">
        <v>1876</v>
      </c>
      <c r="D562" s="1" t="s">
        <v>1877</v>
      </c>
      <c r="E562" s="1" t="s">
        <v>156</v>
      </c>
      <c r="F562" s="1">
        <v>1995</v>
      </c>
      <c r="G562" s="1" t="s">
        <v>4</v>
      </c>
      <c r="H562" s="1" t="s">
        <v>5</v>
      </c>
      <c r="I562" s="2">
        <v>4</v>
      </c>
      <c r="J562" t="str">
        <f>IF(ISNUMBER(SEARCH("791(0*)*",Donnees[[#This Row],[Cote]])),"791(0*)",IFERROR(VLOOKUP(LEFT(B562,SEARCH(" ",B562)-1),Tableau1[Cote],1,0),"Autres"))</f>
        <v>791(0*)</v>
      </c>
    </row>
    <row r="563" spans="1:10" x14ac:dyDescent="0.25">
      <c r="A563" s="5">
        <v>37504006275000</v>
      </c>
      <c r="B563" s="1" t="s">
        <v>494</v>
      </c>
      <c r="C563" s="1" t="s">
        <v>1878</v>
      </c>
      <c r="D563" s="1" t="s">
        <v>1879</v>
      </c>
      <c r="E563" s="1" t="s">
        <v>3</v>
      </c>
      <c r="F563" s="1">
        <v>2002</v>
      </c>
      <c r="G563" s="1" t="s">
        <v>4</v>
      </c>
      <c r="H563" s="1" t="s">
        <v>5</v>
      </c>
      <c r="I563" s="2">
        <v>4</v>
      </c>
      <c r="J563" t="str">
        <f>IF(ISNUMBER(SEARCH("791(0*)*",Donnees[[#This Row],[Cote]])),"791(0*)",IFERROR(VLOOKUP(LEFT(B563,SEARCH(" ",B563)-1),Tableau1[Cote],1,0),"Autres"))</f>
        <v>791(45)</v>
      </c>
    </row>
    <row r="564" spans="1:10" x14ac:dyDescent="0.25">
      <c r="A564" s="5">
        <v>37504006290025</v>
      </c>
      <c r="B564" s="1" t="s">
        <v>1880</v>
      </c>
      <c r="C564" s="1" t="s">
        <v>1881</v>
      </c>
      <c r="D564" s="1" t="s">
        <v>1882</v>
      </c>
      <c r="E564" s="1" t="s">
        <v>1883</v>
      </c>
      <c r="F564" s="1">
        <v>2003</v>
      </c>
      <c r="G564" s="1" t="s">
        <v>4</v>
      </c>
      <c r="H564" s="1" t="s">
        <v>5</v>
      </c>
      <c r="I564" s="2">
        <v>4</v>
      </c>
      <c r="J564" t="str">
        <f>IF(ISNUMBER(SEARCH("791(0*)*",Donnees[[#This Row],[Cote]])),"791(0*)",IFERROR(VLOOKUP(LEFT(B564,SEARCH(" ",B564)-1),Tableau1[Cote],1,0),"Autres"))</f>
        <v>Autres</v>
      </c>
    </row>
    <row r="565" spans="1:10" x14ac:dyDescent="0.25">
      <c r="A565" s="5">
        <v>37504006303265</v>
      </c>
      <c r="B565" s="1" t="s">
        <v>1884</v>
      </c>
      <c r="C565" s="1" t="s">
        <v>1885</v>
      </c>
      <c r="D565" s="1" t="s">
        <v>1886</v>
      </c>
      <c r="E565" s="1" t="s">
        <v>1887</v>
      </c>
      <c r="F565" s="1">
        <v>2001</v>
      </c>
      <c r="G565" s="1" t="s">
        <v>4</v>
      </c>
      <c r="H565" s="1" t="s">
        <v>5</v>
      </c>
      <c r="I565" s="2">
        <v>4</v>
      </c>
      <c r="J565" t="str">
        <f>IF(ISNUMBER(SEARCH("791(0*)*",Donnees[[#This Row],[Cote]])),"791(0*)",IFERROR(VLOOKUP(LEFT(B565,SEARCH(" ",B565)-1),Tableau1[Cote],1,0),"Autres"))</f>
        <v>Autres</v>
      </c>
    </row>
    <row r="566" spans="1:10" x14ac:dyDescent="0.25">
      <c r="A566" s="5">
        <v>37504006310674</v>
      </c>
      <c r="B566" s="1" t="s">
        <v>1304</v>
      </c>
      <c r="C566" s="1" t="s">
        <v>1888</v>
      </c>
      <c r="D566" s="1" t="s">
        <v>1889</v>
      </c>
      <c r="E566" s="1" t="s">
        <v>1890</v>
      </c>
      <c r="F566" s="1">
        <v>2003</v>
      </c>
      <c r="G566" s="1" t="s">
        <v>4</v>
      </c>
      <c r="H566" s="1" t="s">
        <v>5</v>
      </c>
      <c r="I566" s="2">
        <v>4</v>
      </c>
      <c r="J566" t="str">
        <f>IF(ISNUMBER(SEARCH("791(0*)*",Donnees[[#This Row],[Cote]])),"791(0*)",IFERROR(VLOOKUP(LEFT(B566,SEARCH(" ",B566)-1),Tableau1[Cote],1,0),"Autres"))</f>
        <v>Autres</v>
      </c>
    </row>
    <row r="567" spans="1:10" x14ac:dyDescent="0.25">
      <c r="A567" s="5">
        <v>37504006365405</v>
      </c>
      <c r="B567" s="1" t="s">
        <v>1891</v>
      </c>
      <c r="C567" s="1" t="s">
        <v>1892</v>
      </c>
      <c r="D567" s="1" t="s">
        <v>1893</v>
      </c>
      <c r="E567" s="1" t="s">
        <v>176</v>
      </c>
      <c r="F567" s="1">
        <v>2003</v>
      </c>
      <c r="G567" s="1" t="s">
        <v>4</v>
      </c>
      <c r="H567" s="1" t="s">
        <v>5</v>
      </c>
      <c r="I567" s="2">
        <v>4</v>
      </c>
      <c r="J567" t="str">
        <f>IF(ISNUMBER(SEARCH("791(0*)*",Donnees[[#This Row],[Cote]])),"791(0*)",IFERROR(VLOOKUP(LEFT(B567,SEARCH(" ",B567)-1),Tableau1[Cote],1,0),"Autres"))</f>
        <v>Autres</v>
      </c>
    </row>
    <row r="568" spans="1:10" x14ac:dyDescent="0.25">
      <c r="A568" s="5">
        <v>37504100013067</v>
      </c>
      <c r="B568" s="1" t="s">
        <v>663</v>
      </c>
      <c r="C568" s="1" t="s">
        <v>1894</v>
      </c>
      <c r="D568" s="1" t="s">
        <v>1895</v>
      </c>
      <c r="E568" s="1" t="s">
        <v>1896</v>
      </c>
      <c r="F568" s="1">
        <v>2011</v>
      </c>
      <c r="G568" s="1" t="s">
        <v>4</v>
      </c>
      <c r="H568" s="1" t="s">
        <v>5</v>
      </c>
      <c r="I568" s="2">
        <v>4</v>
      </c>
      <c r="J568" t="str">
        <f>IF(ISNUMBER(SEARCH("791(0*)*",Donnees[[#This Row],[Cote]])),"791(0*)",IFERROR(VLOOKUP(LEFT(B568,SEARCH(" ",B568)-1),Tableau1[Cote],1,0),"Autres"))</f>
        <v>Autres</v>
      </c>
    </row>
    <row r="569" spans="1:10" x14ac:dyDescent="0.25">
      <c r="A569" s="6">
        <v>37504100013984</v>
      </c>
      <c r="B569" s="3" t="s">
        <v>1897</v>
      </c>
      <c r="C569" s="3" t="s">
        <v>1898</v>
      </c>
      <c r="D569" s="3" t="s">
        <v>1899</v>
      </c>
      <c r="E569" s="3" t="s">
        <v>1900</v>
      </c>
      <c r="F569" s="3">
        <v>2011</v>
      </c>
      <c r="G569" s="3" t="s">
        <v>4</v>
      </c>
      <c r="H569" s="3" t="s">
        <v>5</v>
      </c>
      <c r="I569" s="4">
        <v>4</v>
      </c>
      <c r="J569" t="str">
        <f>IF(ISNUMBER(SEARCH("791(0*)*",Donnees[[#This Row],[Cote]])),"791(0*)",IFERROR(VLOOKUP(LEFT(B569,SEARCH(" ",B569)-1),Tableau1[Cote],1,0),"Autres"))</f>
        <v>791.01</v>
      </c>
    </row>
    <row r="570" spans="1:10" x14ac:dyDescent="0.25">
      <c r="A570" s="5">
        <v>37504100014081</v>
      </c>
      <c r="B570" s="1" t="s">
        <v>1901</v>
      </c>
      <c r="C570" s="1" t="s">
        <v>1902</v>
      </c>
      <c r="D570" s="1" t="s">
        <v>1903</v>
      </c>
      <c r="E570" s="1" t="s">
        <v>1616</v>
      </c>
      <c r="F570" s="1">
        <v>2011</v>
      </c>
      <c r="G570" s="1" t="s">
        <v>4</v>
      </c>
      <c r="H570" s="1" t="s">
        <v>5</v>
      </c>
      <c r="I570" s="2">
        <v>4</v>
      </c>
      <c r="J570" t="str">
        <f>IF(ISNUMBER(SEARCH("791(0*)*",Donnees[[#This Row],[Cote]])),"791(0*)",IFERROR(VLOOKUP(LEFT(B570,SEARCH(" ",B570)-1),Tableau1[Cote],1,0),"Autres"))</f>
        <v>Autres</v>
      </c>
    </row>
    <row r="571" spans="1:10" x14ac:dyDescent="0.25">
      <c r="A571" s="6">
        <v>37504100019247</v>
      </c>
      <c r="B571" s="3" t="s">
        <v>1904</v>
      </c>
      <c r="C571" s="3" t="s">
        <v>1905</v>
      </c>
      <c r="D571" s="3" t="s">
        <v>1906</v>
      </c>
      <c r="E571" s="3" t="s">
        <v>1907</v>
      </c>
      <c r="F571" s="3">
        <v>2012</v>
      </c>
      <c r="G571" s="3" t="s">
        <v>4</v>
      </c>
      <c r="H571" s="3" t="s">
        <v>5</v>
      </c>
      <c r="I571" s="4">
        <v>4</v>
      </c>
      <c r="J571" t="str">
        <f>IF(ISNUMBER(SEARCH("791(0*)*",Donnees[[#This Row],[Cote]])),"791(0*)",IFERROR(VLOOKUP(LEFT(B571,SEARCH(" ",B571)-1),Tableau1[Cote],1,0),"Autres"))</f>
        <v>Autres</v>
      </c>
    </row>
    <row r="572" spans="1:10" x14ac:dyDescent="0.25">
      <c r="A572" s="5">
        <v>37504100023629</v>
      </c>
      <c r="B572" s="1" t="s">
        <v>142</v>
      </c>
      <c r="C572" s="1" t="s">
        <v>1908</v>
      </c>
      <c r="D572" s="1" t="s">
        <v>1909</v>
      </c>
      <c r="E572" s="1" t="s">
        <v>1910</v>
      </c>
      <c r="F572" s="1">
        <v>2012</v>
      </c>
      <c r="G572" s="1" t="s">
        <v>4</v>
      </c>
      <c r="H572" s="1" t="s">
        <v>5</v>
      </c>
      <c r="I572" s="2">
        <v>4</v>
      </c>
      <c r="J572" t="str">
        <f>IF(ISNUMBER(SEARCH("791(0*)*",Donnees[[#This Row],[Cote]])),"791(0*)",IFERROR(VLOOKUP(LEFT(B572,SEARCH(" ",B572)-1),Tableau1[Cote],1,0),"Autres"))</f>
        <v>Autres</v>
      </c>
    </row>
    <row r="573" spans="1:10" x14ac:dyDescent="0.25">
      <c r="A573" s="6">
        <v>37504100029964</v>
      </c>
      <c r="B573" s="3" t="s">
        <v>1911</v>
      </c>
      <c r="C573" s="3" t="s">
        <v>1912</v>
      </c>
      <c r="D573" s="3" t="s">
        <v>1913</v>
      </c>
      <c r="E573" s="3" t="s">
        <v>1914</v>
      </c>
      <c r="F573" s="3">
        <v>2010</v>
      </c>
      <c r="G573" s="3" t="s">
        <v>4</v>
      </c>
      <c r="H573" s="3" t="s">
        <v>5</v>
      </c>
      <c r="I573" s="4">
        <v>4</v>
      </c>
      <c r="J573" t="str">
        <f>IF(ISNUMBER(SEARCH("791(0*)*",Donnees[[#This Row],[Cote]])),"791(0*)",IFERROR(VLOOKUP(LEFT(B573,SEARCH(" ",B573)-1),Tableau1[Cote],1,0),"Autres"))</f>
        <v>Autres</v>
      </c>
    </row>
    <row r="574" spans="1:10" x14ac:dyDescent="0.25">
      <c r="A574" s="5">
        <v>37504100031416</v>
      </c>
      <c r="B574" s="1" t="s">
        <v>13</v>
      </c>
      <c r="C574" s="1" t="s">
        <v>1915</v>
      </c>
      <c r="D574" s="1" t="s">
        <v>1726</v>
      </c>
      <c r="E574" s="1" t="s">
        <v>16</v>
      </c>
      <c r="F574" s="1">
        <v>2010</v>
      </c>
      <c r="G574" s="1" t="s">
        <v>4</v>
      </c>
      <c r="H574" s="1" t="s">
        <v>5</v>
      </c>
      <c r="I574" s="2">
        <v>4</v>
      </c>
      <c r="J574" t="str">
        <f>IF(ISNUMBER(SEARCH("791(0*)*",Donnees[[#This Row],[Cote]])),"791(0*)",IFERROR(VLOOKUP(LEFT(B574,SEARCH(" ",B574)-1),Tableau1[Cote],1,0),"Autres"))</f>
        <v>Autres</v>
      </c>
    </row>
    <row r="575" spans="1:10" x14ac:dyDescent="0.25">
      <c r="A575" s="6">
        <v>37504100142874</v>
      </c>
      <c r="B575" s="3" t="s">
        <v>1360</v>
      </c>
      <c r="C575" s="3" t="s">
        <v>1916</v>
      </c>
      <c r="D575" s="3" t="s">
        <v>796</v>
      </c>
      <c r="E575" s="3" t="s">
        <v>1917</v>
      </c>
      <c r="F575" s="3">
        <v>2015</v>
      </c>
      <c r="G575" s="3" t="s">
        <v>4</v>
      </c>
      <c r="H575" s="3" t="s">
        <v>5</v>
      </c>
      <c r="I575" s="4">
        <v>4</v>
      </c>
      <c r="J575" t="str">
        <f>IF(ISNUMBER(SEARCH("791(0*)*",Donnees[[#This Row],[Cote]])),"791(0*)",IFERROR(VLOOKUP(LEFT(B575,SEARCH(" ",B575)-1),Tableau1[Cote],1,0),"Autres"))</f>
        <v>791.01</v>
      </c>
    </row>
    <row r="576" spans="1:10" x14ac:dyDescent="0.25">
      <c r="A576" s="5">
        <v>37504100177896</v>
      </c>
      <c r="B576" s="1" t="s">
        <v>1918</v>
      </c>
      <c r="C576" s="1" t="s">
        <v>1919</v>
      </c>
      <c r="D576" s="1" t="s">
        <v>1920</v>
      </c>
      <c r="E576" s="1" t="s">
        <v>3</v>
      </c>
      <c r="F576" s="1">
        <v>2010</v>
      </c>
      <c r="G576" s="1" t="s">
        <v>4</v>
      </c>
      <c r="H576" s="1" t="s">
        <v>5</v>
      </c>
      <c r="I576" s="2">
        <v>4</v>
      </c>
      <c r="J576" t="str">
        <f>IF(ISNUMBER(SEARCH("791(0*)*",Donnees[[#This Row],[Cote]])),"791(0*)",IFERROR(VLOOKUP(LEFT(B576,SEARCH(" ",B576)-1),Tableau1[Cote],1,0),"Autres"))</f>
        <v>Autres</v>
      </c>
    </row>
    <row r="577" spans="1:10" x14ac:dyDescent="0.25">
      <c r="A577" s="5">
        <v>37504100177953</v>
      </c>
      <c r="B577" s="1" t="s">
        <v>663</v>
      </c>
      <c r="C577" s="1" t="s">
        <v>1921</v>
      </c>
      <c r="D577" s="1" t="s">
        <v>1922</v>
      </c>
      <c r="E577" s="1" t="s">
        <v>1742</v>
      </c>
      <c r="F577" s="1">
        <v>2010</v>
      </c>
      <c r="G577" s="1" t="s">
        <v>4</v>
      </c>
      <c r="H577" s="1" t="s">
        <v>5</v>
      </c>
      <c r="I577" s="2">
        <v>4</v>
      </c>
      <c r="J577" t="str">
        <f>IF(ISNUMBER(SEARCH("791(0*)*",Donnees[[#This Row],[Cote]])),"791(0*)",IFERROR(VLOOKUP(LEFT(B577,SEARCH(" ",B577)-1),Tableau1[Cote],1,0),"Autres"))</f>
        <v>Autres</v>
      </c>
    </row>
    <row r="578" spans="1:10" x14ac:dyDescent="0.25">
      <c r="A578" s="5">
        <v>37504100182177</v>
      </c>
      <c r="B578" s="1" t="s">
        <v>120</v>
      </c>
      <c r="C578" s="1" t="s">
        <v>1923</v>
      </c>
      <c r="D578" s="1" t="s">
        <v>1232</v>
      </c>
      <c r="E578" s="1" t="s">
        <v>3</v>
      </c>
      <c r="F578" s="1">
        <v>2010</v>
      </c>
      <c r="G578" s="1" t="s">
        <v>4</v>
      </c>
      <c r="H578" s="1" t="s">
        <v>5</v>
      </c>
      <c r="I578" s="2">
        <v>4</v>
      </c>
      <c r="J578" t="str">
        <f>IF(ISNUMBER(SEARCH("791(0*)*",Donnees[[#This Row],[Cote]])),"791(0*)",IFERROR(VLOOKUP(LEFT(B578,SEARCH(" ",B578)-1),Tableau1[Cote],1,0),"Autres"))</f>
        <v>Autres</v>
      </c>
    </row>
    <row r="579" spans="1:10" x14ac:dyDescent="0.25">
      <c r="A579" s="5">
        <v>37504100266640</v>
      </c>
      <c r="B579" s="1" t="s">
        <v>1924</v>
      </c>
      <c r="C579" s="1" t="s">
        <v>1925</v>
      </c>
      <c r="D579" s="1" t="s">
        <v>1926</v>
      </c>
      <c r="E579" s="1" t="s">
        <v>1927</v>
      </c>
      <c r="F579" s="1">
        <v>2011</v>
      </c>
      <c r="G579" s="1" t="s">
        <v>4</v>
      </c>
      <c r="H579" s="1" t="s">
        <v>5</v>
      </c>
      <c r="I579" s="2">
        <v>4</v>
      </c>
      <c r="J579" t="str">
        <f>IF(ISNUMBER(SEARCH("791(0*)*",Donnees[[#This Row],[Cote]])),"791(0*)",IFERROR(VLOOKUP(LEFT(B579,SEARCH(" ",B579)-1),Tableau1[Cote],1,0),"Autres"))</f>
        <v>Autres</v>
      </c>
    </row>
    <row r="580" spans="1:10" x14ac:dyDescent="0.25">
      <c r="A580" s="5">
        <v>37504100282035</v>
      </c>
      <c r="B580" s="1" t="s">
        <v>804</v>
      </c>
      <c r="C580" s="1" t="s">
        <v>1928</v>
      </c>
      <c r="D580" s="1" t="s">
        <v>1929</v>
      </c>
      <c r="E580" s="1" t="s">
        <v>3</v>
      </c>
      <c r="F580" s="1">
        <v>2013</v>
      </c>
      <c r="G580" s="1" t="s">
        <v>4</v>
      </c>
      <c r="H580" s="1" t="s">
        <v>5</v>
      </c>
      <c r="I580" s="2">
        <v>4</v>
      </c>
      <c r="J580" t="str">
        <f>IF(ISNUMBER(SEARCH("791(0*)*",Donnees[[#This Row],[Cote]])),"791(0*)",IFERROR(VLOOKUP(LEFT(B580,SEARCH(" ",B580)-1),Tableau1[Cote],1,0),"Autres"))</f>
        <v>Autres</v>
      </c>
    </row>
    <row r="581" spans="1:10" x14ac:dyDescent="0.25">
      <c r="A581" s="5">
        <v>37504100296993</v>
      </c>
      <c r="B581" s="1" t="s">
        <v>1930</v>
      </c>
      <c r="C581" s="1" t="s">
        <v>1931</v>
      </c>
      <c r="D581" s="1" t="s">
        <v>1932</v>
      </c>
      <c r="E581" s="1" t="s">
        <v>3</v>
      </c>
      <c r="F581" s="1">
        <v>2012</v>
      </c>
      <c r="G581" s="1" t="s">
        <v>4</v>
      </c>
      <c r="H581" s="1" t="s">
        <v>5</v>
      </c>
      <c r="I581" s="2">
        <v>4</v>
      </c>
      <c r="J581" t="str">
        <f>IF(ISNUMBER(SEARCH("791(0*)*",Donnees[[#This Row],[Cote]])),"791(0*)",IFERROR(VLOOKUP(LEFT(B581,SEARCH(" ",B581)-1),Tableau1[Cote],1,0),"Autres"))</f>
        <v>Autres</v>
      </c>
    </row>
    <row r="582" spans="1:10" x14ac:dyDescent="0.25">
      <c r="A582" s="5">
        <v>37504100298882</v>
      </c>
      <c r="B582" s="1" t="s">
        <v>173</v>
      </c>
      <c r="C582" s="1" t="s">
        <v>1933</v>
      </c>
      <c r="D582" s="1" t="s">
        <v>1934</v>
      </c>
      <c r="E582" s="1" t="s">
        <v>1935</v>
      </c>
      <c r="F582" s="1">
        <v>2013</v>
      </c>
      <c r="G582" s="1" t="s">
        <v>4</v>
      </c>
      <c r="H582" s="1" t="s">
        <v>5</v>
      </c>
      <c r="I582" s="2">
        <v>4</v>
      </c>
      <c r="J582" t="str">
        <f>IF(ISNUMBER(SEARCH("791(0*)*",Donnees[[#This Row],[Cote]])),"791(0*)",IFERROR(VLOOKUP(LEFT(B582,SEARCH(" ",B582)-1),Tableau1[Cote],1,0),"Autres"))</f>
        <v>Autres</v>
      </c>
    </row>
    <row r="583" spans="1:10" x14ac:dyDescent="0.25">
      <c r="A583" s="5">
        <v>37504100299021</v>
      </c>
      <c r="B583" s="1" t="s">
        <v>1936</v>
      </c>
      <c r="C583" s="1" t="s">
        <v>1937</v>
      </c>
      <c r="D583" s="1" t="s">
        <v>1938</v>
      </c>
      <c r="E583" s="1" t="s">
        <v>20</v>
      </c>
      <c r="F583" s="1">
        <v>2013</v>
      </c>
      <c r="G583" s="1" t="s">
        <v>4</v>
      </c>
      <c r="H583" s="1" t="s">
        <v>5</v>
      </c>
      <c r="I583" s="2">
        <v>4</v>
      </c>
      <c r="J583" t="str">
        <f>IF(ISNUMBER(SEARCH("791(0*)*",Donnees[[#This Row],[Cote]])),"791(0*)",IFERROR(VLOOKUP(LEFT(B583,SEARCH(" ",B583)-1),Tableau1[Cote],1,0),"Autres"))</f>
        <v>Autres</v>
      </c>
    </row>
    <row r="584" spans="1:10" x14ac:dyDescent="0.25">
      <c r="A584" s="5">
        <v>37504100354248</v>
      </c>
      <c r="B584" s="1" t="s">
        <v>190</v>
      </c>
      <c r="C584" s="1" t="s">
        <v>1939</v>
      </c>
      <c r="D584" s="1" t="s">
        <v>1940</v>
      </c>
      <c r="E584" s="1" t="s">
        <v>1941</v>
      </c>
      <c r="F584" s="1">
        <v>2011</v>
      </c>
      <c r="G584" s="1" t="s">
        <v>4</v>
      </c>
      <c r="H584" s="1" t="s">
        <v>5</v>
      </c>
      <c r="I584" s="2">
        <v>4</v>
      </c>
      <c r="J584" t="str">
        <f>IF(ISNUMBER(SEARCH("791(0*)*",Donnees[[#This Row],[Cote]])),"791(0*)",IFERROR(VLOOKUP(LEFT(B584,SEARCH(" ",B584)-1),Tableau1[Cote],1,0),"Autres"))</f>
        <v>Autres</v>
      </c>
    </row>
    <row r="585" spans="1:10" x14ac:dyDescent="0.25">
      <c r="A585" s="6">
        <v>37504100369733</v>
      </c>
      <c r="B585" s="3" t="s">
        <v>1942</v>
      </c>
      <c r="C585" s="3" t="s">
        <v>1943</v>
      </c>
      <c r="D585" s="3" t="s">
        <v>56</v>
      </c>
      <c r="E585" s="3" t="s">
        <v>1944</v>
      </c>
      <c r="F585" s="3">
        <v>2011</v>
      </c>
      <c r="G585" s="3" t="s">
        <v>4</v>
      </c>
      <c r="H585" s="3" t="s">
        <v>5</v>
      </c>
      <c r="I585" s="4">
        <v>4</v>
      </c>
      <c r="J585" t="str">
        <f>IF(ISNUMBER(SEARCH("791(0*)*",Donnees[[#This Row],[Cote]])),"791(0*)",IFERROR(VLOOKUP(LEFT(B585,SEARCH(" ",B585)-1),Tableau1[Cote],1,0),"Autres"))</f>
        <v>791.01</v>
      </c>
    </row>
    <row r="586" spans="1:10" x14ac:dyDescent="0.25">
      <c r="A586" s="5">
        <v>37504100382769</v>
      </c>
      <c r="B586" s="1" t="s">
        <v>214</v>
      </c>
      <c r="C586" s="1" t="s">
        <v>1250</v>
      </c>
      <c r="D586" s="1" t="s">
        <v>1251</v>
      </c>
      <c r="E586" s="1" t="s">
        <v>217</v>
      </c>
      <c r="F586" s="1">
        <v>2015</v>
      </c>
      <c r="G586" s="1" t="s">
        <v>4</v>
      </c>
      <c r="H586" s="1" t="s">
        <v>5</v>
      </c>
      <c r="I586" s="2">
        <v>4</v>
      </c>
      <c r="J586" t="str">
        <f>IF(ISNUMBER(SEARCH("791(0*)*",Donnees[[#This Row],[Cote]])),"791(0*)",IFERROR(VLOOKUP(LEFT(B586,SEARCH(" ",B586)-1),Tableau1[Cote],1,0),"Autres"))</f>
        <v>Autres</v>
      </c>
    </row>
    <row r="587" spans="1:10" x14ac:dyDescent="0.25">
      <c r="A587" s="5">
        <v>37504100382793</v>
      </c>
      <c r="B587" s="1" t="s">
        <v>1945</v>
      </c>
      <c r="C587" s="1" t="s">
        <v>1946</v>
      </c>
      <c r="D587" s="1" t="s">
        <v>1947</v>
      </c>
      <c r="E587" s="1" t="s">
        <v>3</v>
      </c>
      <c r="F587" s="1">
        <v>2015</v>
      </c>
      <c r="G587" s="1" t="s">
        <v>4</v>
      </c>
      <c r="H587" s="1" t="s">
        <v>5</v>
      </c>
      <c r="I587" s="2">
        <v>4</v>
      </c>
      <c r="J587" t="str">
        <f>IF(ISNUMBER(SEARCH("791(0*)*",Donnees[[#This Row],[Cote]])),"791(0*)",IFERROR(VLOOKUP(LEFT(B587,SEARCH(" ",B587)-1),Tableau1[Cote],1,0),"Autres"))</f>
        <v>Autres</v>
      </c>
    </row>
    <row r="588" spans="1:10" x14ac:dyDescent="0.25">
      <c r="A588" s="5">
        <v>37504100383304</v>
      </c>
      <c r="B588" s="1" t="s">
        <v>1948</v>
      </c>
      <c r="C588" s="1" t="s">
        <v>1949</v>
      </c>
      <c r="D588" s="1" t="s">
        <v>1950</v>
      </c>
      <c r="E588" s="1" t="s">
        <v>3</v>
      </c>
      <c r="F588" s="1">
        <v>2010</v>
      </c>
      <c r="G588" s="1" t="s">
        <v>4</v>
      </c>
      <c r="H588" s="1" t="s">
        <v>5</v>
      </c>
      <c r="I588" s="2">
        <v>4</v>
      </c>
      <c r="J588" t="str">
        <f>IF(ISNUMBER(SEARCH("791(0*)*",Donnees[[#This Row],[Cote]])),"791(0*)",IFERROR(VLOOKUP(LEFT(B588,SEARCH(" ",B588)-1),Tableau1[Cote],1,0),"Autres"))</f>
        <v>Autres</v>
      </c>
    </row>
    <row r="589" spans="1:10" x14ac:dyDescent="0.25">
      <c r="A589" s="6">
        <v>37504100392305</v>
      </c>
      <c r="B589" s="3" t="s">
        <v>1951</v>
      </c>
      <c r="C589" s="3" t="s">
        <v>1952</v>
      </c>
      <c r="D589" s="3" t="s">
        <v>569</v>
      </c>
      <c r="E589" s="3" t="s">
        <v>1953</v>
      </c>
      <c r="F589" s="3">
        <v>2021</v>
      </c>
      <c r="G589" s="3" t="s">
        <v>4</v>
      </c>
      <c r="H589" s="3" t="s">
        <v>5</v>
      </c>
      <c r="I589" s="4">
        <v>4</v>
      </c>
      <c r="J589" t="str">
        <f>IF(ISNUMBER(SEARCH("791(0*)*",Donnees[[#This Row],[Cote]])),"791(0*)",IFERROR(VLOOKUP(LEFT(B589,SEARCH(" ",B589)-1),Tableau1[Cote],1,0),"Autres"))</f>
        <v>Autres</v>
      </c>
    </row>
    <row r="590" spans="1:10" x14ac:dyDescent="0.25">
      <c r="A590" s="5">
        <v>37504100392370</v>
      </c>
      <c r="B590" s="1" t="s">
        <v>1954</v>
      </c>
      <c r="C590" s="1" t="s">
        <v>1955</v>
      </c>
      <c r="D590" s="1" t="s">
        <v>1956</v>
      </c>
      <c r="E590" s="1" t="s">
        <v>1957</v>
      </c>
      <c r="F590" s="1">
        <v>2021</v>
      </c>
      <c r="G590" s="1" t="s">
        <v>4</v>
      </c>
      <c r="H590" s="1" t="s">
        <v>5</v>
      </c>
      <c r="I590" s="2">
        <v>4</v>
      </c>
      <c r="J590" t="str">
        <f>IF(ISNUMBER(SEARCH("791(0*)*",Donnees[[#This Row],[Cote]])),"791(0*)",IFERROR(VLOOKUP(LEFT(B590,SEARCH(" ",B590)-1),Tableau1[Cote],1,0),"Autres"))</f>
        <v>791.01</v>
      </c>
    </row>
    <row r="591" spans="1:10" x14ac:dyDescent="0.25">
      <c r="A591" s="6">
        <v>37504100443132</v>
      </c>
      <c r="B591" s="3" t="s">
        <v>1236</v>
      </c>
      <c r="C591" s="3" t="s">
        <v>1958</v>
      </c>
      <c r="D591" s="3" t="s">
        <v>1959</v>
      </c>
      <c r="E591" s="3" t="s">
        <v>3</v>
      </c>
      <c r="F591" s="3">
        <v>2012</v>
      </c>
      <c r="G591" s="3" t="s">
        <v>4</v>
      </c>
      <c r="H591" s="3" t="s">
        <v>5</v>
      </c>
      <c r="I591" s="4">
        <v>4</v>
      </c>
      <c r="J591" t="str">
        <f>IF(ISNUMBER(SEARCH("791(0*)*",Donnees[[#This Row],[Cote]])),"791(0*)",IFERROR(VLOOKUP(LEFT(B591,SEARCH(" ",B591)-1),Tableau1[Cote],1,0),"Autres"))</f>
        <v>Autres</v>
      </c>
    </row>
    <row r="592" spans="1:10" x14ac:dyDescent="0.25">
      <c r="A592" s="5">
        <v>37504100452919</v>
      </c>
      <c r="B592" s="1" t="s">
        <v>349</v>
      </c>
      <c r="C592" s="1" t="s">
        <v>1960</v>
      </c>
      <c r="D592" s="1" t="s">
        <v>1961</v>
      </c>
      <c r="E592" s="1" t="s">
        <v>1962</v>
      </c>
      <c r="F592" s="1">
        <v>2012</v>
      </c>
      <c r="G592" s="1" t="s">
        <v>4</v>
      </c>
      <c r="H592" s="1" t="s">
        <v>5</v>
      </c>
      <c r="I592" s="2">
        <v>4</v>
      </c>
      <c r="J592" t="str">
        <f>IF(ISNUMBER(SEARCH("791(0*)*",Donnees[[#This Row],[Cote]])),"791(0*)",IFERROR(VLOOKUP(LEFT(B592,SEARCH(" ",B592)-1),Tableau1[Cote],1,0),"Autres"))</f>
        <v>Autres</v>
      </c>
    </row>
    <row r="593" spans="1:10" x14ac:dyDescent="0.25">
      <c r="A593" s="6">
        <v>37504100453032</v>
      </c>
      <c r="B593" s="3" t="s">
        <v>1963</v>
      </c>
      <c r="C593" s="3" t="s">
        <v>1964</v>
      </c>
      <c r="D593" s="3" t="s">
        <v>196</v>
      </c>
      <c r="E593" s="3" t="s">
        <v>463</v>
      </c>
      <c r="F593" s="3">
        <v>2012</v>
      </c>
      <c r="G593" s="3" t="s">
        <v>4</v>
      </c>
      <c r="H593" s="3" t="s">
        <v>5</v>
      </c>
      <c r="I593" s="4">
        <v>4</v>
      </c>
      <c r="J593" t="str">
        <f>IF(ISNUMBER(SEARCH("791(0*)*",Donnees[[#This Row],[Cote]])),"791(0*)",IFERROR(VLOOKUP(LEFT(B593,SEARCH(" ",B593)-1),Tableau1[Cote],1,0),"Autres"))</f>
        <v>Autres</v>
      </c>
    </row>
    <row r="594" spans="1:10" x14ac:dyDescent="0.25">
      <c r="A594" s="5">
        <v>37504100453123</v>
      </c>
      <c r="B594" s="1" t="s">
        <v>1965</v>
      </c>
      <c r="C594" s="1" t="s">
        <v>1966</v>
      </c>
      <c r="D594" s="1" t="s">
        <v>196</v>
      </c>
      <c r="E594" s="1" t="s">
        <v>972</v>
      </c>
      <c r="F594" s="1">
        <v>2012</v>
      </c>
      <c r="G594" s="1" t="s">
        <v>4</v>
      </c>
      <c r="H594" s="1" t="s">
        <v>5</v>
      </c>
      <c r="I594" s="2">
        <v>4</v>
      </c>
      <c r="J594" t="str">
        <f>IF(ISNUMBER(SEARCH("791(0*)*",Donnees[[#This Row],[Cote]])),"791(0*)",IFERROR(VLOOKUP(LEFT(B594,SEARCH(" ",B594)-1),Tableau1[Cote],1,0),"Autres"))</f>
        <v>Autres</v>
      </c>
    </row>
    <row r="595" spans="1:10" x14ac:dyDescent="0.25">
      <c r="A595" s="5">
        <v>37504100581154</v>
      </c>
      <c r="B595" s="1" t="s">
        <v>261</v>
      </c>
      <c r="C595" s="1" t="s">
        <v>1967</v>
      </c>
      <c r="D595" s="1" t="s">
        <v>1968</v>
      </c>
      <c r="E595" s="1" t="s">
        <v>1040</v>
      </c>
      <c r="F595" s="1">
        <v>2013</v>
      </c>
      <c r="G595" s="1" t="s">
        <v>4</v>
      </c>
      <c r="H595" s="1" t="s">
        <v>5</v>
      </c>
      <c r="I595" s="2">
        <v>4</v>
      </c>
      <c r="J595" t="str">
        <f>IF(ISNUMBER(SEARCH("791(0*)*",Donnees[[#This Row],[Cote]])),"791(0*)",IFERROR(VLOOKUP(LEFT(B595,SEARCH(" ",B595)-1),Tableau1[Cote],1,0),"Autres"))</f>
        <v>791.01</v>
      </c>
    </row>
    <row r="596" spans="1:10" x14ac:dyDescent="0.25">
      <c r="A596" s="5">
        <v>37504100607439</v>
      </c>
      <c r="B596" s="1" t="s">
        <v>1969</v>
      </c>
      <c r="C596" s="1" t="s">
        <v>1970</v>
      </c>
      <c r="D596" s="1" t="s">
        <v>770</v>
      </c>
      <c r="E596" s="1" t="s">
        <v>405</v>
      </c>
      <c r="F596" s="1">
        <v>2012</v>
      </c>
      <c r="G596" s="1" t="s">
        <v>4</v>
      </c>
      <c r="H596" s="1" t="s">
        <v>5</v>
      </c>
      <c r="I596" s="2">
        <v>4</v>
      </c>
      <c r="J596" t="str">
        <f>IF(ISNUMBER(SEARCH("791(0*)*",Donnees[[#This Row],[Cote]])),"791(0*)",IFERROR(VLOOKUP(LEFT(B596,SEARCH(" ",B596)-1),Tableau1[Cote],1,0),"Autres"))</f>
        <v>791(44)</v>
      </c>
    </row>
    <row r="597" spans="1:10" x14ac:dyDescent="0.25">
      <c r="A597" s="6">
        <v>37504100607504</v>
      </c>
      <c r="B597" s="3" t="s">
        <v>1971</v>
      </c>
      <c r="C597" s="3" t="s">
        <v>1972</v>
      </c>
      <c r="D597" s="3" t="s">
        <v>1973</v>
      </c>
      <c r="E597" s="3" t="s">
        <v>1267</v>
      </c>
      <c r="F597" s="3">
        <v>2012</v>
      </c>
      <c r="G597" s="3" t="s">
        <v>4</v>
      </c>
      <c r="H597" s="3" t="s">
        <v>5</v>
      </c>
      <c r="I597" s="4">
        <v>4</v>
      </c>
      <c r="J597" t="str">
        <f>IF(ISNUMBER(SEARCH("791(0*)*",Donnees[[#This Row],[Cote]])),"791(0*)",IFERROR(VLOOKUP(LEFT(B597,SEARCH(" ",B597)-1),Tableau1[Cote],1,0),"Autres"))</f>
        <v>Autres</v>
      </c>
    </row>
    <row r="598" spans="1:10" x14ac:dyDescent="0.25">
      <c r="A598" s="5">
        <v>37504100679008</v>
      </c>
      <c r="B598" s="1" t="s">
        <v>1974</v>
      </c>
      <c r="C598" s="1" t="s">
        <v>1975</v>
      </c>
      <c r="D598" s="1" t="s">
        <v>1976</v>
      </c>
      <c r="E598" s="1" t="s">
        <v>1977</v>
      </c>
      <c r="F598" s="1">
        <v>2012</v>
      </c>
      <c r="G598" s="1" t="s">
        <v>4</v>
      </c>
      <c r="H598" s="1" t="s">
        <v>5</v>
      </c>
      <c r="I598" s="2">
        <v>4</v>
      </c>
      <c r="J598" t="str">
        <f>IF(ISNUMBER(SEARCH("791(0*)*",Donnees[[#This Row],[Cote]])),"791(0*)",IFERROR(VLOOKUP(LEFT(B598,SEARCH(" ",B598)-1),Tableau1[Cote],1,0),"Autres"))</f>
        <v>Autres</v>
      </c>
    </row>
    <row r="599" spans="1:10" x14ac:dyDescent="0.25">
      <c r="A599" s="6">
        <v>37504100679016</v>
      </c>
      <c r="B599" s="3" t="s">
        <v>1659</v>
      </c>
      <c r="C599" s="3" t="s">
        <v>1978</v>
      </c>
      <c r="D599" s="3" t="s">
        <v>1979</v>
      </c>
      <c r="E599" s="3" t="s">
        <v>1980</v>
      </c>
      <c r="F599" s="3">
        <v>2013</v>
      </c>
      <c r="G599" s="3" t="s">
        <v>4</v>
      </c>
      <c r="H599" s="3" t="s">
        <v>5</v>
      </c>
      <c r="I599" s="4">
        <v>4</v>
      </c>
      <c r="J599" t="str">
        <f>IF(ISNUMBER(SEARCH("791(0*)*",Donnees[[#This Row],[Cote]])),"791(0*)",IFERROR(VLOOKUP(LEFT(B599,SEARCH(" ",B599)-1),Tableau1[Cote],1,0),"Autres"))</f>
        <v>791.01</v>
      </c>
    </row>
    <row r="600" spans="1:10" x14ac:dyDescent="0.25">
      <c r="A600" s="5">
        <v>37504100723970</v>
      </c>
      <c r="B600" s="1" t="s">
        <v>120</v>
      </c>
      <c r="C600" s="1" t="s">
        <v>1981</v>
      </c>
      <c r="D600" s="1" t="s">
        <v>1982</v>
      </c>
      <c r="E600" s="1" t="s">
        <v>1944</v>
      </c>
      <c r="F600" s="1">
        <v>2013</v>
      </c>
      <c r="G600" s="1" t="s">
        <v>4</v>
      </c>
      <c r="H600" s="1" t="s">
        <v>5</v>
      </c>
      <c r="I600" s="2">
        <v>4</v>
      </c>
      <c r="J600" t="str">
        <f>IF(ISNUMBER(SEARCH("791(0*)*",Donnees[[#This Row],[Cote]])),"791(0*)",IFERROR(VLOOKUP(LEFT(B600,SEARCH(" ",B600)-1),Tableau1[Cote],1,0),"Autres"))</f>
        <v>Autres</v>
      </c>
    </row>
    <row r="601" spans="1:10" x14ac:dyDescent="0.25">
      <c r="A601" s="5">
        <v>37504100727195</v>
      </c>
      <c r="B601" s="1" t="s">
        <v>1851</v>
      </c>
      <c r="C601" s="1" t="s">
        <v>1983</v>
      </c>
      <c r="D601" s="1" t="s">
        <v>1984</v>
      </c>
      <c r="E601" s="1" t="s">
        <v>1854</v>
      </c>
      <c r="F601" s="1">
        <v>2013</v>
      </c>
      <c r="G601" s="1" t="s">
        <v>4</v>
      </c>
      <c r="H601" s="1" t="s">
        <v>5</v>
      </c>
      <c r="I601" s="2">
        <v>4</v>
      </c>
      <c r="J601" t="str">
        <f>IF(ISNUMBER(SEARCH("791(0*)*",Donnees[[#This Row],[Cote]])),"791(0*)",IFERROR(VLOOKUP(LEFT(B601,SEARCH(" ",B601)-1),Tableau1[Cote],1,0),"Autres"))</f>
        <v>791.01</v>
      </c>
    </row>
    <row r="602" spans="1:10" x14ac:dyDescent="0.25">
      <c r="A602" s="5">
        <v>37504100731940</v>
      </c>
      <c r="B602" s="1" t="s">
        <v>1985</v>
      </c>
      <c r="C602" s="1" t="s">
        <v>1986</v>
      </c>
      <c r="D602" s="1" t="s">
        <v>1987</v>
      </c>
      <c r="E602" s="1" t="s">
        <v>3</v>
      </c>
      <c r="F602" s="1">
        <v>2013</v>
      </c>
      <c r="G602" s="1" t="s">
        <v>4</v>
      </c>
      <c r="H602" s="1" t="s">
        <v>5</v>
      </c>
      <c r="I602" s="2">
        <v>4</v>
      </c>
      <c r="J602" t="str">
        <f>IF(ISNUMBER(SEARCH("791(0*)*",Donnees[[#This Row],[Cote]])),"791(0*)",IFERROR(VLOOKUP(LEFT(B602,SEARCH(" ",B602)-1),Tableau1[Cote],1,0),"Autres"))</f>
        <v>791(0*)</v>
      </c>
    </row>
    <row r="603" spans="1:10" x14ac:dyDescent="0.25">
      <c r="A603" s="6">
        <v>37504100748118</v>
      </c>
      <c r="B603" s="3" t="s">
        <v>1988</v>
      </c>
      <c r="C603" s="3" t="s">
        <v>1989</v>
      </c>
      <c r="D603" s="3" t="s">
        <v>1990</v>
      </c>
      <c r="E603" s="3" t="s">
        <v>1991</v>
      </c>
      <c r="F603" s="3">
        <v>2013</v>
      </c>
      <c r="G603" s="3" t="s">
        <v>4</v>
      </c>
      <c r="H603" s="3" t="s">
        <v>5</v>
      </c>
      <c r="I603" s="4">
        <v>4</v>
      </c>
      <c r="J603" t="str">
        <f>IF(ISNUMBER(SEARCH("791(0*)*",Donnees[[#This Row],[Cote]])),"791(0*)",IFERROR(VLOOKUP(LEFT(B603,SEARCH(" ",B603)-1),Tableau1[Cote],1,0),"Autres"))</f>
        <v>Autres</v>
      </c>
    </row>
    <row r="604" spans="1:10" x14ac:dyDescent="0.25">
      <c r="A604" s="5">
        <v>37504100754827</v>
      </c>
      <c r="B604" s="1" t="s">
        <v>1018</v>
      </c>
      <c r="C604" s="1" t="s">
        <v>1992</v>
      </c>
      <c r="D604" s="1" t="s">
        <v>1993</v>
      </c>
      <c r="E604" s="1" t="s">
        <v>1994</v>
      </c>
      <c r="F604" s="1">
        <v>2013</v>
      </c>
      <c r="G604" s="1" t="s">
        <v>4</v>
      </c>
      <c r="H604" s="1" t="s">
        <v>5</v>
      </c>
      <c r="I604" s="2">
        <v>4</v>
      </c>
      <c r="J604" t="str">
        <f>IF(ISNUMBER(SEARCH("791(0*)*",Donnees[[#This Row],[Cote]])),"791(0*)",IFERROR(VLOOKUP(LEFT(B604,SEARCH(" ",B604)-1),Tableau1[Cote],1,0),"Autres"))</f>
        <v>Autres</v>
      </c>
    </row>
    <row r="605" spans="1:10" x14ac:dyDescent="0.25">
      <c r="A605" s="5">
        <v>37504100790466</v>
      </c>
      <c r="B605" s="1" t="s">
        <v>1995</v>
      </c>
      <c r="C605" s="1" t="s">
        <v>1996</v>
      </c>
      <c r="D605" s="1" t="s">
        <v>1997</v>
      </c>
      <c r="E605" s="1" t="s">
        <v>3</v>
      </c>
      <c r="F605" s="1">
        <v>2018</v>
      </c>
      <c r="G605" s="1" t="s">
        <v>4</v>
      </c>
      <c r="H605" s="1" t="s">
        <v>5</v>
      </c>
      <c r="I605" s="2">
        <v>4</v>
      </c>
      <c r="J605" t="str">
        <f>IF(ISNUMBER(SEARCH("791(0*)*",Donnees[[#This Row],[Cote]])),"791(0*)",IFERROR(VLOOKUP(LEFT(B605,SEARCH(" ",B605)-1),Tableau1[Cote],1,0),"Autres"))</f>
        <v>Autres</v>
      </c>
    </row>
    <row r="606" spans="1:10" x14ac:dyDescent="0.25">
      <c r="A606" s="5">
        <v>37504100795226</v>
      </c>
      <c r="B606" s="1" t="s">
        <v>1998</v>
      </c>
      <c r="C606" s="1" t="s">
        <v>1999</v>
      </c>
      <c r="D606" s="1" t="s">
        <v>2000</v>
      </c>
      <c r="E606" s="1" t="s">
        <v>57</v>
      </c>
      <c r="F606" s="1">
        <v>2014</v>
      </c>
      <c r="G606" s="1" t="s">
        <v>4</v>
      </c>
      <c r="H606" s="1" t="s">
        <v>5</v>
      </c>
      <c r="I606" s="2">
        <v>4</v>
      </c>
      <c r="J606" t="str">
        <f>IF(ISNUMBER(SEARCH("791(0*)*",Donnees[[#This Row],[Cote]])),"791(0*)",IFERROR(VLOOKUP(LEFT(B606,SEARCH(" ",B606)-1),Tableau1[Cote],1,0),"Autres"))</f>
        <v>Autres</v>
      </c>
    </row>
    <row r="607" spans="1:10" x14ac:dyDescent="0.25">
      <c r="A607" s="5">
        <v>37504100810025</v>
      </c>
      <c r="B607" s="1" t="s">
        <v>138</v>
      </c>
      <c r="C607" s="1" t="s">
        <v>2001</v>
      </c>
      <c r="D607" s="1" t="s">
        <v>2002</v>
      </c>
      <c r="E607" s="1" t="s">
        <v>2003</v>
      </c>
      <c r="F607" s="1">
        <v>2014</v>
      </c>
      <c r="G607" s="1" t="s">
        <v>4</v>
      </c>
      <c r="H607" s="1" t="s">
        <v>5</v>
      </c>
      <c r="I607" s="2">
        <v>4</v>
      </c>
      <c r="J607" t="str">
        <f>IF(ISNUMBER(SEARCH("791(0*)*",Donnees[[#This Row],[Cote]])),"791(0*)",IFERROR(VLOOKUP(LEFT(B607,SEARCH(" ",B607)-1),Tableau1[Cote],1,0),"Autres"))</f>
        <v>Autres</v>
      </c>
    </row>
    <row r="608" spans="1:10" x14ac:dyDescent="0.25">
      <c r="A608" s="5">
        <v>37504100816980</v>
      </c>
      <c r="B608" s="1" t="s">
        <v>966</v>
      </c>
      <c r="C608" s="1" t="s">
        <v>2004</v>
      </c>
      <c r="D608" s="1" t="s">
        <v>2005</v>
      </c>
      <c r="E608" s="1" t="s">
        <v>2006</v>
      </c>
      <c r="F608" s="1">
        <v>2013</v>
      </c>
      <c r="G608" s="1" t="s">
        <v>4</v>
      </c>
      <c r="H608" s="1" t="s">
        <v>5</v>
      </c>
      <c r="I608" s="2">
        <v>4</v>
      </c>
      <c r="J608" t="str">
        <f>IF(ISNUMBER(SEARCH("791(0*)*",Donnees[[#This Row],[Cote]])),"791(0*)",IFERROR(VLOOKUP(LEFT(B608,SEARCH(" ",B608)-1),Tableau1[Cote],1,0),"Autres"))</f>
        <v>Autres</v>
      </c>
    </row>
    <row r="609" spans="1:10" x14ac:dyDescent="0.25">
      <c r="A609" s="6">
        <v>37504100831674</v>
      </c>
      <c r="B609" s="3" t="s">
        <v>474</v>
      </c>
      <c r="C609" s="3" t="s">
        <v>2007</v>
      </c>
      <c r="D609" s="3" t="s">
        <v>2008</v>
      </c>
      <c r="E609" s="3" t="s">
        <v>3</v>
      </c>
      <c r="F609" s="3">
        <v>1983</v>
      </c>
      <c r="G609" s="3" t="s">
        <v>4</v>
      </c>
      <c r="H609" s="3" t="s">
        <v>5</v>
      </c>
      <c r="I609" s="4">
        <v>4</v>
      </c>
      <c r="J609" t="str">
        <f>IF(ISNUMBER(SEARCH("791(0*)*",Donnees[[#This Row],[Cote]])),"791(0*)",IFERROR(VLOOKUP(LEFT(B609,SEARCH(" ",B609)-1),Tableau1[Cote],1,0),"Autres"))</f>
        <v>Autres</v>
      </c>
    </row>
    <row r="610" spans="1:10" x14ac:dyDescent="0.25">
      <c r="A610" s="5">
        <v>37504100849627</v>
      </c>
      <c r="B610" s="1" t="s">
        <v>2009</v>
      </c>
      <c r="C610" s="1" t="s">
        <v>2010</v>
      </c>
      <c r="D610" s="1" t="s">
        <v>2011</v>
      </c>
      <c r="E610" s="1" t="s">
        <v>2012</v>
      </c>
      <c r="F610" s="1">
        <v>2014</v>
      </c>
      <c r="G610" s="1" t="s">
        <v>4</v>
      </c>
      <c r="H610" s="1" t="s">
        <v>5</v>
      </c>
      <c r="I610" s="2">
        <v>4</v>
      </c>
      <c r="J610" t="str">
        <f>IF(ISNUMBER(SEARCH("791(0*)*",Donnees[[#This Row],[Cote]])),"791(0*)",IFERROR(VLOOKUP(LEFT(B610,SEARCH(" ",B610)-1),Tableau1[Cote],1,0),"Autres"))</f>
        <v>Autres</v>
      </c>
    </row>
    <row r="611" spans="1:10" x14ac:dyDescent="0.25">
      <c r="A611" s="6">
        <v>37504100875176</v>
      </c>
      <c r="B611" s="3" t="s">
        <v>2013</v>
      </c>
      <c r="C611" s="3" t="s">
        <v>2014</v>
      </c>
      <c r="D611" s="3" t="s">
        <v>2015</v>
      </c>
      <c r="E611" s="3" t="s">
        <v>2016</v>
      </c>
      <c r="F611" s="3">
        <v>2014</v>
      </c>
      <c r="G611" s="3" t="s">
        <v>4</v>
      </c>
      <c r="H611" s="3" t="s">
        <v>5</v>
      </c>
      <c r="I611" s="4">
        <v>4</v>
      </c>
      <c r="J611" t="str">
        <f>IF(ISNUMBER(SEARCH("791(0*)*",Donnees[[#This Row],[Cote]])),"791(0*)",IFERROR(VLOOKUP(LEFT(B611,SEARCH(" ",B611)-1),Tableau1[Cote],1,0),"Autres"))</f>
        <v>Autres</v>
      </c>
    </row>
    <row r="612" spans="1:10" x14ac:dyDescent="0.25">
      <c r="A612" s="5">
        <v>37504100891280</v>
      </c>
      <c r="B612" s="1" t="s">
        <v>2017</v>
      </c>
      <c r="C612" s="1" t="s">
        <v>2018</v>
      </c>
      <c r="D612" s="1" t="s">
        <v>2019</v>
      </c>
      <c r="E612" s="1" t="s">
        <v>3</v>
      </c>
      <c r="F612" s="1">
        <v>2015</v>
      </c>
      <c r="G612" s="1" t="s">
        <v>4</v>
      </c>
      <c r="H612" s="1" t="s">
        <v>5</v>
      </c>
      <c r="I612" s="2">
        <v>4</v>
      </c>
      <c r="J612" t="str">
        <f>IF(ISNUMBER(SEARCH("791(0*)*",Donnees[[#This Row],[Cote]])),"791(0*)",IFERROR(VLOOKUP(LEFT(B612,SEARCH(" ",B612)-1),Tableau1[Cote],1,0),"Autres"))</f>
        <v>791(0*)</v>
      </c>
    </row>
    <row r="613" spans="1:10" x14ac:dyDescent="0.25">
      <c r="A613" s="6">
        <v>37504100897246</v>
      </c>
      <c r="B613" s="3" t="s">
        <v>2020</v>
      </c>
      <c r="C613" s="3" t="s">
        <v>2021</v>
      </c>
      <c r="D613" s="3" t="s">
        <v>803</v>
      </c>
      <c r="E613" s="3" t="s">
        <v>2022</v>
      </c>
      <c r="F613" s="3">
        <v>2014</v>
      </c>
      <c r="G613" s="3" t="s">
        <v>4</v>
      </c>
      <c r="H613" s="3" t="s">
        <v>5</v>
      </c>
      <c r="I613" s="4">
        <v>4</v>
      </c>
      <c r="J613" t="str">
        <f>IF(ISNUMBER(SEARCH("791(0*)*",Donnees[[#This Row],[Cote]])),"791(0*)",IFERROR(VLOOKUP(LEFT(B613,SEARCH(" ",B613)-1),Tableau1[Cote],1,0),"Autres"))</f>
        <v>Autres</v>
      </c>
    </row>
    <row r="614" spans="1:10" x14ac:dyDescent="0.25">
      <c r="A614" s="5">
        <v>37504100938743</v>
      </c>
      <c r="B614" s="1" t="s">
        <v>2023</v>
      </c>
      <c r="C614" s="1" t="s">
        <v>2024</v>
      </c>
      <c r="D614" s="1" t="s">
        <v>2025</v>
      </c>
      <c r="E614" s="1" t="s">
        <v>2026</v>
      </c>
      <c r="F614" s="1">
        <v>2015</v>
      </c>
      <c r="G614" s="1" t="s">
        <v>4</v>
      </c>
      <c r="H614" s="1" t="s">
        <v>5</v>
      </c>
      <c r="I614" s="2">
        <v>4</v>
      </c>
      <c r="J614" t="str">
        <f>IF(ISNUMBER(SEARCH("791(0*)*",Donnees[[#This Row],[Cote]])),"791(0*)",IFERROR(VLOOKUP(LEFT(B614,SEARCH(" ",B614)-1),Tableau1[Cote],1,0),"Autres"))</f>
        <v>Autres</v>
      </c>
    </row>
    <row r="615" spans="1:10" x14ac:dyDescent="0.25">
      <c r="A615" s="5">
        <v>37504100987237</v>
      </c>
      <c r="B615" s="1" t="s">
        <v>748</v>
      </c>
      <c r="C615" s="1" t="s">
        <v>2027</v>
      </c>
      <c r="D615" s="1" t="s">
        <v>2028</v>
      </c>
      <c r="E615" s="1" t="s">
        <v>2029</v>
      </c>
      <c r="F615" s="1">
        <v>2015</v>
      </c>
      <c r="G615" s="1" t="s">
        <v>4</v>
      </c>
      <c r="H615" s="1" t="s">
        <v>5</v>
      </c>
      <c r="I615" s="2">
        <v>4</v>
      </c>
      <c r="J615" t="str">
        <f>IF(ISNUMBER(SEARCH("791(0*)*",Donnees[[#This Row],[Cote]])),"791(0*)",IFERROR(VLOOKUP(LEFT(B615,SEARCH(" ",B615)-1),Tableau1[Cote],1,0),"Autres"))</f>
        <v>Autres</v>
      </c>
    </row>
    <row r="616" spans="1:10" x14ac:dyDescent="0.25">
      <c r="A616" s="5">
        <v>37504101005112</v>
      </c>
      <c r="B616" s="1" t="s">
        <v>2030</v>
      </c>
      <c r="C616" s="1" t="s">
        <v>2031</v>
      </c>
      <c r="D616" s="1" t="s">
        <v>796</v>
      </c>
      <c r="E616" s="1" t="s">
        <v>2032</v>
      </c>
      <c r="F616" s="1">
        <v>2015</v>
      </c>
      <c r="G616" s="1" t="s">
        <v>4</v>
      </c>
      <c r="H616" s="1" t="s">
        <v>5</v>
      </c>
      <c r="I616" s="2">
        <v>4</v>
      </c>
      <c r="J616" t="str">
        <f>IF(ISNUMBER(SEARCH("791(0*)*",Donnees[[#This Row],[Cote]])),"791(0*)",IFERROR(VLOOKUP(LEFT(B616,SEARCH(" ",B616)-1),Tableau1[Cote],1,0),"Autres"))</f>
        <v>791.01</v>
      </c>
    </row>
    <row r="617" spans="1:10" x14ac:dyDescent="0.25">
      <c r="A617" s="6">
        <v>37504101046850</v>
      </c>
      <c r="B617" s="3" t="s">
        <v>2033</v>
      </c>
      <c r="C617" s="3" t="s">
        <v>2034</v>
      </c>
      <c r="D617" s="3" t="s">
        <v>2035</v>
      </c>
      <c r="E617" s="3" t="s">
        <v>2036</v>
      </c>
      <c r="F617" s="3">
        <v>2014</v>
      </c>
      <c r="G617" s="3" t="s">
        <v>4</v>
      </c>
      <c r="H617" s="3" t="s">
        <v>5</v>
      </c>
      <c r="I617" s="4">
        <v>4</v>
      </c>
      <c r="J617" t="str">
        <f>IF(ISNUMBER(SEARCH("791(0*)*",Donnees[[#This Row],[Cote]])),"791(0*)",IFERROR(VLOOKUP(LEFT(B617,SEARCH(" ",B617)-1),Tableau1[Cote],1,0),"Autres"))</f>
        <v>Autres</v>
      </c>
    </row>
    <row r="618" spans="1:10" x14ac:dyDescent="0.25">
      <c r="A618" s="5">
        <v>37504101046876</v>
      </c>
      <c r="B618" s="1" t="s">
        <v>2037</v>
      </c>
      <c r="C618" s="1" t="s">
        <v>2038</v>
      </c>
      <c r="D618" s="1" t="s">
        <v>803</v>
      </c>
      <c r="E618" s="1" t="s">
        <v>129</v>
      </c>
      <c r="F618" s="1">
        <v>2014</v>
      </c>
      <c r="G618" s="1" t="s">
        <v>4</v>
      </c>
      <c r="H618" s="1" t="s">
        <v>5</v>
      </c>
      <c r="I618" s="2">
        <v>4</v>
      </c>
      <c r="J618" t="str">
        <f>IF(ISNUMBER(SEARCH("791(0*)*",Donnees[[#This Row],[Cote]])),"791(0*)",IFERROR(VLOOKUP(LEFT(B618,SEARCH(" ",B618)-1),Tableau1[Cote],1,0),"Autres"))</f>
        <v>Autres</v>
      </c>
    </row>
    <row r="619" spans="1:10" x14ac:dyDescent="0.25">
      <c r="A619" s="5">
        <v>37504101058970</v>
      </c>
      <c r="B619" s="1" t="s">
        <v>1911</v>
      </c>
      <c r="C619" s="1" t="s">
        <v>2039</v>
      </c>
      <c r="D619" s="1" t="s">
        <v>2040</v>
      </c>
      <c r="E619" s="1" t="s">
        <v>2041</v>
      </c>
      <c r="F619" s="1">
        <v>2014</v>
      </c>
      <c r="G619" s="1" t="s">
        <v>4</v>
      </c>
      <c r="H619" s="1" t="s">
        <v>5</v>
      </c>
      <c r="I619" s="2">
        <v>4</v>
      </c>
      <c r="J619" t="str">
        <f>IF(ISNUMBER(SEARCH("791(0*)*",Donnees[[#This Row],[Cote]])),"791(0*)",IFERROR(VLOOKUP(LEFT(B619,SEARCH(" ",B619)-1),Tableau1[Cote],1,0),"Autres"))</f>
        <v>Autres</v>
      </c>
    </row>
    <row r="620" spans="1:10" x14ac:dyDescent="0.25">
      <c r="A620" s="5">
        <v>37504101064622</v>
      </c>
      <c r="B620" s="1" t="s">
        <v>307</v>
      </c>
      <c r="C620" s="1" t="s">
        <v>2042</v>
      </c>
      <c r="D620" s="1" t="s">
        <v>2043</v>
      </c>
      <c r="E620" s="1" t="s">
        <v>2044</v>
      </c>
      <c r="F620" s="1">
        <v>2014</v>
      </c>
      <c r="G620" s="1" t="s">
        <v>4</v>
      </c>
      <c r="H620" s="1" t="s">
        <v>5</v>
      </c>
      <c r="I620" s="2">
        <v>4</v>
      </c>
      <c r="J620" t="str">
        <f>IF(ISNUMBER(SEARCH("791(0*)*",Donnees[[#This Row],[Cote]])),"791(0*)",IFERROR(VLOOKUP(LEFT(B620,SEARCH(" ",B620)-1),Tableau1[Cote],1,0),"Autres"))</f>
        <v>Autres</v>
      </c>
    </row>
    <row r="621" spans="1:10" x14ac:dyDescent="0.25">
      <c r="A621" s="6">
        <v>37504101105086</v>
      </c>
      <c r="B621" s="3" t="s">
        <v>2045</v>
      </c>
      <c r="C621" s="3" t="s">
        <v>2046</v>
      </c>
      <c r="D621" s="3" t="s">
        <v>1358</v>
      </c>
      <c r="E621" s="3" t="s">
        <v>2047</v>
      </c>
      <c r="F621" s="3">
        <v>2015</v>
      </c>
      <c r="G621" s="3" t="s">
        <v>4</v>
      </c>
      <c r="H621" s="3" t="s">
        <v>5</v>
      </c>
      <c r="I621" s="4">
        <v>4</v>
      </c>
      <c r="J621" t="str">
        <f>IF(ISNUMBER(SEARCH("791(0*)*",Donnees[[#This Row],[Cote]])),"791(0*)",IFERROR(VLOOKUP(LEFT(B621,SEARCH(" ",B621)-1),Tableau1[Cote],1,0),"Autres"))</f>
        <v>791(44)</v>
      </c>
    </row>
    <row r="622" spans="1:10" x14ac:dyDescent="0.25">
      <c r="A622" s="5">
        <v>37504101195202</v>
      </c>
      <c r="B622" s="1" t="s">
        <v>2048</v>
      </c>
      <c r="C622" s="1" t="s">
        <v>2049</v>
      </c>
      <c r="D622" s="1" t="s">
        <v>2050</v>
      </c>
      <c r="E622" s="1" t="s">
        <v>981</v>
      </c>
      <c r="F622" s="1">
        <v>2016</v>
      </c>
      <c r="G622" s="1" t="s">
        <v>4</v>
      </c>
      <c r="H622" s="1" t="s">
        <v>5</v>
      </c>
      <c r="I622" s="2">
        <v>4</v>
      </c>
      <c r="J622" t="str">
        <f>IF(ISNUMBER(SEARCH("791(0*)*",Donnees[[#This Row],[Cote]])),"791(0*)",IFERROR(VLOOKUP(LEFT(B622,SEARCH(" ",B622)-1),Tableau1[Cote],1,0),"Autres"))</f>
        <v>791(0*)</v>
      </c>
    </row>
    <row r="623" spans="1:10" x14ac:dyDescent="0.25">
      <c r="A623" s="5">
        <v>37504101198172</v>
      </c>
      <c r="B623" s="1" t="s">
        <v>2051</v>
      </c>
      <c r="C623" s="1" t="s">
        <v>2052</v>
      </c>
      <c r="D623" s="1" t="s">
        <v>2053</v>
      </c>
      <c r="E623" s="1" t="s">
        <v>3</v>
      </c>
      <c r="F623" s="1">
        <v>2016</v>
      </c>
      <c r="G623" s="1" t="s">
        <v>4</v>
      </c>
      <c r="H623" s="1" t="s">
        <v>5</v>
      </c>
      <c r="I623" s="2">
        <v>4</v>
      </c>
      <c r="J623" t="str">
        <f>IF(ISNUMBER(SEARCH("791(0*)*",Donnees[[#This Row],[Cote]])),"791(0*)",IFERROR(VLOOKUP(LEFT(B623,SEARCH(" ",B623)-1),Tableau1[Cote],1,0),"Autres"))</f>
        <v>791(44)</v>
      </c>
    </row>
    <row r="624" spans="1:10" x14ac:dyDescent="0.25">
      <c r="A624" s="5">
        <v>37504101208583</v>
      </c>
      <c r="B624" s="1" t="s">
        <v>2054</v>
      </c>
      <c r="C624" s="1" t="s">
        <v>2055</v>
      </c>
      <c r="D624" s="1" t="s">
        <v>237</v>
      </c>
      <c r="E624" s="1" t="s">
        <v>2056</v>
      </c>
      <c r="F624" s="1">
        <v>2016</v>
      </c>
      <c r="G624" s="1" t="s">
        <v>4</v>
      </c>
      <c r="H624" s="1" t="s">
        <v>5</v>
      </c>
      <c r="I624" s="2">
        <v>4</v>
      </c>
      <c r="J624" t="str">
        <f>IF(ISNUMBER(SEARCH("791(0*)*",Donnees[[#This Row],[Cote]])),"791(0*)",IFERROR(VLOOKUP(LEFT(B624,SEARCH(" ",B624)-1),Tableau1[Cote],1,0),"Autres"))</f>
        <v>Autres</v>
      </c>
    </row>
    <row r="625" spans="1:10" x14ac:dyDescent="0.25">
      <c r="A625" s="5">
        <v>37504101210001</v>
      </c>
      <c r="B625" s="1" t="s">
        <v>2057</v>
      </c>
      <c r="C625" s="1" t="s">
        <v>2058</v>
      </c>
      <c r="D625" s="1" t="s">
        <v>2059</v>
      </c>
      <c r="E625" s="1" t="s">
        <v>2060</v>
      </c>
      <c r="F625" s="1">
        <v>2016</v>
      </c>
      <c r="G625" s="1" t="s">
        <v>4</v>
      </c>
      <c r="H625" s="1" t="s">
        <v>5</v>
      </c>
      <c r="I625" s="2">
        <v>4</v>
      </c>
      <c r="J625" t="str">
        <f>IF(ISNUMBER(SEARCH("791(0*)*",Donnees[[#This Row],[Cote]])),"791(0*)",IFERROR(VLOOKUP(LEFT(B625,SEARCH(" ",B625)-1),Tableau1[Cote],1,0),"Autres"))</f>
        <v>Autres</v>
      </c>
    </row>
    <row r="626" spans="1:10" x14ac:dyDescent="0.25">
      <c r="A626" s="5">
        <v>37504101212148</v>
      </c>
      <c r="B626" s="1" t="s">
        <v>173</v>
      </c>
      <c r="C626" s="1" t="s">
        <v>2061</v>
      </c>
      <c r="D626" s="1" t="s">
        <v>2062</v>
      </c>
      <c r="E626" s="1" t="s">
        <v>2063</v>
      </c>
      <c r="F626" s="1">
        <v>2016</v>
      </c>
      <c r="G626" s="1" t="s">
        <v>4</v>
      </c>
      <c r="H626" s="1" t="s">
        <v>5</v>
      </c>
      <c r="I626" s="2">
        <v>4</v>
      </c>
      <c r="J626" t="str">
        <f>IF(ISNUMBER(SEARCH("791(0*)*",Donnees[[#This Row],[Cote]])),"791(0*)",IFERROR(VLOOKUP(LEFT(B626,SEARCH(" ",B626)-1),Tableau1[Cote],1,0),"Autres"))</f>
        <v>Autres</v>
      </c>
    </row>
    <row r="627" spans="1:10" x14ac:dyDescent="0.25">
      <c r="A627" s="6">
        <v>37504101212627</v>
      </c>
      <c r="B627" s="3" t="s">
        <v>153</v>
      </c>
      <c r="C627" s="3" t="s">
        <v>2064</v>
      </c>
      <c r="D627" s="3" t="s">
        <v>2065</v>
      </c>
      <c r="E627" s="3" t="s">
        <v>3</v>
      </c>
      <c r="F627" s="3">
        <v>2016</v>
      </c>
      <c r="G627" s="3" t="s">
        <v>4</v>
      </c>
      <c r="H627" s="3" t="s">
        <v>5</v>
      </c>
      <c r="I627" s="4">
        <v>4</v>
      </c>
      <c r="J627" t="str">
        <f>IF(ISNUMBER(SEARCH("791(0*)*",Donnees[[#This Row],[Cote]])),"791(0*)",IFERROR(VLOOKUP(LEFT(B627,SEARCH(" ",B627)-1),Tableau1[Cote],1,0),"Autres"))</f>
        <v>791(0*)</v>
      </c>
    </row>
    <row r="628" spans="1:10" x14ac:dyDescent="0.25">
      <c r="A628" s="5">
        <v>37504101213179</v>
      </c>
      <c r="B628" s="1" t="s">
        <v>538</v>
      </c>
      <c r="C628" s="1" t="s">
        <v>2066</v>
      </c>
      <c r="D628" s="1" t="s">
        <v>2067</v>
      </c>
      <c r="E628" s="1" t="s">
        <v>540</v>
      </c>
      <c r="F628" s="1">
        <v>2016</v>
      </c>
      <c r="G628" s="1" t="s">
        <v>4</v>
      </c>
      <c r="H628" s="1" t="s">
        <v>5</v>
      </c>
      <c r="I628" s="2">
        <v>4</v>
      </c>
      <c r="J628" t="str">
        <f>IF(ISNUMBER(SEARCH("791(0*)*",Donnees[[#This Row],[Cote]])),"791(0*)",IFERROR(VLOOKUP(LEFT(B628,SEARCH(" ",B628)-1),Tableau1[Cote],1,0),"Autres"))</f>
        <v>Autres</v>
      </c>
    </row>
    <row r="629" spans="1:10" x14ac:dyDescent="0.25">
      <c r="A629" s="5">
        <v>37504101276713</v>
      </c>
      <c r="B629" s="1" t="s">
        <v>2068</v>
      </c>
      <c r="C629" s="1" t="s">
        <v>2069</v>
      </c>
      <c r="D629" s="1" t="s">
        <v>2070</v>
      </c>
      <c r="E629" s="1" t="s">
        <v>2071</v>
      </c>
      <c r="F629" s="1">
        <v>2016</v>
      </c>
      <c r="G629" s="1" t="s">
        <v>4</v>
      </c>
      <c r="H629" s="1" t="s">
        <v>5</v>
      </c>
      <c r="I629" s="2">
        <v>4</v>
      </c>
      <c r="J629" t="str">
        <f>IF(ISNUMBER(SEARCH("791(0*)*",Donnees[[#This Row],[Cote]])),"791(0*)",IFERROR(VLOOKUP(LEFT(B629,SEARCH(" ",B629)-1),Tableau1[Cote],1,0),"Autres"))</f>
        <v>Autres</v>
      </c>
    </row>
    <row r="630" spans="1:10" x14ac:dyDescent="0.25">
      <c r="A630" s="5">
        <v>37504101290631</v>
      </c>
      <c r="B630" s="1" t="s">
        <v>2072</v>
      </c>
      <c r="C630" s="1" t="s">
        <v>2073</v>
      </c>
      <c r="D630" s="1" t="s">
        <v>2074</v>
      </c>
      <c r="E630" s="1" t="s">
        <v>2075</v>
      </c>
      <c r="F630" s="1">
        <v>2016</v>
      </c>
      <c r="G630" s="1" t="s">
        <v>4</v>
      </c>
      <c r="H630" s="1" t="s">
        <v>5</v>
      </c>
      <c r="I630" s="2">
        <v>4</v>
      </c>
      <c r="J630" t="str">
        <f>IF(ISNUMBER(SEARCH("791(0*)*",Donnees[[#This Row],[Cote]])),"791(0*)",IFERROR(VLOOKUP(LEFT(B630,SEARCH(" ",B630)-1),Tableau1[Cote],1,0),"Autres"))</f>
        <v>Autres</v>
      </c>
    </row>
    <row r="631" spans="1:10" x14ac:dyDescent="0.25">
      <c r="A631" s="5">
        <v>37504101333324</v>
      </c>
      <c r="B631" s="1" t="s">
        <v>2076</v>
      </c>
      <c r="C631" s="1" t="s">
        <v>2077</v>
      </c>
      <c r="D631" s="1" t="s">
        <v>2078</v>
      </c>
      <c r="E631" s="1" t="s">
        <v>2079</v>
      </c>
      <c r="F631" s="1">
        <v>2017</v>
      </c>
      <c r="G631" s="1" t="s">
        <v>4</v>
      </c>
      <c r="H631" s="1" t="s">
        <v>5</v>
      </c>
      <c r="I631" s="2">
        <v>4</v>
      </c>
      <c r="J631" t="str">
        <f>IF(ISNUMBER(SEARCH("791(0*)*",Donnees[[#This Row],[Cote]])),"791(0*)",IFERROR(VLOOKUP(LEFT(B631,SEARCH(" ",B631)-1),Tableau1[Cote],1,0),"Autres"))</f>
        <v>791(0*)</v>
      </c>
    </row>
    <row r="632" spans="1:10" x14ac:dyDescent="0.25">
      <c r="A632" s="5">
        <v>37504101345005</v>
      </c>
      <c r="B632" s="1" t="s">
        <v>2080</v>
      </c>
      <c r="C632" s="1" t="s">
        <v>2081</v>
      </c>
      <c r="D632" s="1" t="s">
        <v>2082</v>
      </c>
      <c r="E632" s="1" t="s">
        <v>2083</v>
      </c>
      <c r="F632" s="1">
        <v>2018</v>
      </c>
      <c r="G632" s="1" t="s">
        <v>4</v>
      </c>
      <c r="H632" s="1" t="s">
        <v>5</v>
      </c>
      <c r="I632" s="2">
        <v>4</v>
      </c>
      <c r="J632" t="str">
        <f>IF(ISNUMBER(SEARCH("791(0*)*",Donnees[[#This Row],[Cote]])),"791(0*)",IFERROR(VLOOKUP(LEFT(B632,SEARCH(" ",B632)-1),Tableau1[Cote],1,0),"Autres"))</f>
        <v>Autres</v>
      </c>
    </row>
    <row r="633" spans="1:10" x14ac:dyDescent="0.25">
      <c r="A633" s="6">
        <v>37504101398277</v>
      </c>
      <c r="B633" s="3" t="s">
        <v>9</v>
      </c>
      <c r="C633" s="3" t="s">
        <v>2084</v>
      </c>
      <c r="D633" s="3" t="s">
        <v>2085</v>
      </c>
      <c r="E633" s="3" t="s">
        <v>519</v>
      </c>
      <c r="F633" s="3">
        <v>2016</v>
      </c>
      <c r="G633" s="3" t="s">
        <v>4</v>
      </c>
      <c r="H633" s="3" t="s">
        <v>5</v>
      </c>
      <c r="I633" s="4">
        <v>4</v>
      </c>
      <c r="J633" t="str">
        <f>IF(ISNUMBER(SEARCH("791(0*)*",Donnees[[#This Row],[Cote]])),"791(0*)",IFERROR(VLOOKUP(LEFT(B633,SEARCH(" ",B633)-1),Tableau1[Cote],1,0),"Autres"))</f>
        <v>791.01</v>
      </c>
    </row>
    <row r="634" spans="1:10" x14ac:dyDescent="0.25">
      <c r="A634" s="5">
        <v>37504101398327</v>
      </c>
      <c r="B634" s="1" t="s">
        <v>2086</v>
      </c>
      <c r="C634" s="1" t="s">
        <v>2087</v>
      </c>
      <c r="D634" s="1" t="s">
        <v>2088</v>
      </c>
      <c r="E634" s="1" t="s">
        <v>2089</v>
      </c>
      <c r="F634" s="1">
        <v>2016</v>
      </c>
      <c r="G634" s="1" t="s">
        <v>4</v>
      </c>
      <c r="H634" s="1" t="s">
        <v>5</v>
      </c>
      <c r="I634" s="2">
        <v>4</v>
      </c>
      <c r="J634" t="str">
        <f>IF(ISNUMBER(SEARCH("791(0*)*",Donnees[[#This Row],[Cote]])),"791(0*)",IFERROR(VLOOKUP(LEFT(B634,SEARCH(" ",B634)-1),Tableau1[Cote],1,0),"Autres"))</f>
        <v>Autres</v>
      </c>
    </row>
    <row r="635" spans="1:10" x14ac:dyDescent="0.25">
      <c r="A635" s="5">
        <v>37504101399242</v>
      </c>
      <c r="B635" s="1" t="s">
        <v>748</v>
      </c>
      <c r="C635" s="1" t="s">
        <v>2090</v>
      </c>
      <c r="D635" s="1" t="s">
        <v>2091</v>
      </c>
      <c r="E635" s="1" t="s">
        <v>2092</v>
      </c>
      <c r="F635" s="1">
        <v>2017</v>
      </c>
      <c r="G635" s="1" t="s">
        <v>4</v>
      </c>
      <c r="H635" s="1" t="s">
        <v>5</v>
      </c>
      <c r="I635" s="2">
        <v>4</v>
      </c>
      <c r="J635" t="str">
        <f>IF(ISNUMBER(SEARCH("791(0*)*",Donnees[[#This Row],[Cote]])),"791(0*)",IFERROR(VLOOKUP(LEFT(B635,SEARCH(" ",B635)-1),Tableau1[Cote],1,0),"Autres"))</f>
        <v>Autres</v>
      </c>
    </row>
    <row r="636" spans="1:10" x14ac:dyDescent="0.25">
      <c r="A636" s="5">
        <v>37504101427274</v>
      </c>
      <c r="B636" s="1" t="s">
        <v>190</v>
      </c>
      <c r="C636" s="1" t="s">
        <v>2093</v>
      </c>
      <c r="D636" s="1" t="s">
        <v>2094</v>
      </c>
      <c r="E636" s="1" t="s">
        <v>1867</v>
      </c>
      <c r="F636" s="1">
        <v>2006</v>
      </c>
      <c r="G636" s="1" t="s">
        <v>4</v>
      </c>
      <c r="H636" s="1" t="s">
        <v>5</v>
      </c>
      <c r="I636" s="2">
        <v>4</v>
      </c>
      <c r="J636" t="str">
        <f>IF(ISNUMBER(SEARCH("791(0*)*",Donnees[[#This Row],[Cote]])),"791(0*)",IFERROR(VLOOKUP(LEFT(B636,SEARCH(" ",B636)-1),Tableau1[Cote],1,0),"Autres"))</f>
        <v>Autres</v>
      </c>
    </row>
    <row r="637" spans="1:10" x14ac:dyDescent="0.25">
      <c r="A637" s="6">
        <v>37504101444527</v>
      </c>
      <c r="B637" s="3" t="s">
        <v>2095</v>
      </c>
      <c r="C637" s="3" t="s">
        <v>2096</v>
      </c>
      <c r="D637" s="3" t="s">
        <v>2097</v>
      </c>
      <c r="E637" s="3" t="s">
        <v>2098</v>
      </c>
      <c r="F637" s="3">
        <v>2016</v>
      </c>
      <c r="G637" s="3" t="s">
        <v>4</v>
      </c>
      <c r="H637" s="3" t="s">
        <v>5</v>
      </c>
      <c r="I637" s="4">
        <v>4</v>
      </c>
      <c r="J637" t="str">
        <f>IF(ISNUMBER(SEARCH("791(0*)*",Donnees[[#This Row],[Cote]])),"791(0*)",IFERROR(VLOOKUP(LEFT(B637,SEARCH(" ",B637)-1),Tableau1[Cote],1,0),"Autres"))</f>
        <v>Autres</v>
      </c>
    </row>
    <row r="638" spans="1:10" x14ac:dyDescent="0.25">
      <c r="A638" s="5">
        <v>37504101445722</v>
      </c>
      <c r="B638" s="1" t="s">
        <v>2099</v>
      </c>
      <c r="C638" s="1" t="s">
        <v>2100</v>
      </c>
      <c r="D638" s="1" t="s">
        <v>2101</v>
      </c>
      <c r="E638" s="1" t="s">
        <v>2102</v>
      </c>
      <c r="F638" s="1">
        <v>2015</v>
      </c>
      <c r="G638" s="1" t="s">
        <v>4</v>
      </c>
      <c r="H638" s="1" t="s">
        <v>5</v>
      </c>
      <c r="I638" s="2">
        <v>4</v>
      </c>
      <c r="J638" t="str">
        <f>IF(ISNUMBER(SEARCH("791(0*)*",Donnees[[#This Row],[Cote]])),"791(0*)",IFERROR(VLOOKUP(LEFT(B638,SEARCH(" ",B638)-1),Tableau1[Cote],1,0),"Autres"))</f>
        <v>791(44)</v>
      </c>
    </row>
    <row r="639" spans="1:10" x14ac:dyDescent="0.25">
      <c r="A639" s="6">
        <v>37504101450318</v>
      </c>
      <c r="B639" s="3" t="s">
        <v>2103</v>
      </c>
      <c r="C639" s="3" t="s">
        <v>2104</v>
      </c>
      <c r="D639" s="3" t="s">
        <v>2105</v>
      </c>
      <c r="E639" s="3" t="s">
        <v>2106</v>
      </c>
      <c r="F639" s="3">
        <v>2015</v>
      </c>
      <c r="G639" s="3" t="s">
        <v>4</v>
      </c>
      <c r="H639" s="3" t="s">
        <v>5</v>
      </c>
      <c r="I639" s="4">
        <v>4</v>
      </c>
      <c r="J639" t="str">
        <f>IF(ISNUMBER(SEARCH("791(0*)*",Donnees[[#This Row],[Cote]])),"791(0*)",IFERROR(VLOOKUP(LEFT(B639,SEARCH(" ",B639)-1),Tableau1[Cote],1,0),"Autres"))</f>
        <v>Autres</v>
      </c>
    </row>
    <row r="640" spans="1:10" x14ac:dyDescent="0.25">
      <c r="A640" s="5">
        <v>37504101457032</v>
      </c>
      <c r="B640" s="1" t="s">
        <v>2107</v>
      </c>
      <c r="C640" s="1" t="s">
        <v>2108</v>
      </c>
      <c r="D640" s="1" t="s">
        <v>2109</v>
      </c>
      <c r="E640" s="1" t="s">
        <v>2110</v>
      </c>
      <c r="F640" s="1">
        <v>2006</v>
      </c>
      <c r="G640" s="1" t="s">
        <v>4</v>
      </c>
      <c r="H640" s="1" t="s">
        <v>5</v>
      </c>
      <c r="I640" s="2">
        <v>4</v>
      </c>
      <c r="J640" t="str">
        <f>IF(ISNUMBER(SEARCH("791(0*)*",Donnees[[#This Row],[Cote]])),"791(0*)",IFERROR(VLOOKUP(LEFT(B640,SEARCH(" ",B640)-1),Tableau1[Cote],1,0),"Autres"))</f>
        <v>Autres</v>
      </c>
    </row>
    <row r="641" spans="1:10" x14ac:dyDescent="0.25">
      <c r="A641" s="6">
        <v>37504101516621</v>
      </c>
      <c r="B641" s="3" t="s">
        <v>2111</v>
      </c>
      <c r="C641" s="3" t="s">
        <v>2112</v>
      </c>
      <c r="D641" s="3" t="s">
        <v>2113</v>
      </c>
      <c r="E641" s="3" t="s">
        <v>2114</v>
      </c>
      <c r="F641" s="3">
        <v>2016</v>
      </c>
      <c r="G641" s="3" t="s">
        <v>4</v>
      </c>
      <c r="H641" s="3" t="s">
        <v>5</v>
      </c>
      <c r="I641" s="4">
        <v>4</v>
      </c>
      <c r="J641" t="str">
        <f>IF(ISNUMBER(SEARCH("791(0*)*",Donnees[[#This Row],[Cote]])),"791(0*)",IFERROR(VLOOKUP(LEFT(B641,SEARCH(" ",B641)-1),Tableau1[Cote],1,0),"Autres"))</f>
        <v>Autres</v>
      </c>
    </row>
    <row r="642" spans="1:10" x14ac:dyDescent="0.25">
      <c r="A642" s="5">
        <v>37504101516670</v>
      </c>
      <c r="B642" s="1" t="s">
        <v>2111</v>
      </c>
      <c r="C642" s="1" t="s">
        <v>2115</v>
      </c>
      <c r="D642" s="1" t="s">
        <v>2113</v>
      </c>
      <c r="E642" s="1" t="s">
        <v>2114</v>
      </c>
      <c r="F642" s="1">
        <v>2016</v>
      </c>
      <c r="G642" s="1" t="s">
        <v>4</v>
      </c>
      <c r="H642" s="1" t="s">
        <v>5</v>
      </c>
      <c r="I642" s="2">
        <v>4</v>
      </c>
      <c r="J642" t="str">
        <f>IF(ISNUMBER(SEARCH("791(0*)*",Donnees[[#This Row],[Cote]])),"791(0*)",IFERROR(VLOOKUP(LEFT(B642,SEARCH(" ",B642)-1),Tableau1[Cote],1,0),"Autres"))</f>
        <v>Autres</v>
      </c>
    </row>
    <row r="643" spans="1:10" x14ac:dyDescent="0.25">
      <c r="A643" s="6">
        <v>37504101541645</v>
      </c>
      <c r="B643" s="3" t="s">
        <v>997</v>
      </c>
      <c r="C643" s="3" t="s">
        <v>2116</v>
      </c>
      <c r="D643" s="3" t="s">
        <v>2117</v>
      </c>
      <c r="E643" s="3" t="s">
        <v>2118</v>
      </c>
      <c r="F643" s="3">
        <v>2017</v>
      </c>
      <c r="G643" s="3" t="s">
        <v>4</v>
      </c>
      <c r="H643" s="3" t="s">
        <v>5</v>
      </c>
      <c r="I643" s="4">
        <v>4</v>
      </c>
      <c r="J643" t="str">
        <f>IF(ISNUMBER(SEARCH("791(0*)*",Donnees[[#This Row],[Cote]])),"791(0*)",IFERROR(VLOOKUP(LEFT(B643,SEARCH(" ",B643)-1),Tableau1[Cote],1,0),"Autres"))</f>
        <v>791.01</v>
      </c>
    </row>
    <row r="644" spans="1:10" x14ac:dyDescent="0.25">
      <c r="A644" s="5">
        <v>37504101566311</v>
      </c>
      <c r="B644" s="1" t="s">
        <v>2119</v>
      </c>
      <c r="C644" s="1" t="s">
        <v>2120</v>
      </c>
      <c r="D644" s="1" t="s">
        <v>2121</v>
      </c>
      <c r="E644" s="1" t="s">
        <v>2122</v>
      </c>
      <c r="F644" s="1">
        <v>2017</v>
      </c>
      <c r="G644" s="1" t="s">
        <v>4</v>
      </c>
      <c r="H644" s="1" t="s">
        <v>5</v>
      </c>
      <c r="I644" s="2">
        <v>4</v>
      </c>
      <c r="J644" t="str">
        <f>IF(ISNUMBER(SEARCH("791(0*)*",Donnees[[#This Row],[Cote]])),"791(0*)",IFERROR(VLOOKUP(LEFT(B644,SEARCH(" ",B644)-1),Tableau1[Cote],1,0),"Autres"))</f>
        <v>Autres</v>
      </c>
    </row>
    <row r="645" spans="1:10" x14ac:dyDescent="0.25">
      <c r="A645" s="6">
        <v>37504101608386</v>
      </c>
      <c r="B645" s="3" t="s">
        <v>1297</v>
      </c>
      <c r="C645" s="3" t="s">
        <v>2123</v>
      </c>
      <c r="D645" s="3" t="s">
        <v>1370</v>
      </c>
      <c r="E645" s="3" t="s">
        <v>294</v>
      </c>
      <c r="F645" s="3">
        <v>2017</v>
      </c>
      <c r="G645" s="3" t="s">
        <v>4</v>
      </c>
      <c r="H645" s="3" t="s">
        <v>5</v>
      </c>
      <c r="I645" s="4">
        <v>4</v>
      </c>
      <c r="J645" t="str">
        <f>IF(ISNUMBER(SEARCH("791(0*)*",Donnees[[#This Row],[Cote]])),"791(0*)",IFERROR(VLOOKUP(LEFT(B645,SEARCH(" ",B645)-1),Tableau1[Cote],1,0),"Autres"))</f>
        <v>Autres</v>
      </c>
    </row>
    <row r="646" spans="1:10" x14ac:dyDescent="0.25">
      <c r="A646" s="5">
        <v>37504101635231</v>
      </c>
      <c r="B646" s="1" t="s">
        <v>2124</v>
      </c>
      <c r="C646" s="1" t="s">
        <v>2125</v>
      </c>
      <c r="D646" s="1" t="s">
        <v>2126</v>
      </c>
      <c r="E646" s="1" t="s">
        <v>2127</v>
      </c>
      <c r="F646" s="1">
        <v>2017</v>
      </c>
      <c r="G646" s="1" t="s">
        <v>4</v>
      </c>
      <c r="H646" s="1" t="s">
        <v>5</v>
      </c>
      <c r="I646" s="2">
        <v>4</v>
      </c>
      <c r="J646" t="str">
        <f>IF(ISNUMBER(SEARCH("791(0*)*",Donnees[[#This Row],[Cote]])),"791(0*)",IFERROR(VLOOKUP(LEFT(B646,SEARCH(" ",B646)-1),Tableau1[Cote],1,0),"Autres"))</f>
        <v>Autres</v>
      </c>
    </row>
    <row r="647" spans="1:10" x14ac:dyDescent="0.25">
      <c r="A647" s="5">
        <v>37504101670311</v>
      </c>
      <c r="B647" s="1" t="s">
        <v>2128</v>
      </c>
      <c r="C647" s="1" t="s">
        <v>2129</v>
      </c>
      <c r="D647" s="1" t="s">
        <v>2130</v>
      </c>
      <c r="E647" s="1" t="s">
        <v>2131</v>
      </c>
      <c r="F647" s="1">
        <v>2017</v>
      </c>
      <c r="G647" s="1" t="s">
        <v>4</v>
      </c>
      <c r="H647" s="1" t="s">
        <v>5</v>
      </c>
      <c r="I647" s="2">
        <v>4</v>
      </c>
      <c r="J647" t="str">
        <f>IF(ISNUMBER(SEARCH("791(0*)*",Donnees[[#This Row],[Cote]])),"791(0*)",IFERROR(VLOOKUP(LEFT(B647,SEARCH(" ",B647)-1),Tableau1[Cote],1,0),"Autres"))</f>
        <v>Autres</v>
      </c>
    </row>
    <row r="648" spans="1:10" x14ac:dyDescent="0.25">
      <c r="A648" s="5">
        <v>37504101674297</v>
      </c>
      <c r="B648" s="1" t="s">
        <v>2132</v>
      </c>
      <c r="C648" s="1" t="s">
        <v>2133</v>
      </c>
      <c r="D648" s="1" t="s">
        <v>2134</v>
      </c>
      <c r="E648" s="1" t="s">
        <v>3</v>
      </c>
      <c r="F648" s="1">
        <v>2018</v>
      </c>
      <c r="G648" s="1" t="s">
        <v>4</v>
      </c>
      <c r="H648" s="1" t="s">
        <v>5</v>
      </c>
      <c r="I648" s="2">
        <v>4</v>
      </c>
      <c r="J648" t="str">
        <f>IF(ISNUMBER(SEARCH("791(0*)*",Donnees[[#This Row],[Cote]])),"791(0*)",IFERROR(VLOOKUP(LEFT(B648,SEARCH(" ",B648)-1),Tableau1[Cote],1,0),"Autres"))</f>
        <v>Autres</v>
      </c>
    </row>
    <row r="649" spans="1:10" x14ac:dyDescent="0.25">
      <c r="A649" s="6">
        <v>37504101691234</v>
      </c>
      <c r="B649" s="3" t="s">
        <v>2135</v>
      </c>
      <c r="C649" s="3" t="s">
        <v>2136</v>
      </c>
      <c r="D649" s="3" t="s">
        <v>2137</v>
      </c>
      <c r="E649" s="3" t="s">
        <v>2138</v>
      </c>
      <c r="F649" s="3">
        <v>2018</v>
      </c>
      <c r="G649" s="3" t="s">
        <v>4</v>
      </c>
      <c r="H649" s="3" t="s">
        <v>5</v>
      </c>
      <c r="I649" s="4">
        <v>4</v>
      </c>
      <c r="J649" t="str">
        <f>IF(ISNUMBER(SEARCH("791(0*)*",Donnees[[#This Row],[Cote]])),"791(0*)",IFERROR(VLOOKUP(LEFT(B649,SEARCH(" ",B649)-1),Tableau1[Cote],1,0),"Autres"))</f>
        <v>Autres</v>
      </c>
    </row>
    <row r="650" spans="1:10" x14ac:dyDescent="0.25">
      <c r="A650" s="5">
        <v>37504101704458</v>
      </c>
      <c r="B650" s="1" t="s">
        <v>2139</v>
      </c>
      <c r="C650" s="1" t="s">
        <v>2140</v>
      </c>
      <c r="D650" s="1" t="s">
        <v>2141</v>
      </c>
      <c r="E650" s="1" t="s">
        <v>2142</v>
      </c>
      <c r="F650" s="1">
        <v>2018</v>
      </c>
      <c r="G650" s="1" t="s">
        <v>4</v>
      </c>
      <c r="H650" s="1" t="s">
        <v>5</v>
      </c>
      <c r="I650" s="2">
        <v>4</v>
      </c>
      <c r="J650" t="str">
        <f>IF(ISNUMBER(SEARCH("791(0*)*",Donnees[[#This Row],[Cote]])),"791(0*)",IFERROR(VLOOKUP(LEFT(B650,SEARCH(" ",B650)-1),Tableau1[Cote],1,0),"Autres"))</f>
        <v>Autres</v>
      </c>
    </row>
    <row r="651" spans="1:10" x14ac:dyDescent="0.25">
      <c r="A651" s="6">
        <v>37504101710216</v>
      </c>
      <c r="B651" s="3" t="s">
        <v>2143</v>
      </c>
      <c r="C651" s="3" t="s">
        <v>2144</v>
      </c>
      <c r="D651" s="3" t="s">
        <v>2145</v>
      </c>
      <c r="E651" s="3" t="s">
        <v>3</v>
      </c>
      <c r="F651" s="3">
        <v>2018</v>
      </c>
      <c r="G651" s="3" t="s">
        <v>4</v>
      </c>
      <c r="H651" s="3" t="s">
        <v>5</v>
      </c>
      <c r="I651" s="4">
        <v>4</v>
      </c>
      <c r="J651" t="str">
        <f>IF(ISNUMBER(SEARCH("791(0*)*",Donnees[[#This Row],[Cote]])),"791(0*)",IFERROR(VLOOKUP(LEFT(B651,SEARCH(" ",B651)-1),Tableau1[Cote],1,0),"Autres"))</f>
        <v>Autres</v>
      </c>
    </row>
    <row r="652" spans="1:10" x14ac:dyDescent="0.25">
      <c r="A652" s="5">
        <v>37504101718185</v>
      </c>
      <c r="B652" s="1" t="s">
        <v>1432</v>
      </c>
      <c r="C652" s="1" t="s">
        <v>2146</v>
      </c>
      <c r="D652" s="1" t="s">
        <v>525</v>
      </c>
      <c r="E652" s="1" t="s">
        <v>2147</v>
      </c>
      <c r="F652" s="1">
        <v>2018</v>
      </c>
      <c r="G652" s="1" t="s">
        <v>4</v>
      </c>
      <c r="H652" s="1" t="s">
        <v>5</v>
      </c>
      <c r="I652" s="2">
        <v>4</v>
      </c>
      <c r="J652" t="str">
        <f>IF(ISNUMBER(SEARCH("791(0*)*",Donnees[[#This Row],[Cote]])),"791(0*)",IFERROR(VLOOKUP(LEFT(B652,SEARCH(" ",B652)-1),Tableau1[Cote],1,0),"Autres"))</f>
        <v>Autres</v>
      </c>
    </row>
    <row r="653" spans="1:10" x14ac:dyDescent="0.25">
      <c r="A653" s="5">
        <v>37504101788683</v>
      </c>
      <c r="B653" s="1" t="s">
        <v>2148</v>
      </c>
      <c r="C653" s="1" t="s">
        <v>2149</v>
      </c>
      <c r="D653" s="1" t="s">
        <v>92</v>
      </c>
      <c r="E653" s="1" t="s">
        <v>160</v>
      </c>
      <c r="F653" s="1">
        <v>2018</v>
      </c>
      <c r="G653" s="1" t="s">
        <v>4</v>
      </c>
      <c r="H653" s="1" t="s">
        <v>5</v>
      </c>
      <c r="I653" s="2">
        <v>4</v>
      </c>
      <c r="J653" t="str">
        <f>IF(ISNUMBER(SEARCH("791(0*)*",Donnees[[#This Row],[Cote]])),"791(0*)",IFERROR(VLOOKUP(LEFT(B653,SEARCH(" ",B653)-1),Tableau1[Cote],1,0),"Autres"))</f>
        <v>791(0*)</v>
      </c>
    </row>
    <row r="654" spans="1:10" x14ac:dyDescent="0.25">
      <c r="A654" s="5">
        <v>37504101871919</v>
      </c>
      <c r="B654" s="1" t="s">
        <v>2150</v>
      </c>
      <c r="C654" s="1" t="s">
        <v>2151</v>
      </c>
      <c r="D654" s="1" t="s">
        <v>2152</v>
      </c>
      <c r="E654" s="1" t="s">
        <v>2153</v>
      </c>
      <c r="F654" s="1">
        <v>2018</v>
      </c>
      <c r="G654" s="1" t="s">
        <v>4</v>
      </c>
      <c r="H654" s="1" t="s">
        <v>5</v>
      </c>
      <c r="I654" s="2">
        <v>4</v>
      </c>
      <c r="J654" t="str">
        <f>IF(ISNUMBER(SEARCH("791(0*)*",Donnees[[#This Row],[Cote]])),"791(0*)",IFERROR(VLOOKUP(LEFT(B654,SEARCH(" ",B654)-1),Tableau1[Cote],1,0),"Autres"))</f>
        <v>Autres</v>
      </c>
    </row>
    <row r="655" spans="1:10" x14ac:dyDescent="0.25">
      <c r="A655" s="6">
        <v>37504101872768</v>
      </c>
      <c r="B655" s="3" t="s">
        <v>2154</v>
      </c>
      <c r="C655" s="3" t="s">
        <v>2155</v>
      </c>
      <c r="D655" s="3" t="s">
        <v>2156</v>
      </c>
      <c r="E655" s="3" t="s">
        <v>2157</v>
      </c>
      <c r="F655" s="3">
        <v>2019</v>
      </c>
      <c r="G655" s="3" t="s">
        <v>4</v>
      </c>
      <c r="H655" s="3" t="s">
        <v>5</v>
      </c>
      <c r="I655" s="4">
        <v>4</v>
      </c>
      <c r="J655" t="str">
        <f>IF(ISNUMBER(SEARCH("791(0*)*",Donnees[[#This Row],[Cote]])),"791(0*)",IFERROR(VLOOKUP(LEFT(B655,SEARCH(" ",B655)-1),Tableau1[Cote],1,0),"Autres"))</f>
        <v>Autres</v>
      </c>
    </row>
    <row r="656" spans="1:10" x14ac:dyDescent="0.25">
      <c r="A656" s="5">
        <v>37504101876231</v>
      </c>
      <c r="B656" s="1" t="s">
        <v>1014</v>
      </c>
      <c r="C656" s="1" t="s">
        <v>2158</v>
      </c>
      <c r="D656" s="1" t="s">
        <v>2159</v>
      </c>
      <c r="E656" s="1" t="s">
        <v>2160</v>
      </c>
      <c r="F656" s="1">
        <v>2019</v>
      </c>
      <c r="G656" s="1" t="s">
        <v>4</v>
      </c>
      <c r="H656" s="1" t="s">
        <v>5</v>
      </c>
      <c r="I656" s="2">
        <v>4</v>
      </c>
      <c r="J656" t="str">
        <f>IF(ISNUMBER(SEARCH("791(0*)*",Donnees[[#This Row],[Cote]])),"791(0*)",IFERROR(VLOOKUP(LEFT(B656,SEARCH(" ",B656)-1),Tableau1[Cote],1,0),"Autres"))</f>
        <v>Autres</v>
      </c>
    </row>
    <row r="657" spans="1:10" x14ac:dyDescent="0.25">
      <c r="A657" s="5">
        <v>37504101883971</v>
      </c>
      <c r="B657" s="1" t="s">
        <v>120</v>
      </c>
      <c r="C657" s="1" t="s">
        <v>2161</v>
      </c>
      <c r="D657" s="1" t="s">
        <v>856</v>
      </c>
      <c r="E657" s="1" t="s">
        <v>2162</v>
      </c>
      <c r="F657" s="1">
        <v>2019</v>
      </c>
      <c r="G657" s="1" t="s">
        <v>4</v>
      </c>
      <c r="H657" s="1" t="s">
        <v>5</v>
      </c>
      <c r="I657" s="2">
        <v>4</v>
      </c>
      <c r="J657" t="str">
        <f>IF(ISNUMBER(SEARCH("791(0*)*",Donnees[[#This Row],[Cote]])),"791(0*)",IFERROR(VLOOKUP(LEFT(B657,SEARCH(" ",B657)-1),Tableau1[Cote],1,0),"Autres"))</f>
        <v>Autres</v>
      </c>
    </row>
    <row r="658" spans="1:10" x14ac:dyDescent="0.25">
      <c r="A658" s="5">
        <v>37504101897401</v>
      </c>
      <c r="B658" s="1" t="s">
        <v>2163</v>
      </c>
      <c r="C658" s="1" t="s">
        <v>2164</v>
      </c>
      <c r="D658" s="1" t="s">
        <v>2165</v>
      </c>
      <c r="E658" s="1" t="s">
        <v>2166</v>
      </c>
      <c r="F658" s="1">
        <v>2019</v>
      </c>
      <c r="G658" s="1" t="s">
        <v>4</v>
      </c>
      <c r="H658" s="1" t="s">
        <v>5</v>
      </c>
      <c r="I658" s="2">
        <v>4</v>
      </c>
      <c r="J658" t="str">
        <f>IF(ISNUMBER(SEARCH("791(0*)*",Donnees[[#This Row],[Cote]])),"791(0*)",IFERROR(VLOOKUP(LEFT(B658,SEARCH(" ",B658)-1),Tableau1[Cote],1,0),"Autres"))</f>
        <v>791(6)</v>
      </c>
    </row>
    <row r="659" spans="1:10" x14ac:dyDescent="0.25">
      <c r="A659" s="5">
        <v>37504101904645</v>
      </c>
      <c r="B659" s="1" t="s">
        <v>2167</v>
      </c>
      <c r="C659" s="1" t="s">
        <v>2168</v>
      </c>
      <c r="D659" s="1" t="s">
        <v>2169</v>
      </c>
      <c r="E659" s="1" t="s">
        <v>3</v>
      </c>
      <c r="F659" s="1">
        <v>2019</v>
      </c>
      <c r="G659" s="1" t="s">
        <v>4</v>
      </c>
      <c r="H659" s="1" t="s">
        <v>5</v>
      </c>
      <c r="I659" s="2">
        <v>4</v>
      </c>
      <c r="J659" t="str">
        <f>IF(ISNUMBER(SEARCH("791(0*)*",Donnees[[#This Row],[Cote]])),"791(0*)",IFERROR(VLOOKUP(LEFT(B659,SEARCH(" ",B659)-1),Tableau1[Cote],1,0),"Autres"))</f>
        <v>791(0*)</v>
      </c>
    </row>
    <row r="660" spans="1:10" x14ac:dyDescent="0.25">
      <c r="A660" s="5">
        <v>37504101914792</v>
      </c>
      <c r="B660" s="1" t="s">
        <v>1891</v>
      </c>
      <c r="C660" s="1" t="s">
        <v>2170</v>
      </c>
      <c r="D660" s="1" t="s">
        <v>892</v>
      </c>
      <c r="E660" s="1" t="s">
        <v>3</v>
      </c>
      <c r="F660" s="1">
        <v>2019</v>
      </c>
      <c r="G660" s="1" t="s">
        <v>4</v>
      </c>
      <c r="H660" s="1" t="s">
        <v>5</v>
      </c>
      <c r="I660" s="2">
        <v>4</v>
      </c>
      <c r="J660" t="str">
        <f>IF(ISNUMBER(SEARCH("791(0*)*",Donnees[[#This Row],[Cote]])),"791(0*)",IFERROR(VLOOKUP(LEFT(B660,SEARCH(" ",B660)-1),Tableau1[Cote],1,0),"Autres"))</f>
        <v>Autres</v>
      </c>
    </row>
    <row r="661" spans="1:10" x14ac:dyDescent="0.25">
      <c r="A661" s="6">
        <v>37504101927174</v>
      </c>
      <c r="B661" s="3" t="s">
        <v>2171</v>
      </c>
      <c r="C661" s="3" t="s">
        <v>2172</v>
      </c>
      <c r="D661" s="3" t="s">
        <v>2173</v>
      </c>
      <c r="E661" s="3" t="s">
        <v>2174</v>
      </c>
      <c r="F661" s="3">
        <v>2018</v>
      </c>
      <c r="G661" s="3" t="s">
        <v>4</v>
      </c>
      <c r="H661" s="3" t="s">
        <v>5</v>
      </c>
      <c r="I661" s="4">
        <v>4</v>
      </c>
      <c r="J661" t="str">
        <f>IF(ISNUMBER(SEARCH("791(0*)*",Donnees[[#This Row],[Cote]])),"791(0*)",IFERROR(VLOOKUP(LEFT(B661,SEARCH(" ",B661)-1),Tableau1[Cote],1,0),"Autres"))</f>
        <v>791.01</v>
      </c>
    </row>
    <row r="662" spans="1:10" x14ac:dyDescent="0.25">
      <c r="A662" s="5">
        <v>37504101927240</v>
      </c>
      <c r="B662" s="1" t="s">
        <v>2175</v>
      </c>
      <c r="C662" s="1" t="s">
        <v>2176</v>
      </c>
      <c r="D662" s="1" t="s">
        <v>2134</v>
      </c>
      <c r="E662" s="1" t="s">
        <v>3</v>
      </c>
      <c r="F662" s="1">
        <v>2018</v>
      </c>
      <c r="G662" s="1" t="s">
        <v>4</v>
      </c>
      <c r="H662" s="1" t="s">
        <v>5</v>
      </c>
      <c r="I662" s="2">
        <v>4</v>
      </c>
      <c r="J662" t="str">
        <f>IF(ISNUMBER(SEARCH("791(0*)*",Donnees[[#This Row],[Cote]])),"791(0*)",IFERROR(VLOOKUP(LEFT(B662,SEARCH(" ",B662)-1),Tableau1[Cote],1,0),"Autres"))</f>
        <v>Autres</v>
      </c>
    </row>
    <row r="663" spans="1:10" x14ac:dyDescent="0.25">
      <c r="A663" s="6">
        <v>37504101927273</v>
      </c>
      <c r="B663" s="3" t="s">
        <v>2177</v>
      </c>
      <c r="C663" s="3" t="s">
        <v>2178</v>
      </c>
      <c r="D663" s="3" t="s">
        <v>2179</v>
      </c>
      <c r="E663" s="3" t="s">
        <v>3</v>
      </c>
      <c r="F663" s="3">
        <v>2018</v>
      </c>
      <c r="G663" s="3" t="s">
        <v>4</v>
      </c>
      <c r="H663" s="3" t="s">
        <v>5</v>
      </c>
      <c r="I663" s="4">
        <v>4</v>
      </c>
      <c r="J663" t="str">
        <f>IF(ISNUMBER(SEARCH("791(0*)*",Donnees[[#This Row],[Cote]])),"791(0*)",IFERROR(VLOOKUP(LEFT(B663,SEARCH(" ",B663)-1),Tableau1[Cote],1,0),"Autres"))</f>
        <v>Autres</v>
      </c>
    </row>
    <row r="664" spans="1:10" x14ac:dyDescent="0.25">
      <c r="A664" s="5">
        <v>37504101940425</v>
      </c>
      <c r="B664" s="1" t="s">
        <v>2180</v>
      </c>
      <c r="C664" s="1" t="s">
        <v>2181</v>
      </c>
      <c r="D664" s="1" t="s">
        <v>102</v>
      </c>
      <c r="E664" s="1" t="s">
        <v>2182</v>
      </c>
      <c r="F664" s="1">
        <v>2019</v>
      </c>
      <c r="G664" s="1" t="s">
        <v>4</v>
      </c>
      <c r="H664" s="1" t="s">
        <v>5</v>
      </c>
      <c r="I664" s="2">
        <v>4</v>
      </c>
      <c r="J664" t="str">
        <f>IF(ISNUMBER(SEARCH("791(0*)*",Donnees[[#This Row],[Cote]])),"791(0*)",IFERROR(VLOOKUP(LEFT(B664,SEARCH(" ",B664)-1),Tableau1[Cote],1,0),"Autres"))</f>
        <v>Autres</v>
      </c>
    </row>
    <row r="665" spans="1:10" x14ac:dyDescent="0.25">
      <c r="A665" s="5">
        <v>37504101940441</v>
      </c>
      <c r="B665" s="1" t="s">
        <v>2183</v>
      </c>
      <c r="C665" s="1" t="s">
        <v>2184</v>
      </c>
      <c r="D665" s="1" t="s">
        <v>2185</v>
      </c>
      <c r="E665" s="1" t="s">
        <v>2186</v>
      </c>
      <c r="F665" s="1">
        <v>2019</v>
      </c>
      <c r="G665" s="1" t="s">
        <v>4</v>
      </c>
      <c r="H665" s="1" t="s">
        <v>5</v>
      </c>
      <c r="I665" s="2">
        <v>4</v>
      </c>
      <c r="J665" t="str">
        <f>IF(ISNUMBER(SEARCH("791(0*)*",Donnees[[#This Row],[Cote]])),"791(0*)",IFERROR(VLOOKUP(LEFT(B665,SEARCH(" ",B665)-1),Tableau1[Cote],1,0),"Autres"))</f>
        <v>Autres</v>
      </c>
    </row>
    <row r="666" spans="1:10" x14ac:dyDescent="0.25">
      <c r="A666" s="5">
        <v>37504101990420</v>
      </c>
      <c r="B666" s="1" t="s">
        <v>2187</v>
      </c>
      <c r="C666" s="1" t="s">
        <v>2188</v>
      </c>
      <c r="D666" s="1" t="s">
        <v>2189</v>
      </c>
      <c r="E666" s="1" t="s">
        <v>3</v>
      </c>
      <c r="F666" s="1">
        <v>2019</v>
      </c>
      <c r="G666" s="1" t="s">
        <v>4</v>
      </c>
      <c r="H666" s="1" t="s">
        <v>5</v>
      </c>
      <c r="I666" s="2">
        <v>4</v>
      </c>
      <c r="J666" t="str">
        <f>IF(ISNUMBER(SEARCH("791(0*)*",Donnees[[#This Row],[Cote]])),"791(0*)",IFERROR(VLOOKUP(LEFT(B666,SEARCH(" ",B666)-1),Tableau1[Cote],1,0),"Autres"))</f>
        <v>Autres</v>
      </c>
    </row>
    <row r="667" spans="1:10" x14ac:dyDescent="0.25">
      <c r="A667" s="6">
        <v>37504102005962</v>
      </c>
      <c r="B667" s="3" t="s">
        <v>2190</v>
      </c>
      <c r="C667" s="3" t="s">
        <v>2191</v>
      </c>
      <c r="D667" s="3" t="s">
        <v>1482</v>
      </c>
      <c r="E667" s="3" t="s">
        <v>3</v>
      </c>
      <c r="F667" s="3">
        <v>2019</v>
      </c>
      <c r="G667" s="3" t="s">
        <v>4</v>
      </c>
      <c r="H667" s="3" t="s">
        <v>5</v>
      </c>
      <c r="I667" s="4">
        <v>4</v>
      </c>
      <c r="J667" t="str">
        <f>IF(ISNUMBER(SEARCH("791(0*)*",Donnees[[#This Row],[Cote]])),"791(0*)",IFERROR(VLOOKUP(LEFT(B667,SEARCH(" ",B667)-1),Tableau1[Cote],1,0),"Autres"))</f>
        <v>791.01</v>
      </c>
    </row>
    <row r="668" spans="1:10" x14ac:dyDescent="0.25">
      <c r="A668" s="5">
        <v>37504102013982</v>
      </c>
      <c r="B668" s="1" t="s">
        <v>1659</v>
      </c>
      <c r="C668" s="1" t="s">
        <v>2192</v>
      </c>
      <c r="D668" s="1" t="s">
        <v>1457</v>
      </c>
      <c r="E668" s="1" t="s">
        <v>3</v>
      </c>
      <c r="F668" s="1">
        <v>2019</v>
      </c>
      <c r="G668" s="1" t="s">
        <v>4</v>
      </c>
      <c r="H668" s="1" t="s">
        <v>5</v>
      </c>
      <c r="I668" s="2">
        <v>4</v>
      </c>
      <c r="J668" t="str">
        <f>IF(ISNUMBER(SEARCH("791(0*)*",Donnees[[#This Row],[Cote]])),"791(0*)",IFERROR(VLOOKUP(LEFT(B668,SEARCH(" ",B668)-1),Tableau1[Cote],1,0),"Autres"))</f>
        <v>791.01</v>
      </c>
    </row>
    <row r="669" spans="1:10" x14ac:dyDescent="0.25">
      <c r="A669" s="6">
        <v>37504102014014</v>
      </c>
      <c r="B669" s="3" t="s">
        <v>2193</v>
      </c>
      <c r="C669" s="3" t="s">
        <v>2194</v>
      </c>
      <c r="D669" s="3" t="s">
        <v>2195</v>
      </c>
      <c r="E669" s="3" t="s">
        <v>3</v>
      </c>
      <c r="F669" s="3">
        <v>2019</v>
      </c>
      <c r="G669" s="3" t="s">
        <v>4</v>
      </c>
      <c r="H669" s="3" t="s">
        <v>5</v>
      </c>
      <c r="I669" s="4">
        <v>4</v>
      </c>
      <c r="J669" t="str">
        <f>IF(ISNUMBER(SEARCH("791(0*)*",Donnees[[#This Row],[Cote]])),"791(0*)",IFERROR(VLOOKUP(LEFT(B669,SEARCH(" ",B669)-1),Tableau1[Cote],1,0),"Autres"))</f>
        <v>Autres</v>
      </c>
    </row>
    <row r="670" spans="1:10" x14ac:dyDescent="0.25">
      <c r="A670" s="5">
        <v>37504102057823</v>
      </c>
      <c r="B670" s="1" t="s">
        <v>2196</v>
      </c>
      <c r="C670" s="1" t="s">
        <v>2197</v>
      </c>
      <c r="D670" s="1" t="s">
        <v>1451</v>
      </c>
      <c r="E670" s="1" t="s">
        <v>2198</v>
      </c>
      <c r="F670" s="1">
        <v>2019</v>
      </c>
      <c r="G670" s="1" t="s">
        <v>4</v>
      </c>
      <c r="H670" s="1" t="s">
        <v>5</v>
      </c>
      <c r="I670" s="2">
        <v>4</v>
      </c>
      <c r="J670" t="str">
        <f>IF(ISNUMBER(SEARCH("791(0*)*",Donnees[[#This Row],[Cote]])),"791(0*)",IFERROR(VLOOKUP(LEFT(B670,SEARCH(" ",B670)-1),Tableau1[Cote],1,0),"Autres"))</f>
        <v>Autres</v>
      </c>
    </row>
    <row r="671" spans="1:10" x14ac:dyDescent="0.25">
      <c r="A671" s="6">
        <v>37504102059951</v>
      </c>
      <c r="B671" s="3" t="s">
        <v>2199</v>
      </c>
      <c r="C671" s="3" t="s">
        <v>2200</v>
      </c>
      <c r="D671" s="3" t="s">
        <v>2201</v>
      </c>
      <c r="E671" s="3" t="s">
        <v>3</v>
      </c>
      <c r="F671" s="3">
        <v>2019</v>
      </c>
      <c r="G671" s="3" t="s">
        <v>4</v>
      </c>
      <c r="H671" s="3" t="s">
        <v>5</v>
      </c>
      <c r="I671" s="4">
        <v>4</v>
      </c>
      <c r="J671" t="str">
        <f>IF(ISNUMBER(SEARCH("791(0*)*",Donnees[[#This Row],[Cote]])),"791(0*)",IFERROR(VLOOKUP(LEFT(B671,SEARCH(" ",B671)-1),Tableau1[Cote],1,0),"Autres"))</f>
        <v>Autres</v>
      </c>
    </row>
    <row r="672" spans="1:10" x14ac:dyDescent="0.25">
      <c r="A672" s="5">
        <v>37504102067715</v>
      </c>
      <c r="B672" s="1" t="s">
        <v>2202</v>
      </c>
      <c r="C672" s="1" t="s">
        <v>2203</v>
      </c>
      <c r="D672" s="1" t="s">
        <v>2204</v>
      </c>
      <c r="E672" s="1" t="s">
        <v>2205</v>
      </c>
      <c r="F672" s="1">
        <v>2019</v>
      </c>
      <c r="G672" s="1" t="s">
        <v>4</v>
      </c>
      <c r="H672" s="1" t="s">
        <v>5</v>
      </c>
      <c r="I672" s="2">
        <v>4</v>
      </c>
      <c r="J672" t="str">
        <f>IF(ISNUMBER(SEARCH("791(0*)*",Donnees[[#This Row],[Cote]])),"791(0*)",IFERROR(VLOOKUP(LEFT(B672,SEARCH(" ",B672)-1),Tableau1[Cote],1,0),"Autres"))</f>
        <v>Autres</v>
      </c>
    </row>
    <row r="673" spans="1:10" x14ac:dyDescent="0.25">
      <c r="A673" s="5">
        <v>37504102069588</v>
      </c>
      <c r="B673" s="1" t="s">
        <v>2206</v>
      </c>
      <c r="C673" s="1" t="s">
        <v>2207</v>
      </c>
      <c r="D673" s="1" t="s">
        <v>2208</v>
      </c>
      <c r="E673" s="1" t="s">
        <v>2209</v>
      </c>
      <c r="F673" s="1">
        <v>2019</v>
      </c>
      <c r="G673" s="1" t="s">
        <v>4</v>
      </c>
      <c r="H673" s="1" t="s">
        <v>5</v>
      </c>
      <c r="I673" s="2">
        <v>4</v>
      </c>
      <c r="J673" t="str">
        <f>IF(ISNUMBER(SEARCH("791(0*)*",Donnees[[#This Row],[Cote]])),"791(0*)",IFERROR(VLOOKUP(LEFT(B673,SEARCH(" ",B673)-1),Tableau1[Cote],1,0),"Autres"))</f>
        <v>Autres</v>
      </c>
    </row>
    <row r="674" spans="1:10" x14ac:dyDescent="0.25">
      <c r="A674" s="5">
        <v>37504102159439</v>
      </c>
      <c r="B674" s="1" t="s">
        <v>2210</v>
      </c>
      <c r="C674" s="1" t="s">
        <v>2211</v>
      </c>
      <c r="D674" s="1" t="s">
        <v>2212</v>
      </c>
      <c r="E674" s="1" t="s">
        <v>3</v>
      </c>
      <c r="F674" s="1">
        <v>2019</v>
      </c>
      <c r="G674" s="1" t="s">
        <v>4</v>
      </c>
      <c r="H674" s="1" t="s">
        <v>5</v>
      </c>
      <c r="I674" s="2">
        <v>4</v>
      </c>
      <c r="J674" t="str">
        <f>IF(ISNUMBER(SEARCH("791(0*)*",Donnees[[#This Row],[Cote]])),"791(0*)",IFERROR(VLOOKUP(LEFT(B674,SEARCH(" ",B674)-1),Tableau1[Cote],1,0),"Autres"))</f>
        <v>Autres</v>
      </c>
    </row>
    <row r="675" spans="1:10" x14ac:dyDescent="0.25">
      <c r="A675" s="6">
        <v>37504102183488</v>
      </c>
      <c r="B675" s="3" t="s">
        <v>2213</v>
      </c>
      <c r="C675" s="3" t="s">
        <v>2214</v>
      </c>
      <c r="D675" s="3" t="s">
        <v>2215</v>
      </c>
      <c r="E675" s="3" t="s">
        <v>2216</v>
      </c>
      <c r="F675" s="3">
        <v>2020</v>
      </c>
      <c r="G675" s="3" t="s">
        <v>4</v>
      </c>
      <c r="H675" s="3" t="s">
        <v>5</v>
      </c>
      <c r="I675" s="4">
        <v>4</v>
      </c>
      <c r="J675" t="str">
        <f>IF(ISNUMBER(SEARCH("791(0*)*",Donnees[[#This Row],[Cote]])),"791(0*)",IFERROR(VLOOKUP(LEFT(B675,SEARCH(" ",B675)-1),Tableau1[Cote],1,0),"Autres"))</f>
        <v>Autres</v>
      </c>
    </row>
    <row r="676" spans="1:10" x14ac:dyDescent="0.25">
      <c r="A676" s="5">
        <v>37504102183637</v>
      </c>
      <c r="B676" s="1" t="s">
        <v>2217</v>
      </c>
      <c r="C676" s="1" t="s">
        <v>2218</v>
      </c>
      <c r="D676" s="1" t="s">
        <v>2219</v>
      </c>
      <c r="E676" s="1" t="s">
        <v>3</v>
      </c>
      <c r="F676" s="1">
        <v>2020</v>
      </c>
      <c r="G676" s="1" t="s">
        <v>4</v>
      </c>
      <c r="H676" s="1" t="s">
        <v>5</v>
      </c>
      <c r="I676" s="2">
        <v>4</v>
      </c>
      <c r="J676" t="str">
        <f>IF(ISNUMBER(SEARCH("791(0*)*",Donnees[[#This Row],[Cote]])),"791(0*)",IFERROR(VLOOKUP(LEFT(B676,SEARCH(" ",B676)-1),Tableau1[Cote],1,0),"Autres"))</f>
        <v>Autres</v>
      </c>
    </row>
    <row r="677" spans="1:10" x14ac:dyDescent="0.25">
      <c r="A677" s="6">
        <v>37504102190889</v>
      </c>
      <c r="B677" s="3" t="s">
        <v>2220</v>
      </c>
      <c r="C677" s="3" t="s">
        <v>2221</v>
      </c>
      <c r="D677" s="3" t="s">
        <v>2222</v>
      </c>
      <c r="E677" s="3" t="s">
        <v>2223</v>
      </c>
      <c r="F677" s="3">
        <v>2020</v>
      </c>
      <c r="G677" s="3" t="s">
        <v>4</v>
      </c>
      <c r="H677" s="3" t="s">
        <v>5</v>
      </c>
      <c r="I677" s="4">
        <v>4</v>
      </c>
      <c r="J677" t="str">
        <f>IF(ISNUMBER(SEARCH("791(0*)*",Donnees[[#This Row],[Cote]])),"791(0*)",IFERROR(VLOOKUP(LEFT(B677,SEARCH(" ",B677)-1),Tableau1[Cote],1,0),"Autres"))</f>
        <v>Autres</v>
      </c>
    </row>
    <row r="678" spans="1:10" x14ac:dyDescent="0.25">
      <c r="A678" s="5">
        <v>37504102200845</v>
      </c>
      <c r="B678" s="1" t="s">
        <v>2224</v>
      </c>
      <c r="C678" s="1" t="s">
        <v>2225</v>
      </c>
      <c r="D678" s="1" t="s">
        <v>2226</v>
      </c>
      <c r="E678" s="1" t="s">
        <v>2227</v>
      </c>
      <c r="F678" s="1">
        <v>2020</v>
      </c>
      <c r="G678" s="1" t="s">
        <v>4</v>
      </c>
      <c r="H678" s="1" t="s">
        <v>5</v>
      </c>
      <c r="I678" s="2">
        <v>4</v>
      </c>
      <c r="J678" t="str">
        <f>IF(ISNUMBER(SEARCH("791(0*)*",Donnees[[#This Row],[Cote]])),"791(0*)",IFERROR(VLOOKUP(LEFT(B678,SEARCH(" ",B678)-1),Tableau1[Cote],1,0),"Autres"))</f>
        <v>Autres</v>
      </c>
    </row>
    <row r="679" spans="1:10" x14ac:dyDescent="0.25">
      <c r="A679" s="5">
        <v>37504102228317</v>
      </c>
      <c r="B679" s="1" t="s">
        <v>2228</v>
      </c>
      <c r="C679" s="1" t="s">
        <v>2229</v>
      </c>
      <c r="D679" s="1" t="s">
        <v>2230</v>
      </c>
      <c r="E679" s="1" t="s">
        <v>2231</v>
      </c>
      <c r="F679" s="1">
        <v>2020</v>
      </c>
      <c r="G679" s="1" t="s">
        <v>4</v>
      </c>
      <c r="H679" s="1" t="s">
        <v>5</v>
      </c>
      <c r="I679" s="2">
        <v>4</v>
      </c>
      <c r="J679" t="str">
        <f>IF(ISNUMBER(SEARCH("791(0*)*",Donnees[[#This Row],[Cote]])),"791(0*)",IFERROR(VLOOKUP(LEFT(B679,SEARCH(" ",B679)-1),Tableau1[Cote],1,0),"Autres"))</f>
        <v>Autres</v>
      </c>
    </row>
    <row r="680" spans="1:10" x14ac:dyDescent="0.25">
      <c r="A680" s="5">
        <v>37504102228374</v>
      </c>
      <c r="B680" s="1" t="s">
        <v>2232</v>
      </c>
      <c r="C680" s="1" t="s">
        <v>2233</v>
      </c>
      <c r="D680" s="1" t="s">
        <v>2234</v>
      </c>
      <c r="E680" s="1" t="s">
        <v>3</v>
      </c>
      <c r="F680" s="1">
        <v>2020</v>
      </c>
      <c r="G680" s="1" t="s">
        <v>4</v>
      </c>
      <c r="H680" s="1" t="s">
        <v>5</v>
      </c>
      <c r="I680" s="2">
        <v>4</v>
      </c>
      <c r="J680" t="str">
        <f>IF(ISNUMBER(SEARCH("791(0*)*",Donnees[[#This Row],[Cote]])),"791(0*)",IFERROR(VLOOKUP(LEFT(B680,SEARCH(" ",B680)-1),Tableau1[Cote],1,0),"Autres"))</f>
        <v>Autres</v>
      </c>
    </row>
    <row r="681" spans="1:10" x14ac:dyDescent="0.25">
      <c r="A681" s="5">
        <v>37504102228382</v>
      </c>
      <c r="B681" s="1" t="s">
        <v>2235</v>
      </c>
      <c r="C681" s="1" t="s">
        <v>2236</v>
      </c>
      <c r="D681" s="1" t="s">
        <v>2237</v>
      </c>
      <c r="E681" s="1" t="s">
        <v>2238</v>
      </c>
      <c r="F681" s="1">
        <v>2020</v>
      </c>
      <c r="G681" s="1" t="s">
        <v>4</v>
      </c>
      <c r="H681" s="1" t="s">
        <v>5</v>
      </c>
      <c r="I681" s="2">
        <v>4</v>
      </c>
      <c r="J681" t="str">
        <f>IF(ISNUMBER(SEARCH("791(0*)*",Donnees[[#This Row],[Cote]])),"791(0*)",IFERROR(VLOOKUP(LEFT(B681,SEARCH(" ",B681)-1),Tableau1[Cote],1,0),"Autres"))</f>
        <v>Autres</v>
      </c>
    </row>
    <row r="682" spans="1:10" x14ac:dyDescent="0.25">
      <c r="A682" s="5">
        <v>37504102249800</v>
      </c>
      <c r="B682" s="1" t="s">
        <v>214</v>
      </c>
      <c r="C682" s="1" t="s">
        <v>2239</v>
      </c>
      <c r="D682" s="1" t="s">
        <v>2240</v>
      </c>
      <c r="E682" s="1" t="s">
        <v>872</v>
      </c>
      <c r="F682" s="1">
        <v>2020</v>
      </c>
      <c r="G682" s="1" t="s">
        <v>4</v>
      </c>
      <c r="H682" s="1" t="s">
        <v>5</v>
      </c>
      <c r="I682" s="2">
        <v>4</v>
      </c>
      <c r="J682" t="str">
        <f>IF(ISNUMBER(SEARCH("791(0*)*",Donnees[[#This Row],[Cote]])),"791(0*)",IFERROR(VLOOKUP(LEFT(B682,SEARCH(" ",B682)-1),Tableau1[Cote],1,0),"Autres"))</f>
        <v>Autres</v>
      </c>
    </row>
    <row r="683" spans="1:10" x14ac:dyDescent="0.25">
      <c r="A683" s="6">
        <v>37504102262720</v>
      </c>
      <c r="B683" s="3" t="s">
        <v>2241</v>
      </c>
      <c r="C683" s="3" t="s">
        <v>2242</v>
      </c>
      <c r="D683" s="3" t="s">
        <v>2243</v>
      </c>
      <c r="E683" s="3" t="s">
        <v>2244</v>
      </c>
      <c r="F683" s="3">
        <v>2020</v>
      </c>
      <c r="G683" s="3" t="s">
        <v>4</v>
      </c>
      <c r="H683" s="3" t="s">
        <v>5</v>
      </c>
      <c r="I683" s="4">
        <v>4</v>
      </c>
      <c r="J683" t="str">
        <f>IF(ISNUMBER(SEARCH("791(0*)*",Donnees[[#This Row],[Cote]])),"791(0*)",IFERROR(VLOOKUP(LEFT(B683,SEARCH(" ",B683)-1),Tableau1[Cote],1,0),"Autres"))</f>
        <v>791(0*)</v>
      </c>
    </row>
    <row r="684" spans="1:10" x14ac:dyDescent="0.25">
      <c r="A684" s="5">
        <v>37504102269089</v>
      </c>
      <c r="B684" s="1" t="s">
        <v>283</v>
      </c>
      <c r="C684" s="1" t="s">
        <v>2245</v>
      </c>
      <c r="D684" s="1" t="s">
        <v>895</v>
      </c>
      <c r="E684" s="1" t="s">
        <v>2246</v>
      </c>
      <c r="F684" s="1">
        <v>2019</v>
      </c>
      <c r="G684" s="1" t="s">
        <v>4</v>
      </c>
      <c r="H684" s="1" t="s">
        <v>5</v>
      </c>
      <c r="I684" s="2">
        <v>4</v>
      </c>
      <c r="J684" t="str">
        <f>IF(ISNUMBER(SEARCH("791(0*)*",Donnees[[#This Row],[Cote]])),"791(0*)",IFERROR(VLOOKUP(LEFT(B684,SEARCH(" ",B684)-1),Tableau1[Cote],1,0),"Autres"))</f>
        <v>Autres</v>
      </c>
    </row>
    <row r="685" spans="1:10" x14ac:dyDescent="0.25">
      <c r="A685" s="6">
        <v>37504102269097</v>
      </c>
      <c r="B685" s="3" t="s">
        <v>2247</v>
      </c>
      <c r="C685" s="3" t="s">
        <v>2248</v>
      </c>
      <c r="D685" s="3" t="s">
        <v>1457</v>
      </c>
      <c r="E685" s="3" t="s">
        <v>2249</v>
      </c>
      <c r="F685" s="3">
        <v>2019</v>
      </c>
      <c r="G685" s="3" t="s">
        <v>4</v>
      </c>
      <c r="H685" s="3" t="s">
        <v>5</v>
      </c>
      <c r="I685" s="4">
        <v>4</v>
      </c>
      <c r="J685" t="str">
        <f>IF(ISNUMBER(SEARCH("791(0*)*",Donnees[[#This Row],[Cote]])),"791(0*)",IFERROR(VLOOKUP(LEFT(B685,SEARCH(" ",B685)-1),Tableau1[Cote],1,0),"Autres"))</f>
        <v>Autres</v>
      </c>
    </row>
    <row r="686" spans="1:10" x14ac:dyDescent="0.25">
      <c r="A686" s="5">
        <v>37504102345962</v>
      </c>
      <c r="B686" s="1" t="s">
        <v>120</v>
      </c>
      <c r="C686" s="1" t="s">
        <v>2250</v>
      </c>
      <c r="D686" s="1" t="s">
        <v>2251</v>
      </c>
      <c r="E686" s="1" t="s">
        <v>2252</v>
      </c>
      <c r="F686" s="1">
        <v>2020</v>
      </c>
      <c r="G686" s="1" t="s">
        <v>4</v>
      </c>
      <c r="H686" s="1" t="s">
        <v>5</v>
      </c>
      <c r="I686" s="2">
        <v>4</v>
      </c>
      <c r="J686" t="str">
        <f>IF(ISNUMBER(SEARCH("791(0*)*",Donnees[[#This Row],[Cote]])),"791(0*)",IFERROR(VLOOKUP(LEFT(B686,SEARCH(" ",B686)-1),Tableau1[Cote],1,0),"Autres"))</f>
        <v>Autres</v>
      </c>
    </row>
    <row r="687" spans="1:10" x14ac:dyDescent="0.25">
      <c r="A687" s="6">
        <v>37504102360631</v>
      </c>
      <c r="B687" s="3" t="s">
        <v>2253</v>
      </c>
      <c r="C687" s="3" t="s">
        <v>2254</v>
      </c>
      <c r="D687" s="3" t="s">
        <v>569</v>
      </c>
      <c r="E687" s="3" t="s">
        <v>2255</v>
      </c>
      <c r="F687" s="3">
        <v>2021</v>
      </c>
      <c r="G687" s="3" t="s">
        <v>4</v>
      </c>
      <c r="H687" s="3" t="s">
        <v>5</v>
      </c>
      <c r="I687" s="4">
        <v>4</v>
      </c>
      <c r="J687" t="str">
        <f>IF(ISNUMBER(SEARCH("791(0*)*",Donnees[[#This Row],[Cote]])),"791(0*)",IFERROR(VLOOKUP(LEFT(B687,SEARCH(" ",B687)-1),Tableau1[Cote],1,0),"Autres"))</f>
        <v>Autres</v>
      </c>
    </row>
    <row r="688" spans="1:10" x14ac:dyDescent="0.25">
      <c r="A688" s="5">
        <v>37504102402862</v>
      </c>
      <c r="B688" s="1" t="s">
        <v>2256</v>
      </c>
      <c r="C688" s="1" t="s">
        <v>2257</v>
      </c>
      <c r="D688" s="1" t="s">
        <v>1451</v>
      </c>
      <c r="E688" s="1" t="s">
        <v>2258</v>
      </c>
      <c r="F688" s="1">
        <v>2019</v>
      </c>
      <c r="G688" s="1" t="s">
        <v>4</v>
      </c>
      <c r="H688" s="1" t="s">
        <v>5</v>
      </c>
      <c r="I688" s="2">
        <v>4</v>
      </c>
      <c r="J688" t="str">
        <f>IF(ISNUMBER(SEARCH("791(0*)*",Donnees[[#This Row],[Cote]])),"791(0*)",IFERROR(VLOOKUP(LEFT(B688,SEARCH(" ",B688)-1),Tableau1[Cote],1,0),"Autres"))</f>
        <v>Autres</v>
      </c>
    </row>
    <row r="689" spans="1:10" x14ac:dyDescent="0.25">
      <c r="A689" s="6">
        <v>37504102423165</v>
      </c>
      <c r="B689" s="3" t="s">
        <v>2259</v>
      </c>
      <c r="C689" s="3" t="s">
        <v>2260</v>
      </c>
      <c r="D689" s="3" t="s">
        <v>2261</v>
      </c>
      <c r="E689" s="3" t="s">
        <v>2262</v>
      </c>
      <c r="F689" s="3">
        <v>2022</v>
      </c>
      <c r="G689" s="3" t="s">
        <v>4</v>
      </c>
      <c r="H689" s="3" t="s">
        <v>5</v>
      </c>
      <c r="I689" s="4">
        <v>4</v>
      </c>
      <c r="J689" t="str">
        <f>IF(ISNUMBER(SEARCH("791(0*)*",Donnees[[#This Row],[Cote]])),"791(0*)",IFERROR(VLOOKUP(LEFT(B689,SEARCH(" ",B689)-1),Tableau1[Cote],1,0),"Autres"))</f>
        <v>791.01</v>
      </c>
    </row>
    <row r="690" spans="1:10" x14ac:dyDescent="0.25">
      <c r="A690" s="5">
        <v>37504102423231</v>
      </c>
      <c r="B690" s="1" t="s">
        <v>2263</v>
      </c>
      <c r="C690" s="1" t="s">
        <v>2264</v>
      </c>
      <c r="D690" s="1" t="s">
        <v>2265</v>
      </c>
      <c r="E690" s="1" t="s">
        <v>2266</v>
      </c>
      <c r="F690" s="1">
        <v>2022</v>
      </c>
      <c r="G690" s="1" t="s">
        <v>4</v>
      </c>
      <c r="H690" s="1" t="s">
        <v>5</v>
      </c>
      <c r="I690" s="2">
        <v>4</v>
      </c>
      <c r="J690" t="str">
        <f>IF(ISNUMBER(SEARCH("791(0*)*",Donnees[[#This Row],[Cote]])),"791(0*)",IFERROR(VLOOKUP(LEFT(B690,SEARCH(" ",B690)-1),Tableau1[Cote],1,0),"Autres"))</f>
        <v>Autres</v>
      </c>
    </row>
    <row r="691" spans="1:10" x14ac:dyDescent="0.25">
      <c r="A691" s="5">
        <v>37504102425970</v>
      </c>
      <c r="B691" s="1" t="s">
        <v>2267</v>
      </c>
      <c r="C691" s="1" t="s">
        <v>2268</v>
      </c>
      <c r="D691" s="1" t="s">
        <v>2269</v>
      </c>
      <c r="E691" s="1" t="s">
        <v>2270</v>
      </c>
      <c r="F691" s="1">
        <v>2022</v>
      </c>
      <c r="G691" s="1" t="s">
        <v>4</v>
      </c>
      <c r="H691" s="1" t="s">
        <v>5</v>
      </c>
      <c r="I691" s="2">
        <v>4</v>
      </c>
      <c r="J691" t="str">
        <f>IF(ISNUMBER(SEARCH("791(0*)*",Donnees[[#This Row],[Cote]])),"791(0*)",IFERROR(VLOOKUP(LEFT(B691,SEARCH(" ",B691)-1),Tableau1[Cote],1,0),"Autres"))</f>
        <v>Autres</v>
      </c>
    </row>
    <row r="692" spans="1:10" x14ac:dyDescent="0.25">
      <c r="A692" s="5">
        <v>37504102440870</v>
      </c>
      <c r="B692" s="1" t="s">
        <v>381</v>
      </c>
      <c r="C692" s="1" t="s">
        <v>2271</v>
      </c>
      <c r="D692" s="1" t="s">
        <v>2251</v>
      </c>
      <c r="E692" s="1" t="s">
        <v>2272</v>
      </c>
      <c r="F692" s="1">
        <v>2022</v>
      </c>
      <c r="G692" s="1" t="s">
        <v>4</v>
      </c>
      <c r="H692" s="1" t="s">
        <v>5</v>
      </c>
      <c r="I692" s="2">
        <v>4</v>
      </c>
      <c r="J692" t="str">
        <f>IF(ISNUMBER(SEARCH("791(0*)*",Donnees[[#This Row],[Cote]])),"791(0*)",IFERROR(VLOOKUP(LEFT(B692,SEARCH(" ",B692)-1),Tableau1[Cote],1,0),"Autres"))</f>
        <v>Autres</v>
      </c>
    </row>
    <row r="693" spans="1:10" x14ac:dyDescent="0.25">
      <c r="A693" s="5">
        <v>37504102477799</v>
      </c>
      <c r="B693" s="1" t="s">
        <v>2273</v>
      </c>
      <c r="C693" s="1" t="s">
        <v>2274</v>
      </c>
      <c r="D693" s="1" t="s">
        <v>2275</v>
      </c>
      <c r="E693" s="1" t="s">
        <v>2276</v>
      </c>
      <c r="F693" s="1">
        <v>2021</v>
      </c>
      <c r="G693" s="1" t="s">
        <v>4</v>
      </c>
      <c r="H693" s="1" t="s">
        <v>5</v>
      </c>
      <c r="I693" s="2">
        <v>4</v>
      </c>
      <c r="J693" t="str">
        <f>IF(ISNUMBER(SEARCH("791(0*)*",Donnees[[#This Row],[Cote]])),"791(0*)",IFERROR(VLOOKUP(LEFT(B693,SEARCH(" ",B693)-1),Tableau1[Cote],1,0),"Autres"))</f>
        <v>Autres</v>
      </c>
    </row>
    <row r="694" spans="1:10" x14ac:dyDescent="0.25">
      <c r="A694" s="5">
        <v>37504102489356</v>
      </c>
      <c r="B694" s="1" t="s">
        <v>2277</v>
      </c>
      <c r="C694" s="1" t="s">
        <v>2278</v>
      </c>
      <c r="D694" s="1" t="s">
        <v>2279</v>
      </c>
      <c r="E694" s="1" t="s">
        <v>2280</v>
      </c>
      <c r="F694" s="1">
        <v>2022</v>
      </c>
      <c r="G694" s="1" t="s">
        <v>4</v>
      </c>
      <c r="H694" s="1" t="s">
        <v>5</v>
      </c>
      <c r="I694" s="2">
        <v>4</v>
      </c>
      <c r="J694" t="str">
        <f>IF(ISNUMBER(SEARCH("791(0*)*",Donnees[[#This Row],[Cote]])),"791(0*)",IFERROR(VLOOKUP(LEFT(B694,SEARCH(" ",B694)-1),Tableau1[Cote],1,0),"Autres"))</f>
        <v>Autres</v>
      </c>
    </row>
    <row r="695" spans="1:10" x14ac:dyDescent="0.25">
      <c r="A695" s="6">
        <v>37504102514039</v>
      </c>
      <c r="B695" s="3" t="s">
        <v>2281</v>
      </c>
      <c r="C695" s="3" t="s">
        <v>2282</v>
      </c>
      <c r="D695" s="3" t="s">
        <v>2283</v>
      </c>
      <c r="E695" s="3" t="s">
        <v>2029</v>
      </c>
      <c r="F695" s="3">
        <v>2021</v>
      </c>
      <c r="G695" s="3" t="s">
        <v>4</v>
      </c>
      <c r="H695" s="3" t="s">
        <v>5</v>
      </c>
      <c r="I695" s="4">
        <v>4</v>
      </c>
      <c r="J695" t="str">
        <f>IF(ISNUMBER(SEARCH("791(0*)*",Donnees[[#This Row],[Cote]])),"791(0*)",IFERROR(VLOOKUP(LEFT(B695,SEARCH(" ",B695)-1),Tableau1[Cote],1,0),"Autres"))</f>
        <v>Autres</v>
      </c>
    </row>
    <row r="696" spans="1:10" x14ac:dyDescent="0.25">
      <c r="A696" s="5">
        <v>37504102563192</v>
      </c>
      <c r="B696" s="1" t="s">
        <v>2284</v>
      </c>
      <c r="C696" s="1" t="s">
        <v>2285</v>
      </c>
      <c r="D696" s="1" t="s">
        <v>2286</v>
      </c>
      <c r="E696" s="1" t="s">
        <v>2287</v>
      </c>
      <c r="F696" s="1">
        <v>2021</v>
      </c>
      <c r="G696" s="1" t="s">
        <v>4</v>
      </c>
      <c r="H696" s="1" t="s">
        <v>5</v>
      </c>
      <c r="I696" s="2">
        <v>4</v>
      </c>
      <c r="J696" t="str">
        <f>IF(ISNUMBER(SEARCH("791(0*)*",Donnees[[#This Row],[Cote]])),"791(0*)",IFERROR(VLOOKUP(LEFT(B696,SEARCH(" ",B696)-1),Tableau1[Cote],1,0),"Autres"))</f>
        <v>Autres</v>
      </c>
    </row>
    <row r="697" spans="1:10" x14ac:dyDescent="0.25">
      <c r="A697" s="6">
        <v>37504102563580</v>
      </c>
      <c r="B697" s="3" t="s">
        <v>2288</v>
      </c>
      <c r="C697" s="3" t="s">
        <v>2289</v>
      </c>
      <c r="D697" s="3" t="s">
        <v>2290</v>
      </c>
      <c r="E697" s="3" t="s">
        <v>2291</v>
      </c>
      <c r="F697" s="3">
        <v>2021</v>
      </c>
      <c r="G697" s="3" t="s">
        <v>4</v>
      </c>
      <c r="H697" s="3" t="s">
        <v>5</v>
      </c>
      <c r="I697" s="4">
        <v>4</v>
      </c>
      <c r="J697" t="str">
        <f>IF(ISNUMBER(SEARCH("791(0*)*",Donnees[[#This Row],[Cote]])),"791(0*)",IFERROR(VLOOKUP(LEFT(B697,SEARCH(" ",B697)-1),Tableau1[Cote],1,0),"Autres"))</f>
        <v>Autres</v>
      </c>
    </row>
    <row r="698" spans="1:10" x14ac:dyDescent="0.25">
      <c r="A698" s="5">
        <v>37504102563655</v>
      </c>
      <c r="B698" s="1" t="s">
        <v>2292</v>
      </c>
      <c r="C698" s="1" t="s">
        <v>2293</v>
      </c>
      <c r="D698" s="1" t="s">
        <v>561</v>
      </c>
      <c r="E698" s="1" t="s">
        <v>2294</v>
      </c>
      <c r="F698" s="1">
        <v>2021</v>
      </c>
      <c r="G698" s="1" t="s">
        <v>4</v>
      </c>
      <c r="H698" s="1" t="s">
        <v>5</v>
      </c>
      <c r="I698" s="2">
        <v>4</v>
      </c>
      <c r="J698" t="str">
        <f>IF(ISNUMBER(SEARCH("791(0*)*",Donnees[[#This Row],[Cote]])),"791(0*)",IFERROR(VLOOKUP(LEFT(B698,SEARCH(" ",B698)-1),Tableau1[Cote],1,0),"Autres"))</f>
        <v>Autres</v>
      </c>
    </row>
    <row r="699" spans="1:10" x14ac:dyDescent="0.25">
      <c r="A699" s="6">
        <v>37504102598206</v>
      </c>
      <c r="B699" s="3" t="s">
        <v>2295</v>
      </c>
      <c r="C699" s="3" t="s">
        <v>2296</v>
      </c>
      <c r="D699" s="3" t="s">
        <v>2297</v>
      </c>
      <c r="E699" s="3" t="s">
        <v>2298</v>
      </c>
      <c r="F699" s="3">
        <v>2021</v>
      </c>
      <c r="G699" s="3" t="s">
        <v>4</v>
      </c>
      <c r="H699" s="3" t="s">
        <v>5</v>
      </c>
      <c r="I699" s="4">
        <v>4</v>
      </c>
      <c r="J699" t="str">
        <f>IF(ISNUMBER(SEARCH("791(0*)*",Donnees[[#This Row],[Cote]])),"791(0*)",IFERROR(VLOOKUP(LEFT(B699,SEARCH(" ",B699)-1),Tableau1[Cote],1,0),"Autres"))</f>
        <v>Autres</v>
      </c>
    </row>
    <row r="700" spans="1:10" x14ac:dyDescent="0.25">
      <c r="A700" s="5">
        <v>37504102602792</v>
      </c>
      <c r="B700" s="1" t="s">
        <v>2299</v>
      </c>
      <c r="C700" s="1" t="s">
        <v>2300</v>
      </c>
      <c r="D700" s="1" t="s">
        <v>569</v>
      </c>
      <c r="E700" s="1" t="s">
        <v>2301</v>
      </c>
      <c r="F700" s="1">
        <v>2021</v>
      </c>
      <c r="G700" s="1" t="s">
        <v>4</v>
      </c>
      <c r="H700" s="1" t="s">
        <v>5</v>
      </c>
      <c r="I700" s="2">
        <v>4</v>
      </c>
      <c r="J700" t="str">
        <f>IF(ISNUMBER(SEARCH("791(0*)*",Donnees[[#This Row],[Cote]])),"791(0*)",IFERROR(VLOOKUP(LEFT(B700,SEARCH(" ",B700)-1),Tableau1[Cote],1,0),"Autres"))</f>
        <v>Autres</v>
      </c>
    </row>
    <row r="701" spans="1:10" x14ac:dyDescent="0.25">
      <c r="A701" s="5">
        <v>37504102616958</v>
      </c>
      <c r="B701" s="1" t="s">
        <v>2302</v>
      </c>
      <c r="C701" s="1" t="s">
        <v>2303</v>
      </c>
      <c r="D701" s="1" t="s">
        <v>2304</v>
      </c>
      <c r="E701" s="1" t="s">
        <v>2305</v>
      </c>
      <c r="F701" s="1">
        <v>2022</v>
      </c>
      <c r="G701" s="1" t="s">
        <v>4</v>
      </c>
      <c r="H701" s="1" t="s">
        <v>5</v>
      </c>
      <c r="I701" s="2">
        <v>4</v>
      </c>
      <c r="J701" t="str">
        <f>IF(ISNUMBER(SEARCH("791(0*)*",Donnees[[#This Row],[Cote]])),"791(0*)",IFERROR(VLOOKUP(LEFT(B701,SEARCH(" ",B701)-1),Tableau1[Cote],1,0),"Autres"))</f>
        <v>Autres</v>
      </c>
    </row>
    <row r="702" spans="1:10" x14ac:dyDescent="0.25">
      <c r="A702" s="5">
        <v>37504102657275</v>
      </c>
      <c r="B702" s="1" t="s">
        <v>2306</v>
      </c>
      <c r="C702" s="1" t="s">
        <v>2307</v>
      </c>
      <c r="D702" s="1" t="s">
        <v>2308</v>
      </c>
      <c r="E702" s="1" t="s">
        <v>2309</v>
      </c>
      <c r="F702" s="1">
        <v>2022</v>
      </c>
      <c r="G702" s="1" t="s">
        <v>4</v>
      </c>
      <c r="H702" s="1" t="s">
        <v>5</v>
      </c>
      <c r="I702" s="2">
        <v>4</v>
      </c>
      <c r="J702" t="str">
        <f>IF(ISNUMBER(SEARCH("791(0*)*",Donnees[[#This Row],[Cote]])),"791(0*)",IFERROR(VLOOKUP(LEFT(B702,SEARCH(" ",B702)-1),Tableau1[Cote],1,0),"Autres"))</f>
        <v>Autres</v>
      </c>
    </row>
    <row r="703" spans="1:10" x14ac:dyDescent="0.25">
      <c r="A703" s="6">
        <v>37504102657291</v>
      </c>
      <c r="B703" s="3" t="s">
        <v>214</v>
      </c>
      <c r="C703" s="3" t="s">
        <v>2310</v>
      </c>
      <c r="D703" s="3" t="s">
        <v>2311</v>
      </c>
      <c r="E703" s="3" t="s">
        <v>2312</v>
      </c>
      <c r="F703" s="3">
        <v>2022</v>
      </c>
      <c r="G703" s="3" t="s">
        <v>4</v>
      </c>
      <c r="H703" s="3" t="s">
        <v>5</v>
      </c>
      <c r="I703" s="4">
        <v>4</v>
      </c>
      <c r="J703" t="str">
        <f>IF(ISNUMBER(SEARCH("791(0*)*",Donnees[[#This Row],[Cote]])),"791(0*)",IFERROR(VLOOKUP(LEFT(B703,SEARCH(" ",B703)-1),Tableau1[Cote],1,0),"Autres"))</f>
        <v>Autres</v>
      </c>
    </row>
    <row r="704" spans="1:10" x14ac:dyDescent="0.25">
      <c r="A704" s="5">
        <v>37504102658828</v>
      </c>
      <c r="B704" s="1" t="s">
        <v>2313</v>
      </c>
      <c r="C704" s="1" t="s">
        <v>2314</v>
      </c>
      <c r="D704" s="1" t="s">
        <v>2315</v>
      </c>
      <c r="E704" s="1" t="s">
        <v>2316</v>
      </c>
      <c r="F704" s="1">
        <v>2022</v>
      </c>
      <c r="G704" s="1" t="s">
        <v>4</v>
      </c>
      <c r="H704" s="1" t="s">
        <v>5</v>
      </c>
      <c r="I704" s="2">
        <v>4</v>
      </c>
      <c r="J704" t="str">
        <f>IF(ISNUMBER(SEARCH("791(0*)*",Donnees[[#This Row],[Cote]])),"791(0*)",IFERROR(VLOOKUP(LEFT(B704,SEARCH(" ",B704)-1),Tableau1[Cote],1,0),"Autres"))</f>
        <v>Autres</v>
      </c>
    </row>
    <row r="705" spans="1:10" x14ac:dyDescent="0.25">
      <c r="A705" s="5">
        <v>37504102658869</v>
      </c>
      <c r="B705" s="1" t="s">
        <v>2317</v>
      </c>
      <c r="C705" s="1" t="s">
        <v>2318</v>
      </c>
      <c r="D705" s="1" t="s">
        <v>2319</v>
      </c>
      <c r="E705" s="1" t="s">
        <v>965</v>
      </c>
      <c r="F705" s="1">
        <v>2021</v>
      </c>
      <c r="G705" s="1" t="s">
        <v>4</v>
      </c>
      <c r="H705" s="1" t="s">
        <v>5</v>
      </c>
      <c r="I705" s="2">
        <v>4</v>
      </c>
      <c r="J705" t="str">
        <f>IF(ISNUMBER(SEARCH("791(0*)*",Donnees[[#This Row],[Cote]])),"791(0*)",IFERROR(VLOOKUP(LEFT(B705,SEARCH(" ",B705)-1),Tableau1[Cote],1,0),"Autres"))</f>
        <v>Autres</v>
      </c>
    </row>
    <row r="706" spans="1:10" x14ac:dyDescent="0.25">
      <c r="A706" s="5">
        <v>37504102665294</v>
      </c>
      <c r="B706" s="1" t="s">
        <v>748</v>
      </c>
      <c r="C706" s="1" t="s">
        <v>2320</v>
      </c>
      <c r="D706" s="1" t="s">
        <v>2321</v>
      </c>
      <c r="E706" s="1" t="s">
        <v>2322</v>
      </c>
      <c r="F706" s="1">
        <v>2022</v>
      </c>
      <c r="G706" s="1" t="s">
        <v>4</v>
      </c>
      <c r="H706" s="1" t="s">
        <v>5</v>
      </c>
      <c r="I706" s="2">
        <v>4</v>
      </c>
      <c r="J706" t="str">
        <f>IF(ISNUMBER(SEARCH("791(0*)*",Donnees[[#This Row],[Cote]])),"791(0*)",IFERROR(VLOOKUP(LEFT(B706,SEARCH(" ",B706)-1),Tableau1[Cote],1,0),"Autres"))</f>
        <v>Autres</v>
      </c>
    </row>
    <row r="707" spans="1:10" x14ac:dyDescent="0.25">
      <c r="A707" s="6">
        <v>37504102685482</v>
      </c>
      <c r="B707" s="3" t="s">
        <v>2323</v>
      </c>
      <c r="C707" s="3" t="s">
        <v>2324</v>
      </c>
      <c r="D707" s="3" t="s">
        <v>2325</v>
      </c>
      <c r="E707" s="3" t="s">
        <v>2326</v>
      </c>
      <c r="F707" s="3">
        <v>2023</v>
      </c>
      <c r="G707" s="3" t="s">
        <v>4</v>
      </c>
      <c r="H707" s="3" t="s">
        <v>5</v>
      </c>
      <c r="I707" s="4">
        <v>4</v>
      </c>
      <c r="J707" t="str">
        <f>IF(ISNUMBER(SEARCH("791(0*)*",Donnees[[#This Row],[Cote]])),"791(0*)",IFERROR(VLOOKUP(LEFT(B707,SEARCH(" ",B707)-1),Tableau1[Cote],1,0),"Autres"))</f>
        <v>Autres</v>
      </c>
    </row>
    <row r="708" spans="1:10" x14ac:dyDescent="0.25">
      <c r="A708" s="5">
        <v>37504102686738</v>
      </c>
      <c r="B708" s="1" t="s">
        <v>161</v>
      </c>
      <c r="C708" s="1" t="s">
        <v>2327</v>
      </c>
      <c r="D708" s="1" t="s">
        <v>2328</v>
      </c>
      <c r="E708" s="1" t="s">
        <v>2329</v>
      </c>
      <c r="F708" s="1">
        <v>2022</v>
      </c>
      <c r="G708" s="1" t="s">
        <v>4</v>
      </c>
      <c r="H708" s="1" t="s">
        <v>5</v>
      </c>
      <c r="I708" s="2">
        <v>4</v>
      </c>
      <c r="J708" t="str">
        <f>IF(ISNUMBER(SEARCH("791(0*)*",Donnees[[#This Row],[Cote]])),"791(0*)",IFERROR(VLOOKUP(LEFT(B708,SEARCH(" ",B708)-1),Tableau1[Cote],1,0),"Autres"))</f>
        <v>791.01</v>
      </c>
    </row>
    <row r="709" spans="1:10" x14ac:dyDescent="0.25">
      <c r="A709" s="6">
        <v>37504100282050</v>
      </c>
      <c r="B709" s="3" t="s">
        <v>1206</v>
      </c>
      <c r="C709" s="3" t="s">
        <v>2330</v>
      </c>
      <c r="D709" s="3" t="s">
        <v>790</v>
      </c>
      <c r="E709" s="3" t="s">
        <v>1208</v>
      </c>
      <c r="F709" s="3">
        <v>2013</v>
      </c>
      <c r="G709" s="3" t="s">
        <v>4</v>
      </c>
      <c r="H709" s="3" t="s">
        <v>5</v>
      </c>
      <c r="I709" s="4">
        <v>38</v>
      </c>
      <c r="J709" t="str">
        <f>IF(ISNUMBER(SEARCH("791(0*)*",Donnees[[#This Row],[Cote]])),"791(0*)",IFERROR(VLOOKUP(LEFT(B709,SEARCH(" ",B709)-1),Tableau1[Cote],1,0),"Autres"))</f>
        <v>791.01</v>
      </c>
    </row>
    <row r="710" spans="1:10" x14ac:dyDescent="0.25">
      <c r="A710" s="5">
        <v>37504101445714</v>
      </c>
      <c r="B710" s="1" t="s">
        <v>1541</v>
      </c>
      <c r="C710" s="1" t="s">
        <v>2331</v>
      </c>
      <c r="D710" s="1" t="s">
        <v>2332</v>
      </c>
      <c r="E710" s="1" t="s">
        <v>1544</v>
      </c>
      <c r="F710" s="1">
        <v>1983</v>
      </c>
      <c r="G710" s="1" t="s">
        <v>4</v>
      </c>
      <c r="H710" s="1" t="s">
        <v>5</v>
      </c>
      <c r="I710" s="2">
        <v>36</v>
      </c>
      <c r="J710" t="str">
        <f>IF(ISNUMBER(SEARCH("791(0*)*",Donnees[[#This Row],[Cote]])),"791(0*)",IFERROR(VLOOKUP(LEFT(B710,SEARCH(" ",B710)-1),Tableau1[Cote],1,0),"Autres"))</f>
        <v>791.01</v>
      </c>
    </row>
    <row r="711" spans="1:10" x14ac:dyDescent="0.25">
      <c r="A711" s="6">
        <v>37504101487146</v>
      </c>
      <c r="B711" s="3" t="s">
        <v>2333</v>
      </c>
      <c r="C711" s="3" t="s">
        <v>2334</v>
      </c>
      <c r="D711" s="3" t="s">
        <v>2335</v>
      </c>
      <c r="E711" s="3" t="s">
        <v>2336</v>
      </c>
      <c r="F711" s="3">
        <v>2017</v>
      </c>
      <c r="G711" s="3" t="s">
        <v>4</v>
      </c>
      <c r="H711" s="3" t="s">
        <v>5</v>
      </c>
      <c r="I711" s="4">
        <v>36</v>
      </c>
      <c r="J711" t="str">
        <f>IF(ISNUMBER(SEARCH("791(0*)*",Donnees[[#This Row],[Cote]])),"791(0*)",IFERROR(VLOOKUP(LEFT(B711,SEARCH(" ",B711)-1),Tableau1[Cote],1,0),"Autres"))</f>
        <v>Autres</v>
      </c>
    </row>
    <row r="712" spans="1:10" x14ac:dyDescent="0.25">
      <c r="A712" s="5">
        <v>37504100443249</v>
      </c>
      <c r="B712" s="1" t="s">
        <v>2337</v>
      </c>
      <c r="C712" s="1" t="s">
        <v>2338</v>
      </c>
      <c r="D712" s="1" t="s">
        <v>2339</v>
      </c>
      <c r="E712" s="1" t="s">
        <v>2340</v>
      </c>
      <c r="F712" s="1">
        <v>2012</v>
      </c>
      <c r="G712" s="1" t="s">
        <v>4</v>
      </c>
      <c r="H712" s="1" t="s">
        <v>5</v>
      </c>
      <c r="I712" s="2">
        <v>33</v>
      </c>
      <c r="J712" t="str">
        <f>IF(ISNUMBER(SEARCH("791(0*)*",Donnees[[#This Row],[Cote]])),"791(0*)",IFERROR(VLOOKUP(LEFT(B712,SEARCH(" ",B712)-1),Tableau1[Cote],1,0),"Autres"))</f>
        <v>Autres</v>
      </c>
    </row>
    <row r="713" spans="1:10" x14ac:dyDescent="0.25">
      <c r="A713" s="5">
        <v>37504101768446</v>
      </c>
      <c r="B713" s="1" t="s">
        <v>2341</v>
      </c>
      <c r="C713" s="1" t="s">
        <v>2342</v>
      </c>
      <c r="D713" s="1" t="s">
        <v>2343</v>
      </c>
      <c r="E713" s="1" t="s">
        <v>3</v>
      </c>
      <c r="F713" s="1">
        <v>2018</v>
      </c>
      <c r="G713" s="1" t="s">
        <v>4</v>
      </c>
      <c r="H713" s="1" t="s">
        <v>5</v>
      </c>
      <c r="I713" s="2">
        <v>33</v>
      </c>
      <c r="J713" t="str">
        <f>IF(ISNUMBER(SEARCH("791(0*)*",Donnees[[#This Row],[Cote]])),"791(0*)",IFERROR(VLOOKUP(LEFT(B713,SEARCH(" ",B713)-1),Tableau1[Cote],1,0),"Autres"))</f>
        <v>Autres</v>
      </c>
    </row>
    <row r="714" spans="1:10" x14ac:dyDescent="0.25">
      <c r="A714" s="5">
        <v>37504101068623</v>
      </c>
      <c r="B714" s="1" t="s">
        <v>2344</v>
      </c>
      <c r="C714" s="1" t="s">
        <v>2345</v>
      </c>
      <c r="D714" s="1" t="s">
        <v>2346</v>
      </c>
      <c r="E714" s="1" t="s">
        <v>2347</v>
      </c>
      <c r="F714" s="1">
        <v>2014</v>
      </c>
      <c r="G714" s="1" t="s">
        <v>4</v>
      </c>
      <c r="H714" s="1" t="s">
        <v>5</v>
      </c>
      <c r="I714" s="2">
        <v>31</v>
      </c>
      <c r="J714" t="str">
        <f>IF(ISNUMBER(SEARCH("791(0*)*",Donnees[[#This Row],[Cote]])),"791(0*)",IFERROR(VLOOKUP(LEFT(B714,SEARCH(" ",B714)-1),Tableau1[Cote],1,0),"Autres"))</f>
        <v>Autres</v>
      </c>
    </row>
    <row r="715" spans="1:10" x14ac:dyDescent="0.25">
      <c r="A715" s="6">
        <v>37504000024909</v>
      </c>
      <c r="B715" s="3" t="s">
        <v>173</v>
      </c>
      <c r="C715" s="3" t="s">
        <v>2348</v>
      </c>
      <c r="D715" s="3" t="s">
        <v>2349</v>
      </c>
      <c r="E715" s="3" t="s">
        <v>3</v>
      </c>
      <c r="F715" s="3">
        <v>1992</v>
      </c>
      <c r="G715" s="3" t="s">
        <v>4</v>
      </c>
      <c r="H715" s="3" t="s">
        <v>5</v>
      </c>
      <c r="I715" s="4">
        <v>3</v>
      </c>
      <c r="J715" t="str">
        <f>IF(ISNUMBER(SEARCH("791(0*)*",Donnees[[#This Row],[Cote]])),"791(0*)",IFERROR(VLOOKUP(LEFT(B715,SEARCH(" ",B715)-1),Tableau1[Cote],1,0),"Autres"))</f>
        <v>Autres</v>
      </c>
    </row>
    <row r="716" spans="1:10" x14ac:dyDescent="0.25">
      <c r="A716" s="5">
        <v>37504000030757</v>
      </c>
      <c r="B716" s="1" t="s">
        <v>314</v>
      </c>
      <c r="C716" s="1" t="s">
        <v>2350</v>
      </c>
      <c r="D716" s="1" t="s">
        <v>2351</v>
      </c>
      <c r="E716" s="1" t="s">
        <v>2352</v>
      </c>
      <c r="F716" s="1">
        <v>1985</v>
      </c>
      <c r="G716" s="1" t="s">
        <v>4</v>
      </c>
      <c r="H716" s="1" t="s">
        <v>5</v>
      </c>
      <c r="I716" s="2">
        <v>3</v>
      </c>
      <c r="J716" t="str">
        <f>IF(ISNUMBER(SEARCH("791(0*)*",Donnees[[#This Row],[Cote]])),"791(0*)",IFERROR(VLOOKUP(LEFT(B716,SEARCH(" ",B716)-1),Tableau1[Cote],1,0),"Autres"))</f>
        <v>Autres</v>
      </c>
    </row>
    <row r="717" spans="1:10" x14ac:dyDescent="0.25">
      <c r="A717" s="5">
        <v>37504000037919</v>
      </c>
      <c r="B717" s="1" t="s">
        <v>2353</v>
      </c>
      <c r="C717" s="1" t="s">
        <v>2354</v>
      </c>
      <c r="D717" s="1" t="s">
        <v>2355</v>
      </c>
      <c r="E717" s="1" t="s">
        <v>2356</v>
      </c>
      <c r="F717" s="1">
        <v>1992</v>
      </c>
      <c r="G717" s="1" t="s">
        <v>4</v>
      </c>
      <c r="H717" s="1" t="s">
        <v>5</v>
      </c>
      <c r="I717" s="2">
        <v>3</v>
      </c>
      <c r="J717" t="str">
        <f>IF(ISNUMBER(SEARCH("791(0*)*",Donnees[[#This Row],[Cote]])),"791(0*)",IFERROR(VLOOKUP(LEFT(B717,SEARCH(" ",B717)-1),Tableau1[Cote],1,0),"Autres"))</f>
        <v>Autres</v>
      </c>
    </row>
    <row r="718" spans="1:10" x14ac:dyDescent="0.25">
      <c r="A718" s="5">
        <v>37504000078988</v>
      </c>
      <c r="B718" s="1" t="s">
        <v>2357</v>
      </c>
      <c r="C718" s="1" t="s">
        <v>2358</v>
      </c>
      <c r="D718" s="1" t="s">
        <v>2359</v>
      </c>
      <c r="E718" s="1" t="s">
        <v>2360</v>
      </c>
      <c r="F718" s="1">
        <v>1986</v>
      </c>
      <c r="G718" s="1" t="s">
        <v>4</v>
      </c>
      <c r="H718" s="1" t="s">
        <v>5</v>
      </c>
      <c r="I718" s="2">
        <v>3</v>
      </c>
      <c r="J718" t="str">
        <f>IF(ISNUMBER(SEARCH("791(0*)*",Donnees[[#This Row],[Cote]])),"791(0*)",IFERROR(VLOOKUP(LEFT(B718,SEARCH(" ",B718)-1),Tableau1[Cote],1,0),"Autres"))</f>
        <v>Autres</v>
      </c>
    </row>
    <row r="719" spans="1:10" x14ac:dyDescent="0.25">
      <c r="A719" s="6">
        <v>37504000120384</v>
      </c>
      <c r="B719" s="3" t="s">
        <v>142</v>
      </c>
      <c r="C719" s="3" t="s">
        <v>2361</v>
      </c>
      <c r="D719" s="3" t="s">
        <v>2362</v>
      </c>
      <c r="E719" s="3" t="s">
        <v>2363</v>
      </c>
      <c r="F719" s="3">
        <v>1984</v>
      </c>
      <c r="G719" s="3" t="s">
        <v>4</v>
      </c>
      <c r="H719" s="3" t="s">
        <v>5</v>
      </c>
      <c r="I719" s="4">
        <v>3</v>
      </c>
      <c r="J719" t="str">
        <f>IF(ISNUMBER(SEARCH("791(0*)*",Donnees[[#This Row],[Cote]])),"791(0*)",IFERROR(VLOOKUP(LEFT(B719,SEARCH(" ",B719)-1),Tableau1[Cote],1,0),"Autres"))</f>
        <v>Autres</v>
      </c>
    </row>
    <row r="720" spans="1:10" x14ac:dyDescent="0.25">
      <c r="A720" s="5">
        <v>37504000124725</v>
      </c>
      <c r="B720" s="1" t="s">
        <v>2364</v>
      </c>
      <c r="C720" s="1" t="s">
        <v>2365</v>
      </c>
      <c r="D720" s="1" t="s">
        <v>2366</v>
      </c>
      <c r="E720" s="1" t="s">
        <v>2367</v>
      </c>
      <c r="F720" s="1">
        <v>1992</v>
      </c>
      <c r="G720" s="1" t="s">
        <v>4</v>
      </c>
      <c r="H720" s="1" t="s">
        <v>5</v>
      </c>
      <c r="I720" s="2">
        <v>3</v>
      </c>
      <c r="J720" t="str">
        <f>IF(ISNUMBER(SEARCH("791(0*)*",Donnees[[#This Row],[Cote]])),"791(0*)",IFERROR(VLOOKUP(LEFT(B720,SEARCH(" ",B720)-1),Tableau1[Cote],1,0),"Autres"))</f>
        <v>Autres</v>
      </c>
    </row>
    <row r="721" spans="1:10" x14ac:dyDescent="0.25">
      <c r="A721" s="5">
        <v>37504000140309</v>
      </c>
      <c r="B721" s="1" t="s">
        <v>2368</v>
      </c>
      <c r="C721" s="1" t="s">
        <v>2369</v>
      </c>
      <c r="D721" s="1" t="s">
        <v>2370</v>
      </c>
      <c r="E721" s="1" t="s">
        <v>2371</v>
      </c>
      <c r="F721" s="1">
        <v>1992</v>
      </c>
      <c r="G721" s="1" t="s">
        <v>4</v>
      </c>
      <c r="H721" s="1" t="s">
        <v>5</v>
      </c>
      <c r="I721" s="2">
        <v>3</v>
      </c>
      <c r="J721" t="str">
        <f>IF(ISNUMBER(SEARCH("791(0*)*",Donnees[[#This Row],[Cote]])),"791(0*)",IFERROR(VLOOKUP(LEFT(B721,SEARCH(" ",B721)-1),Tableau1[Cote],1,0),"Autres"))</f>
        <v>Autres</v>
      </c>
    </row>
    <row r="722" spans="1:10" x14ac:dyDescent="0.25">
      <c r="A722" s="5">
        <v>37504000283844</v>
      </c>
      <c r="B722" s="1" t="s">
        <v>2372</v>
      </c>
      <c r="C722" s="1" t="s">
        <v>2373</v>
      </c>
      <c r="D722" s="1" t="s">
        <v>2374</v>
      </c>
      <c r="E722" s="1" t="s">
        <v>2375</v>
      </c>
      <c r="F722" s="1">
        <v>1993</v>
      </c>
      <c r="G722" s="1" t="s">
        <v>4</v>
      </c>
      <c r="H722" s="1" t="s">
        <v>5</v>
      </c>
      <c r="I722" s="2">
        <v>3</v>
      </c>
      <c r="J722" t="str">
        <f>IF(ISNUMBER(SEARCH("791(0*)*",Donnees[[#This Row],[Cote]])),"791(0*)",IFERROR(VLOOKUP(LEFT(B722,SEARCH(" ",B722)-1),Tableau1[Cote],1,0),"Autres"))</f>
        <v>Autres</v>
      </c>
    </row>
    <row r="723" spans="1:10" x14ac:dyDescent="0.25">
      <c r="A723" s="6">
        <v>37504000367738</v>
      </c>
      <c r="B723" s="3" t="s">
        <v>2376</v>
      </c>
      <c r="C723" s="3" t="s">
        <v>2377</v>
      </c>
      <c r="D723" s="3" t="s">
        <v>2378</v>
      </c>
      <c r="E723" s="3" t="s">
        <v>3</v>
      </c>
      <c r="F723" s="3">
        <v>1992</v>
      </c>
      <c r="G723" s="3" t="s">
        <v>4</v>
      </c>
      <c r="H723" s="3" t="s">
        <v>5</v>
      </c>
      <c r="I723" s="4">
        <v>3</v>
      </c>
      <c r="J723" t="str">
        <f>IF(ISNUMBER(SEARCH("791(0*)*",Donnees[[#This Row],[Cote]])),"791(0*)",IFERROR(VLOOKUP(LEFT(B723,SEARCH(" ",B723)-1),Tableau1[Cote],1,0),"Autres"))</f>
        <v>Autres</v>
      </c>
    </row>
    <row r="724" spans="1:10" x14ac:dyDescent="0.25">
      <c r="A724" s="5">
        <v>37504000395689</v>
      </c>
      <c r="B724" s="1" t="s">
        <v>2379</v>
      </c>
      <c r="C724" s="1" t="s">
        <v>2380</v>
      </c>
      <c r="D724" s="1" t="s">
        <v>2381</v>
      </c>
      <c r="E724" s="1" t="s">
        <v>213</v>
      </c>
      <c r="F724" s="1">
        <v>1994</v>
      </c>
      <c r="G724" s="1" t="s">
        <v>4</v>
      </c>
      <c r="H724" s="1" t="s">
        <v>5</v>
      </c>
      <c r="I724" s="2">
        <v>3</v>
      </c>
      <c r="J724" t="str">
        <f>IF(ISNUMBER(SEARCH("791(0*)*",Donnees[[#This Row],[Cote]])),"791(0*)",IFERROR(VLOOKUP(LEFT(B724,SEARCH(" ",B724)-1),Tableau1[Cote],1,0),"Autres"))</f>
        <v>Autres</v>
      </c>
    </row>
    <row r="725" spans="1:10" x14ac:dyDescent="0.25">
      <c r="A725" s="6">
        <v>37504000396307</v>
      </c>
      <c r="B725" s="3" t="s">
        <v>2382</v>
      </c>
      <c r="C725" s="3" t="s">
        <v>2383</v>
      </c>
      <c r="D725" s="3" t="s">
        <v>2384</v>
      </c>
      <c r="E725" s="3" t="s">
        <v>2385</v>
      </c>
      <c r="F725" s="3">
        <v>1988</v>
      </c>
      <c r="G725" s="3" t="s">
        <v>4</v>
      </c>
      <c r="H725" s="3" t="s">
        <v>5</v>
      </c>
      <c r="I725" s="4">
        <v>3</v>
      </c>
      <c r="J725" t="str">
        <f>IF(ISNUMBER(SEARCH("791(0*)*",Donnees[[#This Row],[Cote]])),"791(0*)",IFERROR(VLOOKUP(LEFT(B725,SEARCH(" ",B725)-1),Tableau1[Cote],1,0),"Autres"))</f>
        <v>Autres</v>
      </c>
    </row>
    <row r="726" spans="1:10" x14ac:dyDescent="0.25">
      <c r="A726" s="5">
        <v>37504000426195</v>
      </c>
      <c r="B726" s="1" t="s">
        <v>993</v>
      </c>
      <c r="C726" s="1" t="s">
        <v>2386</v>
      </c>
      <c r="D726" s="1" t="s">
        <v>2387</v>
      </c>
      <c r="E726" s="1" t="s">
        <v>996</v>
      </c>
      <c r="F726" s="1">
        <v>1994</v>
      </c>
      <c r="G726" s="1" t="s">
        <v>4</v>
      </c>
      <c r="H726" s="1" t="s">
        <v>5</v>
      </c>
      <c r="I726" s="2">
        <v>3</v>
      </c>
      <c r="J726" t="str">
        <f>IF(ISNUMBER(SEARCH("791(0*)*",Donnees[[#This Row],[Cote]])),"791(0*)",IFERROR(VLOOKUP(LEFT(B726,SEARCH(" ",B726)-1),Tableau1[Cote],1,0),"Autres"))</f>
        <v>Autres</v>
      </c>
    </row>
    <row r="727" spans="1:10" x14ac:dyDescent="0.25">
      <c r="A727" s="5">
        <v>37504000462760</v>
      </c>
      <c r="B727" s="1" t="s">
        <v>2388</v>
      </c>
      <c r="C727" s="1" t="s">
        <v>2389</v>
      </c>
      <c r="D727" s="1" t="s">
        <v>2390</v>
      </c>
      <c r="E727" s="1" t="s">
        <v>2391</v>
      </c>
      <c r="F727" s="1">
        <v>1994</v>
      </c>
      <c r="G727" s="1" t="s">
        <v>4</v>
      </c>
      <c r="H727" s="1" t="s">
        <v>5</v>
      </c>
      <c r="I727" s="2">
        <v>3</v>
      </c>
      <c r="J727" t="str">
        <f>IF(ISNUMBER(SEARCH("791(0*)*",Donnees[[#This Row],[Cote]])),"791(0*)",IFERROR(VLOOKUP(LEFT(B727,SEARCH(" ",B727)-1),Tableau1[Cote],1,0),"Autres"))</f>
        <v>Autres</v>
      </c>
    </row>
    <row r="728" spans="1:10" x14ac:dyDescent="0.25">
      <c r="A728" s="5">
        <v>37504000471480</v>
      </c>
      <c r="B728" s="1" t="s">
        <v>1262</v>
      </c>
      <c r="C728" s="1" t="s">
        <v>2392</v>
      </c>
      <c r="D728" s="1" t="s">
        <v>2393</v>
      </c>
      <c r="E728" s="1" t="s">
        <v>2394</v>
      </c>
      <c r="F728" s="1">
        <v>1994</v>
      </c>
      <c r="G728" s="1" t="s">
        <v>4</v>
      </c>
      <c r="H728" s="1" t="s">
        <v>5</v>
      </c>
      <c r="I728" s="2">
        <v>3</v>
      </c>
      <c r="J728" t="str">
        <f>IF(ISNUMBER(SEARCH("791(0*)*",Donnees[[#This Row],[Cote]])),"791(0*)",IFERROR(VLOOKUP(LEFT(B728,SEARCH(" ",B728)-1),Tableau1[Cote],1,0),"Autres"))</f>
        <v>Autres</v>
      </c>
    </row>
    <row r="729" spans="1:10" x14ac:dyDescent="0.25">
      <c r="A729" s="6">
        <v>37504000497493</v>
      </c>
      <c r="B729" s="3" t="s">
        <v>2395</v>
      </c>
      <c r="C729" s="3" t="s">
        <v>2396</v>
      </c>
      <c r="D729" s="3" t="s">
        <v>2397</v>
      </c>
      <c r="E729" s="3" t="s">
        <v>2398</v>
      </c>
      <c r="F729" s="3">
        <v>1995</v>
      </c>
      <c r="G729" s="3" t="s">
        <v>4</v>
      </c>
      <c r="H729" s="3" t="s">
        <v>5</v>
      </c>
      <c r="I729" s="4">
        <v>3</v>
      </c>
      <c r="J729" t="str">
        <f>IF(ISNUMBER(SEARCH("791(0*)*",Donnees[[#This Row],[Cote]])),"791(0*)",IFERROR(VLOOKUP(LEFT(B729,SEARCH(" ",B729)-1),Tableau1[Cote],1,0),"Autres"))</f>
        <v>791(44)</v>
      </c>
    </row>
    <row r="730" spans="1:10" x14ac:dyDescent="0.25">
      <c r="A730" s="5">
        <v>37504000500361</v>
      </c>
      <c r="B730" s="1" t="s">
        <v>2399</v>
      </c>
      <c r="C730" s="1" t="s">
        <v>2400</v>
      </c>
      <c r="D730" s="1" t="s">
        <v>2401</v>
      </c>
      <c r="E730" s="1" t="s">
        <v>2402</v>
      </c>
      <c r="F730" s="1">
        <v>1995</v>
      </c>
      <c r="G730" s="1" t="s">
        <v>4</v>
      </c>
      <c r="H730" s="1" t="s">
        <v>5</v>
      </c>
      <c r="I730" s="2">
        <v>3</v>
      </c>
      <c r="J730" t="str">
        <f>IF(ISNUMBER(SEARCH("791(0*)*",Donnees[[#This Row],[Cote]])),"791(0*)",IFERROR(VLOOKUP(LEFT(B730,SEARCH(" ",B730)-1),Tableau1[Cote],1,0),"Autres"))</f>
        <v>Autres</v>
      </c>
    </row>
    <row r="731" spans="1:10" x14ac:dyDescent="0.25">
      <c r="A731" s="5">
        <v>37504000550085</v>
      </c>
      <c r="B731" s="1" t="s">
        <v>2403</v>
      </c>
      <c r="C731" s="1" t="s">
        <v>2404</v>
      </c>
      <c r="D731" s="1" t="s">
        <v>2405</v>
      </c>
      <c r="E731" s="1" t="s">
        <v>3</v>
      </c>
      <c r="F731" s="1">
        <v>1994</v>
      </c>
      <c r="G731" s="1" t="s">
        <v>4</v>
      </c>
      <c r="H731" s="1" t="s">
        <v>5</v>
      </c>
      <c r="I731" s="2">
        <v>3</v>
      </c>
      <c r="J731" t="str">
        <f>IF(ISNUMBER(SEARCH("791(0*)*",Donnees[[#This Row],[Cote]])),"791(0*)",IFERROR(VLOOKUP(LEFT(B731,SEARCH(" ",B731)-1),Tableau1[Cote],1,0),"Autres"))</f>
        <v>Autres</v>
      </c>
    </row>
    <row r="732" spans="1:10" x14ac:dyDescent="0.25">
      <c r="A732" s="5">
        <v>37504000619914</v>
      </c>
      <c r="B732" s="1" t="s">
        <v>2406</v>
      </c>
      <c r="C732" s="1" t="s">
        <v>2407</v>
      </c>
      <c r="D732" s="1" t="s">
        <v>1595</v>
      </c>
      <c r="E732" s="1" t="s">
        <v>2408</v>
      </c>
      <c r="F732" s="1">
        <v>1996</v>
      </c>
      <c r="G732" s="1" t="s">
        <v>4</v>
      </c>
      <c r="H732" s="1" t="s">
        <v>5</v>
      </c>
      <c r="I732" s="2">
        <v>3</v>
      </c>
      <c r="J732" t="str">
        <f>IF(ISNUMBER(SEARCH("791(0*)*",Donnees[[#This Row],[Cote]])),"791(0*)",IFERROR(VLOOKUP(LEFT(B732,SEARCH(" ",B732)-1),Tableau1[Cote],1,0),"Autres"))</f>
        <v>Autres</v>
      </c>
    </row>
    <row r="733" spans="1:10" x14ac:dyDescent="0.25">
      <c r="A733" s="6">
        <v>37504000711729</v>
      </c>
      <c r="B733" s="3" t="s">
        <v>2409</v>
      </c>
      <c r="C733" s="3" t="s">
        <v>2410</v>
      </c>
      <c r="D733" s="3" t="s">
        <v>2411</v>
      </c>
      <c r="E733" s="3" t="s">
        <v>3</v>
      </c>
      <c r="F733" s="3">
        <v>1996</v>
      </c>
      <c r="G733" s="3" t="s">
        <v>4</v>
      </c>
      <c r="H733" s="3" t="s">
        <v>5</v>
      </c>
      <c r="I733" s="4">
        <v>3</v>
      </c>
      <c r="J733" t="str">
        <f>IF(ISNUMBER(SEARCH("791(0*)*",Donnees[[#This Row],[Cote]])),"791(0*)",IFERROR(VLOOKUP(LEFT(B733,SEARCH(" ",B733)-1),Tableau1[Cote],1,0),"Autres"))</f>
        <v>Autres</v>
      </c>
    </row>
    <row r="734" spans="1:10" x14ac:dyDescent="0.25">
      <c r="A734" s="5">
        <v>37504000724011</v>
      </c>
      <c r="B734" s="1" t="s">
        <v>1717</v>
      </c>
      <c r="C734" s="1" t="s">
        <v>2412</v>
      </c>
      <c r="D734" s="1" t="s">
        <v>2413</v>
      </c>
      <c r="E734" s="1" t="s">
        <v>2414</v>
      </c>
      <c r="F734" s="1">
        <v>1996</v>
      </c>
      <c r="G734" s="1" t="s">
        <v>4</v>
      </c>
      <c r="H734" s="1" t="s">
        <v>5</v>
      </c>
      <c r="I734" s="2">
        <v>3</v>
      </c>
      <c r="J734" t="str">
        <f>IF(ISNUMBER(SEARCH("791(0*)*",Donnees[[#This Row],[Cote]])),"791(0*)",IFERROR(VLOOKUP(LEFT(B734,SEARCH(" ",B734)-1),Tableau1[Cote],1,0),"Autres"))</f>
        <v>791.01</v>
      </c>
    </row>
    <row r="735" spans="1:10" x14ac:dyDescent="0.25">
      <c r="A735" s="5">
        <v>37504000727931</v>
      </c>
      <c r="B735" s="1" t="s">
        <v>2415</v>
      </c>
      <c r="C735" s="1" t="s">
        <v>2416</v>
      </c>
      <c r="D735" s="1" t="s">
        <v>2417</v>
      </c>
      <c r="E735" s="1" t="s">
        <v>443</v>
      </c>
      <c r="F735" s="1">
        <v>1996</v>
      </c>
      <c r="G735" s="1" t="s">
        <v>4</v>
      </c>
      <c r="H735" s="1" t="s">
        <v>5</v>
      </c>
      <c r="I735" s="2">
        <v>3</v>
      </c>
      <c r="J735" t="str">
        <f>IF(ISNUMBER(SEARCH("791(0*)*",Donnees[[#This Row],[Cote]])),"791(0*)",IFERROR(VLOOKUP(LEFT(B735,SEARCH(" ",B735)-1),Tableau1[Cote],1,0),"Autres"))</f>
        <v>Autres</v>
      </c>
    </row>
    <row r="736" spans="1:10" x14ac:dyDescent="0.25">
      <c r="A736" s="5">
        <v>37504000759157</v>
      </c>
      <c r="B736" s="1" t="s">
        <v>1022</v>
      </c>
      <c r="C736" s="1" t="s">
        <v>2418</v>
      </c>
      <c r="D736" s="1" t="s">
        <v>2419</v>
      </c>
      <c r="E736" s="1" t="s">
        <v>1025</v>
      </c>
      <c r="F736" s="1">
        <v>1996</v>
      </c>
      <c r="G736" s="1" t="s">
        <v>4</v>
      </c>
      <c r="H736" s="1" t="s">
        <v>5</v>
      </c>
      <c r="I736" s="2">
        <v>3</v>
      </c>
      <c r="J736" t="str">
        <f>IF(ISNUMBER(SEARCH("791(0*)*",Donnees[[#This Row],[Cote]])),"791(0*)",IFERROR(VLOOKUP(LEFT(B736,SEARCH(" ",B736)-1),Tableau1[Cote],1,0),"Autres"))</f>
        <v>Autres</v>
      </c>
    </row>
    <row r="737" spans="1:10" x14ac:dyDescent="0.25">
      <c r="A737" s="6">
        <v>37504000868321</v>
      </c>
      <c r="B737" s="3" t="s">
        <v>1891</v>
      </c>
      <c r="C737" s="3" t="s">
        <v>2420</v>
      </c>
      <c r="D737" s="3" t="s">
        <v>1577</v>
      </c>
      <c r="E737" s="3" t="s">
        <v>2421</v>
      </c>
      <c r="F737" s="3">
        <v>1995</v>
      </c>
      <c r="G737" s="3" t="s">
        <v>4</v>
      </c>
      <c r="H737" s="3" t="s">
        <v>5</v>
      </c>
      <c r="I737" s="4">
        <v>3</v>
      </c>
      <c r="J737" t="str">
        <f>IF(ISNUMBER(SEARCH("791(0*)*",Donnees[[#This Row],[Cote]])),"791(0*)",IFERROR(VLOOKUP(LEFT(B737,SEARCH(" ",B737)-1),Tableau1[Cote],1,0),"Autres"))</f>
        <v>Autres</v>
      </c>
    </row>
    <row r="738" spans="1:10" x14ac:dyDescent="0.25">
      <c r="A738" s="5">
        <v>37504000901734</v>
      </c>
      <c r="B738" s="1" t="s">
        <v>2422</v>
      </c>
      <c r="C738" s="1" t="s">
        <v>2423</v>
      </c>
      <c r="D738" s="1" t="s">
        <v>2424</v>
      </c>
      <c r="E738" s="1" t="s">
        <v>2425</v>
      </c>
      <c r="F738" s="1">
        <v>1990</v>
      </c>
      <c r="G738" s="1" t="s">
        <v>4</v>
      </c>
      <c r="H738" s="1" t="s">
        <v>5</v>
      </c>
      <c r="I738" s="2">
        <v>3</v>
      </c>
      <c r="J738" t="str">
        <f>IF(ISNUMBER(SEARCH("791(0*)*",Donnees[[#This Row],[Cote]])),"791(0*)",IFERROR(VLOOKUP(LEFT(B738,SEARCH(" ",B738)-1),Tableau1[Cote],1,0),"Autres"))</f>
        <v>Autres</v>
      </c>
    </row>
    <row r="739" spans="1:10" x14ac:dyDescent="0.25">
      <c r="A739" s="5">
        <v>37504000902021</v>
      </c>
      <c r="B739" s="1" t="s">
        <v>2357</v>
      </c>
      <c r="C739" s="1" t="s">
        <v>2358</v>
      </c>
      <c r="D739" s="1" t="s">
        <v>2359</v>
      </c>
      <c r="E739" s="1" t="s">
        <v>2360</v>
      </c>
      <c r="F739" s="1">
        <v>1986</v>
      </c>
      <c r="G739" s="1" t="s">
        <v>4</v>
      </c>
      <c r="H739" s="1" t="s">
        <v>5</v>
      </c>
      <c r="I739" s="2">
        <v>3</v>
      </c>
      <c r="J739" t="str">
        <f>IF(ISNUMBER(SEARCH("791(0*)*",Donnees[[#This Row],[Cote]])),"791(0*)",IFERROR(VLOOKUP(LEFT(B739,SEARCH(" ",B739)-1),Tableau1[Cote],1,0),"Autres"))</f>
        <v>Autres</v>
      </c>
    </row>
    <row r="740" spans="1:10" x14ac:dyDescent="0.25">
      <c r="A740" s="5">
        <v>37504000902039</v>
      </c>
      <c r="B740" s="1" t="s">
        <v>2357</v>
      </c>
      <c r="C740" s="1" t="s">
        <v>2358</v>
      </c>
      <c r="D740" s="1" t="s">
        <v>2359</v>
      </c>
      <c r="E740" s="1" t="s">
        <v>2360</v>
      </c>
      <c r="F740" s="1">
        <v>1986</v>
      </c>
      <c r="G740" s="1" t="s">
        <v>4</v>
      </c>
      <c r="H740" s="1" t="s">
        <v>5</v>
      </c>
      <c r="I740" s="2">
        <v>3</v>
      </c>
      <c r="J740" t="str">
        <f>IF(ISNUMBER(SEARCH("791(0*)*",Donnees[[#This Row],[Cote]])),"791(0*)",IFERROR(VLOOKUP(LEFT(B740,SEARCH(" ",B740)-1),Tableau1[Cote],1,0),"Autres"))</f>
        <v>Autres</v>
      </c>
    </row>
    <row r="741" spans="1:10" x14ac:dyDescent="0.25">
      <c r="A741" s="6">
        <v>37504000966109</v>
      </c>
      <c r="B741" s="3" t="s">
        <v>2426</v>
      </c>
      <c r="C741" s="3" t="s">
        <v>2427</v>
      </c>
      <c r="D741" s="3" t="s">
        <v>2428</v>
      </c>
      <c r="E741" s="3" t="s">
        <v>2429</v>
      </c>
      <c r="F741" s="3">
        <v>1997</v>
      </c>
      <c r="G741" s="3" t="s">
        <v>4</v>
      </c>
      <c r="H741" s="3" t="s">
        <v>5</v>
      </c>
      <c r="I741" s="4">
        <v>3</v>
      </c>
      <c r="J741" t="str">
        <f>IF(ISNUMBER(SEARCH("791(0*)*",Donnees[[#This Row],[Cote]])),"791(0*)",IFERROR(VLOOKUP(LEFT(B741,SEARCH(" ",B741)-1),Tableau1[Cote],1,0),"Autres"))</f>
        <v>Autres</v>
      </c>
    </row>
    <row r="742" spans="1:10" x14ac:dyDescent="0.25">
      <c r="A742" s="5">
        <v>37504000997757</v>
      </c>
      <c r="B742" s="1" t="s">
        <v>1797</v>
      </c>
      <c r="C742" s="1" t="s">
        <v>2430</v>
      </c>
      <c r="D742" s="1" t="s">
        <v>2431</v>
      </c>
      <c r="E742" s="1" t="s">
        <v>1800</v>
      </c>
      <c r="F742" s="1">
        <v>1998</v>
      </c>
      <c r="G742" s="1" t="s">
        <v>4</v>
      </c>
      <c r="H742" s="1" t="s">
        <v>5</v>
      </c>
      <c r="I742" s="2">
        <v>3</v>
      </c>
      <c r="J742" t="str">
        <f>IF(ISNUMBER(SEARCH("791(0*)*",Donnees[[#This Row],[Cote]])),"791(0*)",IFERROR(VLOOKUP(LEFT(B742,SEARCH(" ",B742)-1),Tableau1[Cote],1,0),"Autres"))</f>
        <v>791(44)</v>
      </c>
    </row>
    <row r="743" spans="1:10" x14ac:dyDescent="0.25">
      <c r="A743" s="6">
        <v>37504001035110</v>
      </c>
      <c r="B743" s="3" t="s">
        <v>2432</v>
      </c>
      <c r="C743" s="3" t="s">
        <v>2433</v>
      </c>
      <c r="D743" s="3" t="s">
        <v>2434</v>
      </c>
      <c r="E743" s="3" t="s">
        <v>2435</v>
      </c>
      <c r="F743" s="3">
        <v>1998</v>
      </c>
      <c r="G743" s="3" t="s">
        <v>4</v>
      </c>
      <c r="H743" s="3" t="s">
        <v>5</v>
      </c>
      <c r="I743" s="4">
        <v>3</v>
      </c>
      <c r="J743" t="str">
        <f>IF(ISNUMBER(SEARCH("791(0*)*",Donnees[[#This Row],[Cote]])),"791(0*)",IFERROR(VLOOKUP(LEFT(B743,SEARCH(" ",B743)-1),Tableau1[Cote],1,0),"Autres"))</f>
        <v>Autres</v>
      </c>
    </row>
    <row r="744" spans="1:10" x14ac:dyDescent="0.25">
      <c r="A744" s="5">
        <v>37504001107760</v>
      </c>
      <c r="B744" s="1" t="s">
        <v>1930</v>
      </c>
      <c r="C744" s="1" t="s">
        <v>2436</v>
      </c>
      <c r="D744" s="1" t="s">
        <v>2437</v>
      </c>
      <c r="E744" s="1" t="s">
        <v>3</v>
      </c>
      <c r="F744" s="1">
        <v>1984</v>
      </c>
      <c r="G744" s="1" t="s">
        <v>4</v>
      </c>
      <c r="H744" s="1" t="s">
        <v>5</v>
      </c>
      <c r="I744" s="2">
        <v>3</v>
      </c>
      <c r="J744" t="str">
        <f>IF(ISNUMBER(SEARCH("791(0*)*",Donnees[[#This Row],[Cote]])),"791(0*)",IFERROR(VLOOKUP(LEFT(B744,SEARCH(" ",B744)-1),Tableau1[Cote],1,0),"Autres"))</f>
        <v>Autres</v>
      </c>
    </row>
    <row r="745" spans="1:10" x14ac:dyDescent="0.25">
      <c r="A745" s="6">
        <v>37504001129194</v>
      </c>
      <c r="B745" s="3" t="s">
        <v>2438</v>
      </c>
      <c r="C745" s="3" t="s">
        <v>2439</v>
      </c>
      <c r="D745" s="3" t="s">
        <v>2440</v>
      </c>
      <c r="E745" s="3" t="s">
        <v>3</v>
      </c>
      <c r="F745" s="3">
        <v>1999</v>
      </c>
      <c r="G745" s="3" t="s">
        <v>4</v>
      </c>
      <c r="H745" s="3" t="s">
        <v>5</v>
      </c>
      <c r="I745" s="4">
        <v>3</v>
      </c>
      <c r="J745" t="str">
        <f>IF(ISNUMBER(SEARCH("791(0*)*",Donnees[[#This Row],[Cote]])),"791(0*)",IFERROR(VLOOKUP(LEFT(B745,SEARCH(" ",B745)-1),Tableau1[Cote],1,0),"Autres"))</f>
        <v>Autres</v>
      </c>
    </row>
    <row r="746" spans="1:10" x14ac:dyDescent="0.25">
      <c r="A746" s="5">
        <v>37504001133444</v>
      </c>
      <c r="B746" s="1" t="s">
        <v>2441</v>
      </c>
      <c r="C746" s="1" t="s">
        <v>2442</v>
      </c>
      <c r="D746" s="1" t="s">
        <v>1585</v>
      </c>
      <c r="E746" s="1" t="s">
        <v>2443</v>
      </c>
      <c r="F746" s="1">
        <v>1991</v>
      </c>
      <c r="G746" s="1" t="s">
        <v>4</v>
      </c>
      <c r="H746" s="1" t="s">
        <v>5</v>
      </c>
      <c r="I746" s="2">
        <v>3</v>
      </c>
      <c r="J746" t="str">
        <f>IF(ISNUMBER(SEARCH("791(0*)*",Donnees[[#This Row],[Cote]])),"791(0*)",IFERROR(VLOOKUP(LEFT(B746,SEARCH(" ",B746)-1),Tableau1[Cote],1,0),"Autres"))</f>
        <v>Autres</v>
      </c>
    </row>
    <row r="747" spans="1:10" x14ac:dyDescent="0.25">
      <c r="A747" s="6">
        <v>37504001148681</v>
      </c>
      <c r="B747" s="3" t="s">
        <v>2444</v>
      </c>
      <c r="C747" s="3" t="s">
        <v>2445</v>
      </c>
      <c r="D747" s="3" t="s">
        <v>163</v>
      </c>
      <c r="E747" s="3" t="s">
        <v>2446</v>
      </c>
      <c r="F747" s="3">
        <v>1997</v>
      </c>
      <c r="G747" s="3" t="s">
        <v>4</v>
      </c>
      <c r="H747" s="3" t="s">
        <v>5</v>
      </c>
      <c r="I747" s="4">
        <v>3</v>
      </c>
      <c r="J747" t="str">
        <f>IF(ISNUMBER(SEARCH("791(0*)*",Donnees[[#This Row],[Cote]])),"791(0*)",IFERROR(VLOOKUP(LEFT(B747,SEARCH(" ",B747)-1),Tableau1[Cote],1,0),"Autres"))</f>
        <v>Autres</v>
      </c>
    </row>
    <row r="748" spans="1:10" x14ac:dyDescent="0.25">
      <c r="A748" s="5">
        <v>37504001178357</v>
      </c>
      <c r="B748" s="1" t="s">
        <v>2447</v>
      </c>
      <c r="C748" s="1" t="s">
        <v>2448</v>
      </c>
      <c r="D748" s="1" t="s">
        <v>2449</v>
      </c>
      <c r="E748" s="1" t="s">
        <v>2450</v>
      </c>
      <c r="F748" s="1">
        <v>1997</v>
      </c>
      <c r="G748" s="1" t="s">
        <v>4</v>
      </c>
      <c r="H748" s="1" t="s">
        <v>5</v>
      </c>
      <c r="I748" s="2">
        <v>3</v>
      </c>
      <c r="J748" t="str">
        <f>IF(ISNUMBER(SEARCH("791(0*)*",Donnees[[#This Row],[Cote]])),"791(0*)",IFERROR(VLOOKUP(LEFT(B748,SEARCH(" ",B748)-1),Tableau1[Cote],1,0),"Autres"))</f>
        <v>Autres</v>
      </c>
    </row>
    <row r="749" spans="1:10" x14ac:dyDescent="0.25">
      <c r="A749" s="5">
        <v>37504001203403</v>
      </c>
      <c r="B749" s="1" t="s">
        <v>1041</v>
      </c>
      <c r="C749" s="1" t="s">
        <v>2451</v>
      </c>
      <c r="D749" s="1" t="s">
        <v>2452</v>
      </c>
      <c r="E749" s="1" t="s">
        <v>2453</v>
      </c>
      <c r="F749" s="1">
        <v>1990</v>
      </c>
      <c r="G749" s="1" t="s">
        <v>4</v>
      </c>
      <c r="H749" s="1" t="s">
        <v>5</v>
      </c>
      <c r="I749" s="2">
        <v>3</v>
      </c>
      <c r="J749" t="str">
        <f>IF(ISNUMBER(SEARCH("791(0*)*",Donnees[[#This Row],[Cote]])),"791(0*)",IFERROR(VLOOKUP(LEFT(B749,SEARCH(" ",B749)-1),Tableau1[Cote],1,0),"Autres"))</f>
        <v>Autres</v>
      </c>
    </row>
    <row r="750" spans="1:10" x14ac:dyDescent="0.25">
      <c r="A750" s="5">
        <v>37504001209301</v>
      </c>
      <c r="B750" s="1" t="s">
        <v>283</v>
      </c>
      <c r="C750" s="1" t="s">
        <v>2454</v>
      </c>
      <c r="D750" s="1" t="s">
        <v>2455</v>
      </c>
      <c r="E750" s="1" t="s">
        <v>2456</v>
      </c>
      <c r="F750" s="1">
        <v>1973</v>
      </c>
      <c r="G750" s="1" t="s">
        <v>4</v>
      </c>
      <c r="H750" s="1" t="s">
        <v>5</v>
      </c>
      <c r="I750" s="2">
        <v>3</v>
      </c>
      <c r="J750" t="str">
        <f>IF(ISNUMBER(SEARCH("791(0*)*",Donnees[[#This Row],[Cote]])),"791(0*)",IFERROR(VLOOKUP(LEFT(B750,SEARCH(" ",B750)-1),Tableau1[Cote],1,0),"Autres"))</f>
        <v>Autres</v>
      </c>
    </row>
    <row r="751" spans="1:10" x14ac:dyDescent="0.25">
      <c r="A751" s="6">
        <v>37504001212818</v>
      </c>
      <c r="B751" s="3" t="s">
        <v>2457</v>
      </c>
      <c r="C751" s="3" t="s">
        <v>2458</v>
      </c>
      <c r="D751" s="3" t="s">
        <v>2459</v>
      </c>
      <c r="E751" s="3" t="s">
        <v>3</v>
      </c>
      <c r="F751" s="3">
        <v>1998</v>
      </c>
      <c r="G751" s="3" t="s">
        <v>4</v>
      </c>
      <c r="H751" s="3" t="s">
        <v>5</v>
      </c>
      <c r="I751" s="4">
        <v>3</v>
      </c>
      <c r="J751" t="str">
        <f>IF(ISNUMBER(SEARCH("791(0*)*",Donnees[[#This Row],[Cote]])),"791(0*)",IFERROR(VLOOKUP(LEFT(B751,SEARCH(" ",B751)-1),Tableau1[Cote],1,0),"Autres"))</f>
        <v>Autres</v>
      </c>
    </row>
    <row r="752" spans="1:10" x14ac:dyDescent="0.25">
      <c r="A752" s="5">
        <v>37504001228293</v>
      </c>
      <c r="B752" s="1" t="s">
        <v>2460</v>
      </c>
      <c r="C752" s="1" t="s">
        <v>2461</v>
      </c>
      <c r="D752" s="1" t="s">
        <v>2462</v>
      </c>
      <c r="E752" s="1" t="s">
        <v>2463</v>
      </c>
      <c r="F752" s="1">
        <v>1999</v>
      </c>
      <c r="G752" s="1" t="s">
        <v>4</v>
      </c>
      <c r="H752" s="1" t="s">
        <v>5</v>
      </c>
      <c r="I752" s="2">
        <v>3</v>
      </c>
      <c r="J752" t="str">
        <f>IF(ISNUMBER(SEARCH("791(0*)*",Donnees[[#This Row],[Cote]])),"791(0*)",IFERROR(VLOOKUP(LEFT(B752,SEARCH(" ",B752)-1),Tableau1[Cote],1,0),"Autres"))</f>
        <v>Autres</v>
      </c>
    </row>
    <row r="753" spans="1:10" x14ac:dyDescent="0.25">
      <c r="A753" s="6">
        <v>37504001249554</v>
      </c>
      <c r="B753" s="3" t="s">
        <v>2464</v>
      </c>
      <c r="C753" s="3" t="s">
        <v>2465</v>
      </c>
      <c r="D753" s="3" t="s">
        <v>2466</v>
      </c>
      <c r="E753" s="3" t="s">
        <v>2467</v>
      </c>
      <c r="F753" s="3">
        <v>1999</v>
      </c>
      <c r="G753" s="3" t="s">
        <v>4</v>
      </c>
      <c r="H753" s="3" t="s">
        <v>5</v>
      </c>
      <c r="I753" s="4">
        <v>3</v>
      </c>
      <c r="J753" t="str">
        <f>IF(ISNUMBER(SEARCH("791(0*)*",Donnees[[#This Row],[Cote]])),"791(0*)",IFERROR(VLOOKUP(LEFT(B753,SEARCH(" ",B753)-1),Tableau1[Cote],1,0),"Autres"))</f>
        <v>Autres</v>
      </c>
    </row>
    <row r="754" spans="1:10" x14ac:dyDescent="0.25">
      <c r="A754" s="5">
        <v>37504001278850</v>
      </c>
      <c r="B754" s="1" t="s">
        <v>2468</v>
      </c>
      <c r="C754" s="1" t="s">
        <v>2469</v>
      </c>
      <c r="D754" s="1" t="s">
        <v>2470</v>
      </c>
      <c r="E754" s="1" t="s">
        <v>2471</v>
      </c>
      <c r="F754" s="1">
        <v>2000</v>
      </c>
      <c r="G754" s="1" t="s">
        <v>4</v>
      </c>
      <c r="H754" s="1" t="s">
        <v>5</v>
      </c>
      <c r="I754" s="2">
        <v>3</v>
      </c>
      <c r="J754" t="str">
        <f>IF(ISNUMBER(SEARCH("791(0*)*",Donnees[[#This Row],[Cote]])),"791(0*)",IFERROR(VLOOKUP(LEFT(B754,SEARCH(" ",B754)-1),Tableau1[Cote],1,0),"Autres"))</f>
        <v>Autres</v>
      </c>
    </row>
    <row r="755" spans="1:10" x14ac:dyDescent="0.25">
      <c r="A755" s="6">
        <v>37504001289360</v>
      </c>
      <c r="B755" s="3" t="s">
        <v>2472</v>
      </c>
      <c r="C755" s="3" t="s">
        <v>2473</v>
      </c>
      <c r="D755" s="3" t="s">
        <v>766</v>
      </c>
      <c r="E755" s="3" t="s">
        <v>2474</v>
      </c>
      <c r="F755" s="3">
        <v>1999</v>
      </c>
      <c r="G755" s="3" t="s">
        <v>4</v>
      </c>
      <c r="H755" s="3" t="s">
        <v>5</v>
      </c>
      <c r="I755" s="4">
        <v>3</v>
      </c>
      <c r="J755" t="str">
        <f>IF(ISNUMBER(SEARCH("791(0*)*",Donnees[[#This Row],[Cote]])),"791(0*)",IFERROR(VLOOKUP(LEFT(B755,SEARCH(" ",B755)-1),Tableau1[Cote],1,0),"Autres"))</f>
        <v>Autres</v>
      </c>
    </row>
    <row r="756" spans="1:10" x14ac:dyDescent="0.25">
      <c r="A756" s="5">
        <v>37504001298148</v>
      </c>
      <c r="B756" s="1" t="s">
        <v>2475</v>
      </c>
      <c r="C756" s="1" t="s">
        <v>2476</v>
      </c>
      <c r="D756" s="1" t="s">
        <v>1002</v>
      </c>
      <c r="E756" s="1" t="s">
        <v>2477</v>
      </c>
      <c r="F756" s="1">
        <v>1999</v>
      </c>
      <c r="G756" s="1" t="s">
        <v>4</v>
      </c>
      <c r="H756" s="1" t="s">
        <v>5</v>
      </c>
      <c r="I756" s="2">
        <v>3</v>
      </c>
      <c r="J756" t="str">
        <f>IF(ISNUMBER(SEARCH("791(0*)*",Donnees[[#This Row],[Cote]])),"791(0*)",IFERROR(VLOOKUP(LEFT(B756,SEARCH(" ",B756)-1),Tableau1[Cote],1,0),"Autres"))</f>
        <v>Autres</v>
      </c>
    </row>
    <row r="757" spans="1:10" x14ac:dyDescent="0.25">
      <c r="A757" s="5">
        <v>37504001301520</v>
      </c>
      <c r="B757" s="1" t="s">
        <v>2478</v>
      </c>
      <c r="C757" s="1" t="s">
        <v>2479</v>
      </c>
      <c r="D757" s="1" t="s">
        <v>2480</v>
      </c>
      <c r="E757" s="1" t="s">
        <v>2481</v>
      </c>
      <c r="F757" s="1">
        <v>1999</v>
      </c>
      <c r="G757" s="1" t="s">
        <v>4</v>
      </c>
      <c r="H757" s="1" t="s">
        <v>5</v>
      </c>
      <c r="I757" s="2">
        <v>3</v>
      </c>
      <c r="J757" t="str">
        <f>IF(ISNUMBER(SEARCH("791(0*)*",Donnees[[#This Row],[Cote]])),"791(0*)",IFERROR(VLOOKUP(LEFT(B757,SEARCH(" ",B757)-1),Tableau1[Cote],1,0),"Autres"))</f>
        <v>791(0*)</v>
      </c>
    </row>
    <row r="758" spans="1:10" x14ac:dyDescent="0.25">
      <c r="A758" s="5">
        <v>37504001315215</v>
      </c>
      <c r="B758" s="1" t="s">
        <v>2482</v>
      </c>
      <c r="C758" s="1" t="s">
        <v>2483</v>
      </c>
      <c r="D758" s="1" t="s">
        <v>2484</v>
      </c>
      <c r="E758" s="1" t="s">
        <v>3</v>
      </c>
      <c r="F758" s="1">
        <v>1982</v>
      </c>
      <c r="G758" s="1" t="s">
        <v>4</v>
      </c>
      <c r="H758" s="1" t="s">
        <v>5</v>
      </c>
      <c r="I758" s="2">
        <v>3</v>
      </c>
      <c r="J758" t="str">
        <f>IF(ISNUMBER(SEARCH("791(0*)*",Donnees[[#This Row],[Cote]])),"791(0*)",IFERROR(VLOOKUP(LEFT(B758,SEARCH(" ",B758)-1),Tableau1[Cote],1,0),"Autres"))</f>
        <v>Autres</v>
      </c>
    </row>
    <row r="759" spans="1:10" x14ac:dyDescent="0.25">
      <c r="A759" s="6">
        <v>37504001321403</v>
      </c>
      <c r="B759" s="3" t="s">
        <v>2485</v>
      </c>
      <c r="C759" s="3" t="s">
        <v>2486</v>
      </c>
      <c r="D759" s="3" t="s">
        <v>766</v>
      </c>
      <c r="E759" s="3" t="s">
        <v>2487</v>
      </c>
      <c r="F759" s="3">
        <v>1999</v>
      </c>
      <c r="G759" s="3" t="s">
        <v>4</v>
      </c>
      <c r="H759" s="3" t="s">
        <v>5</v>
      </c>
      <c r="I759" s="4">
        <v>3</v>
      </c>
      <c r="J759" t="str">
        <f>IF(ISNUMBER(SEARCH("791(0*)*",Donnees[[#This Row],[Cote]])),"791(0*)",IFERROR(VLOOKUP(LEFT(B759,SEARCH(" ",B759)-1),Tableau1[Cote],1,0),"Autres"))</f>
        <v>Autres</v>
      </c>
    </row>
    <row r="760" spans="1:10" x14ac:dyDescent="0.25">
      <c r="A760" s="5">
        <v>37504001374030</v>
      </c>
      <c r="B760" s="1" t="s">
        <v>982</v>
      </c>
      <c r="C760" s="1" t="s">
        <v>2488</v>
      </c>
      <c r="D760" s="1" t="s">
        <v>2489</v>
      </c>
      <c r="E760" s="1" t="s">
        <v>2490</v>
      </c>
      <c r="F760" s="1">
        <v>2000</v>
      </c>
      <c r="G760" s="1" t="s">
        <v>4</v>
      </c>
      <c r="H760" s="1" t="s">
        <v>5</v>
      </c>
      <c r="I760" s="2">
        <v>3</v>
      </c>
      <c r="J760" t="str">
        <f>IF(ISNUMBER(SEARCH("791(0*)*",Donnees[[#This Row],[Cote]])),"791(0*)",IFERROR(VLOOKUP(LEFT(B760,SEARCH(" ",B760)-1),Tableau1[Cote],1,0),"Autres"))</f>
        <v>Autres</v>
      </c>
    </row>
    <row r="761" spans="1:10" x14ac:dyDescent="0.25">
      <c r="A761" s="6">
        <v>37504001399599</v>
      </c>
      <c r="B761" s="3" t="s">
        <v>2491</v>
      </c>
      <c r="C761" s="3" t="s">
        <v>2492</v>
      </c>
      <c r="D761" s="3" t="s">
        <v>2493</v>
      </c>
      <c r="E761" s="3" t="s">
        <v>3</v>
      </c>
      <c r="F761" s="3">
        <v>2000</v>
      </c>
      <c r="G761" s="3" t="s">
        <v>4</v>
      </c>
      <c r="H761" s="3" t="s">
        <v>5</v>
      </c>
      <c r="I761" s="4">
        <v>3</v>
      </c>
      <c r="J761" t="str">
        <f>IF(ISNUMBER(SEARCH("791(0*)*",Donnees[[#This Row],[Cote]])),"791(0*)",IFERROR(VLOOKUP(LEFT(B761,SEARCH(" ",B761)-1),Tableau1[Cote],1,0),"Autres"))</f>
        <v>Autres</v>
      </c>
    </row>
    <row r="762" spans="1:10" x14ac:dyDescent="0.25">
      <c r="A762" s="5">
        <v>37504001485489</v>
      </c>
      <c r="B762" s="1" t="s">
        <v>2494</v>
      </c>
      <c r="C762" s="1" t="s">
        <v>2495</v>
      </c>
      <c r="D762" s="1" t="s">
        <v>2496</v>
      </c>
      <c r="E762" s="1" t="s">
        <v>2497</v>
      </c>
      <c r="F762" s="1">
        <v>1999</v>
      </c>
      <c r="G762" s="1" t="s">
        <v>4</v>
      </c>
      <c r="H762" s="1" t="s">
        <v>5</v>
      </c>
      <c r="I762" s="2">
        <v>3</v>
      </c>
      <c r="J762" t="str">
        <f>IF(ISNUMBER(SEARCH("791(0*)*",Donnees[[#This Row],[Cote]])),"791(0*)",IFERROR(VLOOKUP(LEFT(B762,SEARCH(" ",B762)-1),Tableau1[Cote],1,0),"Autres"))</f>
        <v>Autres</v>
      </c>
    </row>
    <row r="763" spans="1:10" x14ac:dyDescent="0.25">
      <c r="A763" s="5">
        <v>37504001615119</v>
      </c>
      <c r="B763" s="1" t="s">
        <v>2177</v>
      </c>
      <c r="C763" s="1" t="s">
        <v>2498</v>
      </c>
      <c r="D763" s="1" t="s">
        <v>2499</v>
      </c>
      <c r="E763" s="1" t="s">
        <v>2500</v>
      </c>
      <c r="F763" s="1">
        <v>1981</v>
      </c>
      <c r="G763" s="1" t="s">
        <v>4</v>
      </c>
      <c r="H763" s="1" t="s">
        <v>5</v>
      </c>
      <c r="I763" s="2">
        <v>3</v>
      </c>
      <c r="J763" t="str">
        <f>IF(ISNUMBER(SEARCH("791(0*)*",Donnees[[#This Row],[Cote]])),"791(0*)",IFERROR(VLOOKUP(LEFT(B763,SEARCH(" ",B763)-1),Tableau1[Cote],1,0),"Autres"))</f>
        <v>Autres</v>
      </c>
    </row>
    <row r="764" spans="1:10" x14ac:dyDescent="0.25">
      <c r="A764" s="5">
        <v>37504001620622</v>
      </c>
      <c r="B764" s="1" t="s">
        <v>2501</v>
      </c>
      <c r="C764" s="1" t="s">
        <v>2502</v>
      </c>
      <c r="D764" s="1" t="s">
        <v>2503</v>
      </c>
      <c r="E764" s="1" t="s">
        <v>2504</v>
      </c>
      <c r="F764" s="1">
        <v>1997</v>
      </c>
      <c r="G764" s="1" t="s">
        <v>4</v>
      </c>
      <c r="H764" s="1" t="s">
        <v>5</v>
      </c>
      <c r="I764" s="2">
        <v>3</v>
      </c>
      <c r="J764" t="str">
        <f>IF(ISNUMBER(SEARCH("791(0*)*",Donnees[[#This Row],[Cote]])),"791(0*)",IFERROR(VLOOKUP(LEFT(B764,SEARCH(" ",B764)-1),Tableau1[Cote],1,0),"Autres"))</f>
        <v>Autres</v>
      </c>
    </row>
    <row r="765" spans="1:10" x14ac:dyDescent="0.25">
      <c r="A765" s="5">
        <v>37504002391389</v>
      </c>
      <c r="B765" s="1" t="s">
        <v>663</v>
      </c>
      <c r="C765" s="1" t="s">
        <v>2505</v>
      </c>
      <c r="D765" s="1" t="s">
        <v>2506</v>
      </c>
      <c r="E765" s="1" t="s">
        <v>2507</v>
      </c>
      <c r="F765" s="1">
        <v>2001</v>
      </c>
      <c r="G765" s="1" t="s">
        <v>4</v>
      </c>
      <c r="H765" s="1" t="s">
        <v>5</v>
      </c>
      <c r="I765" s="2">
        <v>3</v>
      </c>
      <c r="J765" t="str">
        <f>IF(ISNUMBER(SEARCH("791(0*)*",Donnees[[#This Row],[Cote]])),"791(0*)",IFERROR(VLOOKUP(LEFT(B765,SEARCH(" ",B765)-1),Tableau1[Cote],1,0),"Autres"))</f>
        <v>Autres</v>
      </c>
    </row>
    <row r="766" spans="1:10" x14ac:dyDescent="0.25">
      <c r="A766" s="5">
        <v>37504002419800</v>
      </c>
      <c r="B766" s="1" t="s">
        <v>2508</v>
      </c>
      <c r="C766" s="1" t="s">
        <v>2509</v>
      </c>
      <c r="D766" s="1" t="s">
        <v>2510</v>
      </c>
      <c r="E766" s="1" t="s">
        <v>3</v>
      </c>
      <c r="F766" s="1">
        <v>2001</v>
      </c>
      <c r="G766" s="1" t="s">
        <v>4</v>
      </c>
      <c r="H766" s="1" t="s">
        <v>5</v>
      </c>
      <c r="I766" s="2">
        <v>3</v>
      </c>
      <c r="J766" t="str">
        <f>IF(ISNUMBER(SEARCH("791(0*)*",Donnees[[#This Row],[Cote]])),"791(0*)",IFERROR(VLOOKUP(LEFT(B766,SEARCH(" ",B766)-1),Tableau1[Cote],1,0),"Autres"))</f>
        <v>791(45)</v>
      </c>
    </row>
    <row r="767" spans="1:10" x14ac:dyDescent="0.25">
      <c r="A767" s="6">
        <v>37504002428728</v>
      </c>
      <c r="B767" s="3" t="s">
        <v>460</v>
      </c>
      <c r="C767" s="3" t="s">
        <v>2511</v>
      </c>
      <c r="D767" s="3" t="s">
        <v>2512</v>
      </c>
      <c r="E767" s="3" t="s">
        <v>463</v>
      </c>
      <c r="F767" s="3">
        <v>2001</v>
      </c>
      <c r="G767" s="3" t="s">
        <v>4</v>
      </c>
      <c r="H767" s="3" t="s">
        <v>5</v>
      </c>
      <c r="I767" s="4">
        <v>3</v>
      </c>
      <c r="J767" t="str">
        <f>IF(ISNUMBER(SEARCH("791(0*)*",Donnees[[#This Row],[Cote]])),"791(0*)",IFERROR(VLOOKUP(LEFT(B767,SEARCH(" ",B767)-1),Tableau1[Cote],1,0),"Autres"))</f>
        <v>Autres</v>
      </c>
    </row>
    <row r="768" spans="1:10" x14ac:dyDescent="0.25">
      <c r="A768" s="5">
        <v>37504002429494</v>
      </c>
      <c r="B768" s="1" t="s">
        <v>2513</v>
      </c>
      <c r="C768" s="1" t="s">
        <v>2514</v>
      </c>
      <c r="D768" s="1" t="s">
        <v>2515</v>
      </c>
      <c r="E768" s="1" t="s">
        <v>2516</v>
      </c>
      <c r="F768" s="1">
        <v>2001</v>
      </c>
      <c r="G768" s="1" t="s">
        <v>4</v>
      </c>
      <c r="H768" s="1" t="s">
        <v>5</v>
      </c>
      <c r="I768" s="2">
        <v>3</v>
      </c>
      <c r="J768" t="str">
        <f>IF(ISNUMBER(SEARCH("791(0*)*",Donnees[[#This Row],[Cote]])),"791(0*)",IFERROR(VLOOKUP(LEFT(B768,SEARCH(" ",B768)-1),Tableau1[Cote],1,0),"Autres"))</f>
        <v>Autres</v>
      </c>
    </row>
    <row r="769" spans="1:10" x14ac:dyDescent="0.25">
      <c r="A769" s="6">
        <v>37504002546552</v>
      </c>
      <c r="B769" s="3" t="s">
        <v>2517</v>
      </c>
      <c r="C769" s="3" t="s">
        <v>2518</v>
      </c>
      <c r="D769" s="3" t="s">
        <v>1869</v>
      </c>
      <c r="E769" s="3" t="s">
        <v>3</v>
      </c>
      <c r="F769" s="3">
        <v>2002</v>
      </c>
      <c r="G769" s="3" t="s">
        <v>4</v>
      </c>
      <c r="H769" s="3" t="s">
        <v>5</v>
      </c>
      <c r="I769" s="4">
        <v>3</v>
      </c>
      <c r="J769" t="str">
        <f>IF(ISNUMBER(SEARCH("791(0*)*",Donnees[[#This Row],[Cote]])),"791(0*)",IFERROR(VLOOKUP(LEFT(B769,SEARCH(" ",B769)-1),Tableau1[Cote],1,0),"Autres"))</f>
        <v>Autres</v>
      </c>
    </row>
    <row r="770" spans="1:10" x14ac:dyDescent="0.25">
      <c r="A770" s="5">
        <v>37504002548640</v>
      </c>
      <c r="B770" s="1" t="s">
        <v>2519</v>
      </c>
      <c r="C770" s="1" t="s">
        <v>2520</v>
      </c>
      <c r="D770" s="1" t="s">
        <v>1666</v>
      </c>
      <c r="E770" s="1" t="s">
        <v>2521</v>
      </c>
      <c r="F770" s="1">
        <v>2002</v>
      </c>
      <c r="G770" s="1" t="s">
        <v>4</v>
      </c>
      <c r="H770" s="1" t="s">
        <v>5</v>
      </c>
      <c r="I770" s="2">
        <v>3</v>
      </c>
      <c r="J770" t="str">
        <f>IF(ISNUMBER(SEARCH("791(0*)*",Donnees[[#This Row],[Cote]])),"791(0*)",IFERROR(VLOOKUP(LEFT(B770,SEARCH(" ",B770)-1),Tableau1[Cote],1,0),"Autres"))</f>
        <v>Autres</v>
      </c>
    </row>
    <row r="771" spans="1:10" x14ac:dyDescent="0.25">
      <c r="A771" s="5">
        <v>37504002549044</v>
      </c>
      <c r="B771" s="1" t="s">
        <v>620</v>
      </c>
      <c r="C771" s="1" t="s">
        <v>2522</v>
      </c>
      <c r="D771" s="1" t="s">
        <v>2523</v>
      </c>
      <c r="E771" s="1" t="s">
        <v>1664</v>
      </c>
      <c r="F771" s="1">
        <v>2002</v>
      </c>
      <c r="G771" s="1" t="s">
        <v>4</v>
      </c>
      <c r="H771" s="1" t="s">
        <v>5</v>
      </c>
      <c r="I771" s="2">
        <v>3</v>
      </c>
      <c r="J771" t="str">
        <f>IF(ISNUMBER(SEARCH("791(0*)*",Donnees[[#This Row],[Cote]])),"791(0*)",IFERROR(VLOOKUP(LEFT(B771,SEARCH(" ",B771)-1),Tableau1[Cote],1,0),"Autres"))</f>
        <v>Autres</v>
      </c>
    </row>
    <row r="772" spans="1:10" x14ac:dyDescent="0.25">
      <c r="A772" s="5">
        <v>37504002807616</v>
      </c>
      <c r="B772" s="1" t="s">
        <v>1865</v>
      </c>
      <c r="C772" s="1" t="s">
        <v>2524</v>
      </c>
      <c r="D772" s="1" t="s">
        <v>2525</v>
      </c>
      <c r="E772" s="1" t="s">
        <v>2526</v>
      </c>
      <c r="F772" s="1">
        <v>1980</v>
      </c>
      <c r="G772" s="1" t="s">
        <v>4</v>
      </c>
      <c r="H772" s="1" t="s">
        <v>5</v>
      </c>
      <c r="I772" s="2">
        <v>3</v>
      </c>
      <c r="J772" t="str">
        <f>IF(ISNUMBER(SEARCH("791(0*)*",Donnees[[#This Row],[Cote]])),"791(0*)",IFERROR(VLOOKUP(LEFT(B772,SEARCH(" ",B772)-1),Tableau1[Cote],1,0),"Autres"))</f>
        <v>791(44)</v>
      </c>
    </row>
    <row r="773" spans="1:10" x14ac:dyDescent="0.25">
      <c r="A773" s="6">
        <v>37504003096755</v>
      </c>
      <c r="B773" s="3" t="s">
        <v>1610</v>
      </c>
      <c r="C773" s="3" t="s">
        <v>1611</v>
      </c>
      <c r="D773" s="3" t="s">
        <v>1612</v>
      </c>
      <c r="E773" s="3" t="s">
        <v>1613</v>
      </c>
      <c r="F773" s="3">
        <v>1973</v>
      </c>
      <c r="G773" s="3" t="s">
        <v>4</v>
      </c>
      <c r="H773" s="3" t="s">
        <v>5</v>
      </c>
      <c r="I773" s="4">
        <v>3</v>
      </c>
      <c r="J773" t="str">
        <f>IF(ISNUMBER(SEARCH("791(0*)*",Donnees[[#This Row],[Cote]])),"791(0*)",IFERROR(VLOOKUP(LEFT(B773,SEARCH(" ",B773)-1),Tableau1[Cote],1,0),"Autres"))</f>
        <v>791(0*)</v>
      </c>
    </row>
    <row r="774" spans="1:10" x14ac:dyDescent="0.25">
      <c r="A774" s="5">
        <v>37504003985288</v>
      </c>
      <c r="B774" s="1" t="s">
        <v>2527</v>
      </c>
      <c r="C774" s="1" t="s">
        <v>2528</v>
      </c>
      <c r="D774" s="1" t="s">
        <v>2529</v>
      </c>
      <c r="E774" s="1" t="s">
        <v>3</v>
      </c>
      <c r="F774" s="1">
        <v>2006</v>
      </c>
      <c r="G774" s="1" t="s">
        <v>4</v>
      </c>
      <c r="H774" s="1" t="s">
        <v>5</v>
      </c>
      <c r="I774" s="2">
        <v>3</v>
      </c>
      <c r="J774" t="str">
        <f>IF(ISNUMBER(SEARCH("791(0*)*",Donnees[[#This Row],[Cote]])),"791(0*)",IFERROR(VLOOKUP(LEFT(B774,SEARCH(" ",B774)-1),Tableau1[Cote],1,0),"Autres"))</f>
        <v>Autres</v>
      </c>
    </row>
    <row r="775" spans="1:10" x14ac:dyDescent="0.25">
      <c r="A775" s="6">
        <v>37504003985361</v>
      </c>
      <c r="B775" s="3" t="s">
        <v>2530</v>
      </c>
      <c r="C775" s="3" t="s">
        <v>2531</v>
      </c>
      <c r="D775" s="3" t="s">
        <v>2532</v>
      </c>
      <c r="E775" s="3" t="s">
        <v>2533</v>
      </c>
      <c r="F775" s="3">
        <v>2006</v>
      </c>
      <c r="G775" s="3" t="s">
        <v>4</v>
      </c>
      <c r="H775" s="3" t="s">
        <v>5</v>
      </c>
      <c r="I775" s="4">
        <v>3</v>
      </c>
      <c r="J775" t="str">
        <f>IF(ISNUMBER(SEARCH("791(0*)*",Donnees[[#This Row],[Cote]])),"791(0*)",IFERROR(VLOOKUP(LEFT(B775,SEARCH(" ",B775)-1),Tableau1[Cote],1,0),"Autres"))</f>
        <v>Autres</v>
      </c>
    </row>
    <row r="776" spans="1:10" x14ac:dyDescent="0.25">
      <c r="A776" s="5">
        <v>37504003985437</v>
      </c>
      <c r="B776" s="1" t="s">
        <v>2534</v>
      </c>
      <c r="C776" s="1" t="s">
        <v>2535</v>
      </c>
      <c r="D776" s="1" t="s">
        <v>2536</v>
      </c>
      <c r="E776" s="1" t="s">
        <v>2537</v>
      </c>
      <c r="F776" s="1">
        <v>2007</v>
      </c>
      <c r="G776" s="1" t="s">
        <v>4</v>
      </c>
      <c r="H776" s="1" t="s">
        <v>5</v>
      </c>
      <c r="I776" s="2">
        <v>3</v>
      </c>
      <c r="J776" t="str">
        <f>IF(ISNUMBER(SEARCH("791(0*)*",Donnees[[#This Row],[Cote]])),"791(0*)",IFERROR(VLOOKUP(LEFT(B776,SEARCH(" ",B776)-1),Tableau1[Cote],1,0),"Autres"))</f>
        <v>Autres</v>
      </c>
    </row>
    <row r="777" spans="1:10" x14ac:dyDescent="0.25">
      <c r="A777" s="6">
        <v>37504004076731</v>
      </c>
      <c r="B777" s="3" t="s">
        <v>849</v>
      </c>
      <c r="C777" s="3" t="s">
        <v>2538</v>
      </c>
      <c r="D777" s="3" t="s">
        <v>1052</v>
      </c>
      <c r="E777" s="3" t="s">
        <v>402</v>
      </c>
      <c r="F777" s="3">
        <v>2007</v>
      </c>
      <c r="G777" s="3" t="s">
        <v>4</v>
      </c>
      <c r="H777" s="3" t="s">
        <v>5</v>
      </c>
      <c r="I777" s="4">
        <v>3</v>
      </c>
      <c r="J777" t="str">
        <f>IF(ISNUMBER(SEARCH("791(0*)*",Donnees[[#This Row],[Cote]])),"791(0*)",IFERROR(VLOOKUP(LEFT(B777,SEARCH(" ",B777)-1),Tableau1[Cote],1,0),"Autres"))</f>
        <v>Autres</v>
      </c>
    </row>
    <row r="778" spans="1:10" x14ac:dyDescent="0.25">
      <c r="A778" s="5">
        <v>37504004076830</v>
      </c>
      <c r="B778" s="1" t="s">
        <v>2539</v>
      </c>
      <c r="C778" s="1" t="s">
        <v>2540</v>
      </c>
      <c r="D778" s="1" t="s">
        <v>2541</v>
      </c>
      <c r="E778" s="1" t="s">
        <v>2542</v>
      </c>
      <c r="F778" s="1">
        <v>2007</v>
      </c>
      <c r="G778" s="1" t="s">
        <v>4</v>
      </c>
      <c r="H778" s="1" t="s">
        <v>5</v>
      </c>
      <c r="I778" s="2">
        <v>3</v>
      </c>
      <c r="J778" t="str">
        <f>IF(ISNUMBER(SEARCH("791(0*)*",Donnees[[#This Row],[Cote]])),"791(0*)",IFERROR(VLOOKUP(LEFT(B778,SEARCH(" ",B778)-1),Tableau1[Cote],1,0),"Autres"))</f>
        <v>Autres</v>
      </c>
    </row>
    <row r="779" spans="1:10" x14ac:dyDescent="0.25">
      <c r="A779" s="5">
        <v>37504004092035</v>
      </c>
      <c r="B779" s="1" t="s">
        <v>2543</v>
      </c>
      <c r="C779" s="1" t="s">
        <v>2544</v>
      </c>
      <c r="D779" s="1" t="s">
        <v>2545</v>
      </c>
      <c r="E779" s="1" t="s">
        <v>3</v>
      </c>
      <c r="F779" s="1">
        <v>2008</v>
      </c>
      <c r="G779" s="1" t="s">
        <v>4</v>
      </c>
      <c r="H779" s="1" t="s">
        <v>5</v>
      </c>
      <c r="I779" s="2">
        <v>3</v>
      </c>
      <c r="J779" t="str">
        <f>IF(ISNUMBER(SEARCH("791(0*)*",Donnees[[#This Row],[Cote]])),"791(0*)",IFERROR(VLOOKUP(LEFT(B779,SEARCH(" ",B779)-1),Tableau1[Cote],1,0),"Autres"))</f>
        <v>Autres</v>
      </c>
    </row>
    <row r="780" spans="1:10" x14ac:dyDescent="0.25">
      <c r="A780" s="5">
        <v>37504004105043</v>
      </c>
      <c r="B780" s="1" t="s">
        <v>210</v>
      </c>
      <c r="C780" s="1" t="s">
        <v>2546</v>
      </c>
      <c r="D780" s="1" t="s">
        <v>2547</v>
      </c>
      <c r="E780" s="1" t="s">
        <v>213</v>
      </c>
      <c r="F780" s="1">
        <v>2007</v>
      </c>
      <c r="G780" s="1" t="s">
        <v>4</v>
      </c>
      <c r="H780" s="1" t="s">
        <v>5</v>
      </c>
      <c r="I780" s="2">
        <v>3</v>
      </c>
      <c r="J780" t="str">
        <f>IF(ISNUMBER(SEARCH("791(0*)*",Donnees[[#This Row],[Cote]])),"791(0*)",IFERROR(VLOOKUP(LEFT(B780,SEARCH(" ",B780)-1),Tableau1[Cote],1,0),"Autres"))</f>
        <v>791.01</v>
      </c>
    </row>
    <row r="781" spans="1:10" x14ac:dyDescent="0.25">
      <c r="A781" s="6">
        <v>37504004134605</v>
      </c>
      <c r="B781" s="3" t="s">
        <v>2548</v>
      </c>
      <c r="C781" s="3" t="s">
        <v>2549</v>
      </c>
      <c r="D781" s="3" t="s">
        <v>2550</v>
      </c>
      <c r="E781" s="3" t="s">
        <v>2425</v>
      </c>
      <c r="F781" s="3">
        <v>2006</v>
      </c>
      <c r="G781" s="3" t="s">
        <v>4</v>
      </c>
      <c r="H781" s="3" t="s">
        <v>5</v>
      </c>
      <c r="I781" s="4">
        <v>3</v>
      </c>
      <c r="J781" t="str">
        <f>IF(ISNUMBER(SEARCH("791(0*)*",Donnees[[#This Row],[Cote]])),"791(0*)",IFERROR(VLOOKUP(LEFT(B781,SEARCH(" ",B781)-1),Tableau1[Cote],1,0),"Autres"))</f>
        <v>791.01</v>
      </c>
    </row>
    <row r="782" spans="1:10" x14ac:dyDescent="0.25">
      <c r="A782" s="5">
        <v>37504004139711</v>
      </c>
      <c r="B782" s="1" t="s">
        <v>2551</v>
      </c>
      <c r="C782" s="1" t="s">
        <v>2552</v>
      </c>
      <c r="D782" s="1" t="s">
        <v>2553</v>
      </c>
      <c r="E782" s="1" t="s">
        <v>2554</v>
      </c>
      <c r="F782" s="1">
        <v>2008</v>
      </c>
      <c r="G782" s="1" t="s">
        <v>4</v>
      </c>
      <c r="H782" s="1" t="s">
        <v>5</v>
      </c>
      <c r="I782" s="2">
        <v>3</v>
      </c>
      <c r="J782" t="str">
        <f>IF(ISNUMBER(SEARCH("791(0*)*",Donnees[[#This Row],[Cote]])),"791(0*)",IFERROR(VLOOKUP(LEFT(B782,SEARCH(" ",B782)-1),Tableau1[Cote],1,0),"Autres"))</f>
        <v>Autres</v>
      </c>
    </row>
    <row r="783" spans="1:10" x14ac:dyDescent="0.25">
      <c r="A783" s="6">
        <v>37504004139729</v>
      </c>
      <c r="B783" s="3" t="s">
        <v>474</v>
      </c>
      <c r="C783" s="3" t="s">
        <v>2555</v>
      </c>
      <c r="D783" s="3" t="s">
        <v>2556</v>
      </c>
      <c r="E783" s="3" t="s">
        <v>2557</v>
      </c>
      <c r="F783" s="3">
        <v>2008</v>
      </c>
      <c r="G783" s="3" t="s">
        <v>4</v>
      </c>
      <c r="H783" s="3" t="s">
        <v>5</v>
      </c>
      <c r="I783" s="4">
        <v>3</v>
      </c>
      <c r="J783" t="str">
        <f>IF(ISNUMBER(SEARCH("791(0*)*",Donnees[[#This Row],[Cote]])),"791(0*)",IFERROR(VLOOKUP(LEFT(B783,SEARCH(" ",B783)-1),Tableau1[Cote],1,0),"Autres"))</f>
        <v>Autres</v>
      </c>
    </row>
    <row r="784" spans="1:10" x14ac:dyDescent="0.25">
      <c r="A784" s="5">
        <v>37504004139752</v>
      </c>
      <c r="B784" s="1" t="s">
        <v>1963</v>
      </c>
      <c r="C784" s="1" t="s">
        <v>2558</v>
      </c>
      <c r="D784" s="1" t="s">
        <v>2553</v>
      </c>
      <c r="E784" s="1" t="s">
        <v>733</v>
      </c>
      <c r="F784" s="1">
        <v>2008</v>
      </c>
      <c r="G784" s="1" t="s">
        <v>4</v>
      </c>
      <c r="H784" s="1" t="s">
        <v>5</v>
      </c>
      <c r="I784" s="2">
        <v>3</v>
      </c>
      <c r="J784" t="str">
        <f>IF(ISNUMBER(SEARCH("791(0*)*",Donnees[[#This Row],[Cote]])),"791(0*)",IFERROR(VLOOKUP(LEFT(B784,SEARCH(" ",B784)-1),Tableau1[Cote],1,0),"Autres"))</f>
        <v>Autres</v>
      </c>
    </row>
    <row r="785" spans="1:10" x14ac:dyDescent="0.25">
      <c r="A785" s="6">
        <v>37504004139869</v>
      </c>
      <c r="B785" s="3" t="s">
        <v>2559</v>
      </c>
      <c r="C785" s="3" t="s">
        <v>2560</v>
      </c>
      <c r="D785" s="3" t="s">
        <v>1707</v>
      </c>
      <c r="E785" s="3" t="s">
        <v>1208</v>
      </c>
      <c r="F785" s="3">
        <v>2008</v>
      </c>
      <c r="G785" s="3" t="s">
        <v>4</v>
      </c>
      <c r="H785" s="3" t="s">
        <v>5</v>
      </c>
      <c r="I785" s="4">
        <v>3</v>
      </c>
      <c r="J785" t="str">
        <f>IF(ISNUMBER(SEARCH("791(0*)*",Donnees[[#This Row],[Cote]])),"791(0*)",IFERROR(VLOOKUP(LEFT(B785,SEARCH(" ",B785)-1),Tableau1[Cote],1,0),"Autres"))</f>
        <v>Autres</v>
      </c>
    </row>
    <row r="786" spans="1:10" x14ac:dyDescent="0.25">
      <c r="A786" s="5">
        <v>37504004139893</v>
      </c>
      <c r="B786" s="1" t="s">
        <v>2491</v>
      </c>
      <c r="C786" s="1" t="s">
        <v>2561</v>
      </c>
      <c r="D786" s="1" t="s">
        <v>2553</v>
      </c>
      <c r="E786" s="1" t="s">
        <v>1867</v>
      </c>
      <c r="F786" s="1">
        <v>2008</v>
      </c>
      <c r="G786" s="1" t="s">
        <v>4</v>
      </c>
      <c r="H786" s="1" t="s">
        <v>5</v>
      </c>
      <c r="I786" s="2">
        <v>3</v>
      </c>
      <c r="J786" t="str">
        <f>IF(ISNUMBER(SEARCH("791(0*)*",Donnees[[#This Row],[Cote]])),"791(0*)",IFERROR(VLOOKUP(LEFT(B786,SEARCH(" ",B786)-1),Tableau1[Cote],1,0),"Autres"))</f>
        <v>Autres</v>
      </c>
    </row>
    <row r="787" spans="1:10" x14ac:dyDescent="0.25">
      <c r="A787" s="6">
        <v>37504004152201</v>
      </c>
      <c r="B787" s="3" t="s">
        <v>712</v>
      </c>
      <c r="C787" s="3" t="s">
        <v>2562</v>
      </c>
      <c r="D787" s="3" t="s">
        <v>2563</v>
      </c>
      <c r="E787" s="3" t="s">
        <v>2564</v>
      </c>
      <c r="F787" s="3">
        <v>2007</v>
      </c>
      <c r="G787" s="3" t="s">
        <v>4</v>
      </c>
      <c r="H787" s="3" t="s">
        <v>5</v>
      </c>
      <c r="I787" s="4">
        <v>3</v>
      </c>
      <c r="J787" t="str">
        <f>IF(ISNUMBER(SEARCH("791(0*)*",Donnees[[#This Row],[Cote]])),"791(0*)",IFERROR(VLOOKUP(LEFT(B787,SEARCH(" ",B787)-1),Tableau1[Cote],1,0),"Autres"))</f>
        <v>Autres</v>
      </c>
    </row>
    <row r="788" spans="1:10" x14ac:dyDescent="0.25">
      <c r="A788" s="5">
        <v>37504004181473</v>
      </c>
      <c r="B788" s="1" t="s">
        <v>849</v>
      </c>
      <c r="C788" s="1" t="s">
        <v>2565</v>
      </c>
      <c r="D788" s="1" t="s">
        <v>2566</v>
      </c>
      <c r="E788" s="1" t="s">
        <v>2567</v>
      </c>
      <c r="F788" s="1">
        <v>2004</v>
      </c>
      <c r="G788" s="1" t="s">
        <v>4</v>
      </c>
      <c r="H788" s="1" t="s">
        <v>5</v>
      </c>
      <c r="I788" s="2">
        <v>3</v>
      </c>
      <c r="J788" t="str">
        <f>IF(ISNUMBER(SEARCH("791(0*)*",Donnees[[#This Row],[Cote]])),"791(0*)",IFERROR(VLOOKUP(LEFT(B788,SEARCH(" ",B788)-1),Tableau1[Cote],1,0),"Autres"))</f>
        <v>Autres</v>
      </c>
    </row>
    <row r="789" spans="1:10" x14ac:dyDescent="0.25">
      <c r="A789" s="6">
        <v>37504004199525</v>
      </c>
      <c r="B789" s="3" t="s">
        <v>2568</v>
      </c>
      <c r="C789" s="3" t="s">
        <v>2569</v>
      </c>
      <c r="D789" s="3" t="s">
        <v>2570</v>
      </c>
      <c r="E789" s="3" t="s">
        <v>1058</v>
      </c>
      <c r="F789" s="3">
        <v>2008</v>
      </c>
      <c r="G789" s="3" t="s">
        <v>4</v>
      </c>
      <c r="H789" s="3" t="s">
        <v>5</v>
      </c>
      <c r="I789" s="4">
        <v>3</v>
      </c>
      <c r="J789" t="str">
        <f>IF(ISNUMBER(SEARCH("791(0*)*",Donnees[[#This Row],[Cote]])),"791(0*)",IFERROR(VLOOKUP(LEFT(B789,SEARCH(" ",B789)-1),Tableau1[Cote],1,0),"Autres"))</f>
        <v>Autres</v>
      </c>
    </row>
    <row r="790" spans="1:10" x14ac:dyDescent="0.25">
      <c r="A790" s="5">
        <v>37504004271274</v>
      </c>
      <c r="B790" s="1" t="s">
        <v>2571</v>
      </c>
      <c r="C790" s="1" t="s">
        <v>2572</v>
      </c>
      <c r="D790" s="1" t="s">
        <v>2573</v>
      </c>
      <c r="E790" s="1" t="s">
        <v>2574</v>
      </c>
      <c r="F790" s="1">
        <v>2007</v>
      </c>
      <c r="G790" s="1" t="s">
        <v>4</v>
      </c>
      <c r="H790" s="1" t="s">
        <v>5</v>
      </c>
      <c r="I790" s="2">
        <v>3</v>
      </c>
      <c r="J790" t="str">
        <f>IF(ISNUMBER(SEARCH("791(0*)*",Donnees[[#This Row],[Cote]])),"791(0*)",IFERROR(VLOOKUP(LEFT(B790,SEARCH(" ",B790)-1),Tableau1[Cote],1,0),"Autres"))</f>
        <v>Autres</v>
      </c>
    </row>
    <row r="791" spans="1:10" x14ac:dyDescent="0.25">
      <c r="A791" s="5">
        <v>37504004271308</v>
      </c>
      <c r="B791" s="1" t="s">
        <v>2575</v>
      </c>
      <c r="C791" s="1" t="s">
        <v>2576</v>
      </c>
      <c r="D791" s="1" t="s">
        <v>2577</v>
      </c>
      <c r="E791" s="1" t="s">
        <v>3</v>
      </c>
      <c r="F791" s="1">
        <v>2007</v>
      </c>
      <c r="G791" s="1" t="s">
        <v>4</v>
      </c>
      <c r="H791" s="1" t="s">
        <v>5</v>
      </c>
      <c r="I791" s="2">
        <v>3</v>
      </c>
      <c r="J791" t="str">
        <f>IF(ISNUMBER(SEARCH("791(0*)*",Donnees[[#This Row],[Cote]])),"791(0*)",IFERROR(VLOOKUP(LEFT(B791,SEARCH(" ",B791)-1),Tableau1[Cote],1,0),"Autres"))</f>
        <v>Autres</v>
      </c>
    </row>
    <row r="792" spans="1:10" x14ac:dyDescent="0.25">
      <c r="A792" s="5">
        <v>37504004357925</v>
      </c>
      <c r="B792" s="1" t="s">
        <v>2578</v>
      </c>
      <c r="C792" s="1" t="s">
        <v>2579</v>
      </c>
      <c r="D792" s="1" t="s">
        <v>753</v>
      </c>
      <c r="E792" s="1" t="s">
        <v>3</v>
      </c>
      <c r="F792" s="1">
        <v>2010</v>
      </c>
      <c r="G792" s="1" t="s">
        <v>4</v>
      </c>
      <c r="H792" s="1" t="s">
        <v>5</v>
      </c>
      <c r="I792" s="2">
        <v>3</v>
      </c>
      <c r="J792" t="str">
        <f>IF(ISNUMBER(SEARCH("791(0*)*",Donnees[[#This Row],[Cote]])),"791(0*)",IFERROR(VLOOKUP(LEFT(B792,SEARCH(" ",B792)-1),Tableau1[Cote],1,0),"Autres"))</f>
        <v>Autres</v>
      </c>
    </row>
    <row r="793" spans="1:10" x14ac:dyDescent="0.25">
      <c r="A793" s="5">
        <v>37504004358550</v>
      </c>
      <c r="B793" s="1" t="s">
        <v>1022</v>
      </c>
      <c r="C793" s="1" t="s">
        <v>2580</v>
      </c>
      <c r="D793" s="1" t="s">
        <v>2581</v>
      </c>
      <c r="E793" s="1" t="s">
        <v>1025</v>
      </c>
      <c r="F793" s="1">
        <v>2010</v>
      </c>
      <c r="G793" s="1" t="s">
        <v>4</v>
      </c>
      <c r="H793" s="1" t="s">
        <v>5</v>
      </c>
      <c r="I793" s="2">
        <v>3</v>
      </c>
      <c r="J793" t="str">
        <f>IF(ISNUMBER(SEARCH("791(0*)*",Donnees[[#This Row],[Cote]])),"791(0*)",IFERROR(VLOOKUP(LEFT(B793,SEARCH(" ",B793)-1),Tableau1[Cote],1,0),"Autres"))</f>
        <v>Autres</v>
      </c>
    </row>
    <row r="794" spans="1:10" x14ac:dyDescent="0.25">
      <c r="A794" s="5">
        <v>37504004358782</v>
      </c>
      <c r="B794" s="1" t="s">
        <v>817</v>
      </c>
      <c r="C794" s="1" t="s">
        <v>2582</v>
      </c>
      <c r="D794" s="1" t="s">
        <v>1220</v>
      </c>
      <c r="E794" s="1" t="s">
        <v>359</v>
      </c>
      <c r="F794" s="1">
        <v>2010</v>
      </c>
      <c r="G794" s="1" t="s">
        <v>4</v>
      </c>
      <c r="H794" s="1" t="s">
        <v>5</v>
      </c>
      <c r="I794" s="2">
        <v>3</v>
      </c>
      <c r="J794" t="str">
        <f>IF(ISNUMBER(SEARCH("791(0*)*",Donnees[[#This Row],[Cote]])),"791(0*)",IFERROR(VLOOKUP(LEFT(B794,SEARCH(" ",B794)-1),Tableau1[Cote],1,0),"Autres"))</f>
        <v>Autres</v>
      </c>
    </row>
    <row r="795" spans="1:10" x14ac:dyDescent="0.25">
      <c r="A795" s="5">
        <v>37504004361075</v>
      </c>
      <c r="B795" s="1" t="s">
        <v>2583</v>
      </c>
      <c r="C795" s="1" t="s">
        <v>2584</v>
      </c>
      <c r="D795" s="1" t="s">
        <v>2585</v>
      </c>
      <c r="E795" s="1" t="s">
        <v>3</v>
      </c>
      <c r="F795" s="1">
        <v>2008</v>
      </c>
      <c r="G795" s="1" t="s">
        <v>4</v>
      </c>
      <c r="H795" s="1" t="s">
        <v>5</v>
      </c>
      <c r="I795" s="2">
        <v>3</v>
      </c>
      <c r="J795" t="str">
        <f>IF(ISNUMBER(SEARCH("791(0*)*",Donnees[[#This Row],[Cote]])),"791(0*)",IFERROR(VLOOKUP(LEFT(B795,SEARCH(" ",B795)-1),Tableau1[Cote],1,0),"Autres"))</f>
        <v>Autres</v>
      </c>
    </row>
    <row r="796" spans="1:10" x14ac:dyDescent="0.25">
      <c r="A796" s="5">
        <v>37504004371181</v>
      </c>
      <c r="B796" s="1" t="s">
        <v>2099</v>
      </c>
      <c r="C796" s="1" t="s">
        <v>2586</v>
      </c>
      <c r="D796" s="1" t="s">
        <v>2587</v>
      </c>
      <c r="E796" s="1" t="s">
        <v>2588</v>
      </c>
      <c r="F796" s="1">
        <v>2008</v>
      </c>
      <c r="G796" s="1" t="s">
        <v>4</v>
      </c>
      <c r="H796" s="1" t="s">
        <v>5</v>
      </c>
      <c r="I796" s="2">
        <v>3</v>
      </c>
      <c r="J796" t="str">
        <f>IF(ISNUMBER(SEARCH("791(0*)*",Donnees[[#This Row],[Cote]])),"791(0*)",IFERROR(VLOOKUP(LEFT(B796,SEARCH(" ",B796)-1),Tableau1[Cote],1,0),"Autres"))</f>
        <v>791(44)</v>
      </c>
    </row>
    <row r="797" spans="1:10" x14ac:dyDescent="0.25">
      <c r="A797" s="6">
        <v>37504004384416</v>
      </c>
      <c r="B797" s="3" t="s">
        <v>2589</v>
      </c>
      <c r="C797" s="3" t="s">
        <v>2590</v>
      </c>
      <c r="D797" s="3" t="s">
        <v>2591</v>
      </c>
      <c r="E797" s="3" t="s">
        <v>3</v>
      </c>
      <c r="F797" s="3">
        <v>2008</v>
      </c>
      <c r="G797" s="3" t="s">
        <v>4</v>
      </c>
      <c r="H797" s="3" t="s">
        <v>5</v>
      </c>
      <c r="I797" s="4">
        <v>3</v>
      </c>
      <c r="J797" t="str">
        <f>IF(ISNUMBER(SEARCH("791(0*)*",Donnees[[#This Row],[Cote]])),"791(0*)",IFERROR(VLOOKUP(LEFT(B797,SEARCH(" ",B797)-1),Tableau1[Cote],1,0),"Autres"))</f>
        <v>Autres</v>
      </c>
    </row>
    <row r="798" spans="1:10" x14ac:dyDescent="0.25">
      <c r="A798" s="5">
        <v>37504004385553</v>
      </c>
      <c r="B798" s="1" t="s">
        <v>2592</v>
      </c>
      <c r="C798" s="1" t="s">
        <v>2593</v>
      </c>
      <c r="D798" s="1" t="s">
        <v>2594</v>
      </c>
      <c r="E798" s="1" t="s">
        <v>2595</v>
      </c>
      <c r="F798" s="1">
        <v>2008</v>
      </c>
      <c r="G798" s="1" t="s">
        <v>4</v>
      </c>
      <c r="H798" s="1" t="s">
        <v>5</v>
      </c>
      <c r="I798" s="2">
        <v>3</v>
      </c>
      <c r="J798" t="str">
        <f>IF(ISNUMBER(SEARCH("791(0*)*",Donnees[[#This Row],[Cote]])),"791(0*)",IFERROR(VLOOKUP(LEFT(B798,SEARCH(" ",B798)-1),Tableau1[Cote],1,0),"Autres"))</f>
        <v>Autres</v>
      </c>
    </row>
    <row r="799" spans="1:10" x14ac:dyDescent="0.25">
      <c r="A799" s="5">
        <v>37504004402523</v>
      </c>
      <c r="B799" s="1" t="s">
        <v>2596</v>
      </c>
      <c r="C799" s="1" t="s">
        <v>2597</v>
      </c>
      <c r="D799" s="1" t="s">
        <v>2598</v>
      </c>
      <c r="E799" s="1" t="s">
        <v>2599</v>
      </c>
      <c r="F799" s="1">
        <v>2008</v>
      </c>
      <c r="G799" s="1" t="s">
        <v>4</v>
      </c>
      <c r="H799" s="1" t="s">
        <v>5</v>
      </c>
      <c r="I799" s="2">
        <v>3</v>
      </c>
      <c r="J799" t="str">
        <f>IF(ISNUMBER(SEARCH("791(0*)*",Donnees[[#This Row],[Cote]])),"791(0*)",IFERROR(VLOOKUP(LEFT(B799,SEARCH(" ",B799)-1),Tableau1[Cote],1,0),"Autres"))</f>
        <v>Autres</v>
      </c>
    </row>
    <row r="800" spans="1:10" x14ac:dyDescent="0.25">
      <c r="A800" s="5">
        <v>37504004475784</v>
      </c>
      <c r="B800" s="1" t="s">
        <v>2600</v>
      </c>
      <c r="C800" s="1" t="s">
        <v>2601</v>
      </c>
      <c r="D800" s="1" t="s">
        <v>2602</v>
      </c>
      <c r="E800" s="1" t="s">
        <v>2603</v>
      </c>
      <c r="F800" s="1">
        <v>2003</v>
      </c>
      <c r="G800" s="1" t="s">
        <v>4</v>
      </c>
      <c r="H800" s="1" t="s">
        <v>5</v>
      </c>
      <c r="I800" s="2">
        <v>3</v>
      </c>
      <c r="J800" t="str">
        <f>IF(ISNUMBER(SEARCH("791(0*)*",Donnees[[#This Row],[Cote]])),"791(0*)",IFERROR(VLOOKUP(LEFT(B800,SEARCH(" ",B800)-1),Tableau1[Cote],1,0),"Autres"))</f>
        <v>Autres</v>
      </c>
    </row>
    <row r="801" spans="1:10" x14ac:dyDescent="0.25">
      <c r="A801" s="6">
        <v>37504004482590</v>
      </c>
      <c r="B801" s="3" t="s">
        <v>2604</v>
      </c>
      <c r="C801" s="3" t="s">
        <v>2605</v>
      </c>
      <c r="D801" s="3" t="s">
        <v>2606</v>
      </c>
      <c r="E801" s="3" t="s">
        <v>3</v>
      </c>
      <c r="F801" s="3">
        <v>2006</v>
      </c>
      <c r="G801" s="3" t="s">
        <v>4</v>
      </c>
      <c r="H801" s="3" t="s">
        <v>5</v>
      </c>
      <c r="I801" s="4">
        <v>3</v>
      </c>
      <c r="J801" t="str">
        <f>IF(ISNUMBER(SEARCH("791(0*)*",Donnees[[#This Row],[Cote]])),"791(0*)",IFERROR(VLOOKUP(LEFT(B801,SEARCH(" ",B801)-1),Tableau1[Cote],1,0),"Autres"))</f>
        <v>Autres</v>
      </c>
    </row>
    <row r="802" spans="1:10" x14ac:dyDescent="0.25">
      <c r="A802" s="5">
        <v>37504004482731</v>
      </c>
      <c r="B802" s="1" t="s">
        <v>2607</v>
      </c>
      <c r="C802" s="1" t="s">
        <v>2608</v>
      </c>
      <c r="D802" s="1" t="s">
        <v>2609</v>
      </c>
      <c r="E802" s="1" t="s">
        <v>3</v>
      </c>
      <c r="F802" s="1"/>
      <c r="G802" s="1" t="s">
        <v>4</v>
      </c>
      <c r="H802" s="1" t="s">
        <v>5</v>
      </c>
      <c r="I802" s="2">
        <v>3</v>
      </c>
      <c r="J802" t="str">
        <f>IF(ISNUMBER(SEARCH("791(0*)*",Donnees[[#This Row],[Cote]])),"791(0*)",IFERROR(VLOOKUP(LEFT(B802,SEARCH(" ",B802)-1),Tableau1[Cote],1,0),"Autres"))</f>
        <v>Autres</v>
      </c>
    </row>
    <row r="803" spans="1:10" x14ac:dyDescent="0.25">
      <c r="A803" s="5">
        <v>37504004517346</v>
      </c>
      <c r="B803" s="1" t="s">
        <v>1623</v>
      </c>
      <c r="C803" s="1" t="s">
        <v>2610</v>
      </c>
      <c r="D803" s="1" t="s">
        <v>2611</v>
      </c>
      <c r="E803" s="1" t="s">
        <v>1626</v>
      </c>
      <c r="F803" s="1">
        <v>2005</v>
      </c>
      <c r="G803" s="1" t="s">
        <v>4</v>
      </c>
      <c r="H803" s="1" t="s">
        <v>5</v>
      </c>
      <c r="I803" s="2">
        <v>3</v>
      </c>
      <c r="J803" t="str">
        <f>IF(ISNUMBER(SEARCH("791(0*)*",Donnees[[#This Row],[Cote]])),"791(0*)",IFERROR(VLOOKUP(LEFT(B803,SEARCH(" ",B803)-1),Tableau1[Cote],1,0),"Autres"))</f>
        <v>Autres</v>
      </c>
    </row>
    <row r="804" spans="1:10" x14ac:dyDescent="0.25">
      <c r="A804" s="5">
        <v>37504004539282</v>
      </c>
      <c r="B804" s="1" t="s">
        <v>2612</v>
      </c>
      <c r="C804" s="1" t="s">
        <v>2613</v>
      </c>
      <c r="D804" s="1" t="s">
        <v>686</v>
      </c>
      <c r="E804" s="1" t="s">
        <v>2614</v>
      </c>
      <c r="F804" s="1">
        <v>2009</v>
      </c>
      <c r="G804" s="1" t="s">
        <v>4</v>
      </c>
      <c r="H804" s="1" t="s">
        <v>5</v>
      </c>
      <c r="I804" s="2">
        <v>3</v>
      </c>
      <c r="J804" t="str">
        <f>IF(ISNUMBER(SEARCH("791(0*)*",Donnees[[#This Row],[Cote]])),"791(0*)",IFERROR(VLOOKUP(LEFT(B804,SEARCH(" ",B804)-1),Tableau1[Cote],1,0),"Autres"))</f>
        <v>791.01</v>
      </c>
    </row>
    <row r="805" spans="1:10" x14ac:dyDescent="0.25">
      <c r="A805" s="6">
        <v>37504004587307</v>
      </c>
      <c r="B805" s="3" t="s">
        <v>2615</v>
      </c>
      <c r="C805" s="3" t="s">
        <v>2616</v>
      </c>
      <c r="D805" s="3" t="s">
        <v>2617</v>
      </c>
      <c r="E805" s="3" t="s">
        <v>2618</v>
      </c>
      <c r="F805" s="3">
        <v>2006</v>
      </c>
      <c r="G805" s="3" t="s">
        <v>4</v>
      </c>
      <c r="H805" s="3" t="s">
        <v>5</v>
      </c>
      <c r="I805" s="4">
        <v>3</v>
      </c>
      <c r="J805" t="str">
        <f>IF(ISNUMBER(SEARCH("791(0*)*",Donnees[[#This Row],[Cote]])),"791(0*)",IFERROR(VLOOKUP(LEFT(B805,SEARCH(" ",B805)-1),Tableau1[Cote],1,0),"Autres"))</f>
        <v>Autres</v>
      </c>
    </row>
    <row r="806" spans="1:10" x14ac:dyDescent="0.25">
      <c r="A806" s="5">
        <v>37504004629141</v>
      </c>
      <c r="B806" s="1" t="s">
        <v>2619</v>
      </c>
      <c r="C806" s="1" t="s">
        <v>2620</v>
      </c>
      <c r="D806" s="1" t="s">
        <v>2621</v>
      </c>
      <c r="E806" s="1" t="s">
        <v>2588</v>
      </c>
      <c r="F806" s="1">
        <v>2006</v>
      </c>
      <c r="G806" s="1" t="s">
        <v>4</v>
      </c>
      <c r="H806" s="1" t="s">
        <v>5</v>
      </c>
      <c r="I806" s="2">
        <v>3</v>
      </c>
      <c r="J806" t="str">
        <f>IF(ISNUMBER(SEARCH("791(0*)*",Donnees[[#This Row],[Cote]])),"791(0*)",IFERROR(VLOOKUP(LEFT(B806,SEARCH(" ",B806)-1),Tableau1[Cote],1,0),"Autres"))</f>
        <v>Autres</v>
      </c>
    </row>
    <row r="807" spans="1:10" x14ac:dyDescent="0.25">
      <c r="A807" s="6">
        <v>37504004629257</v>
      </c>
      <c r="B807" s="3" t="s">
        <v>1720</v>
      </c>
      <c r="C807" s="3" t="s">
        <v>2622</v>
      </c>
      <c r="D807" s="3" t="s">
        <v>2623</v>
      </c>
      <c r="E807" s="3" t="s">
        <v>2624</v>
      </c>
      <c r="F807" s="3">
        <v>2006</v>
      </c>
      <c r="G807" s="3" t="s">
        <v>4</v>
      </c>
      <c r="H807" s="3" t="s">
        <v>5</v>
      </c>
      <c r="I807" s="4">
        <v>3</v>
      </c>
      <c r="J807" t="str">
        <f>IF(ISNUMBER(SEARCH("791(0*)*",Donnees[[#This Row],[Cote]])),"791(0*)",IFERROR(VLOOKUP(LEFT(B807,SEARCH(" ",B807)-1),Tableau1[Cote],1,0),"Autres"))</f>
        <v>Autres</v>
      </c>
    </row>
    <row r="808" spans="1:10" x14ac:dyDescent="0.25">
      <c r="A808" s="5">
        <v>37504004629299</v>
      </c>
      <c r="B808" s="1" t="s">
        <v>2625</v>
      </c>
      <c r="C808" s="1" t="s">
        <v>2626</v>
      </c>
      <c r="D808" s="1" t="s">
        <v>2627</v>
      </c>
      <c r="E808" s="1" t="s">
        <v>2628</v>
      </c>
      <c r="F808" s="1">
        <v>2006</v>
      </c>
      <c r="G808" s="1" t="s">
        <v>4</v>
      </c>
      <c r="H808" s="1" t="s">
        <v>5</v>
      </c>
      <c r="I808" s="2">
        <v>3</v>
      </c>
      <c r="J808" t="str">
        <f>IF(ISNUMBER(SEARCH("791(0*)*",Donnees[[#This Row],[Cote]])),"791(0*)",IFERROR(VLOOKUP(LEFT(B808,SEARCH(" ",B808)-1),Tableau1[Cote],1,0),"Autres"))</f>
        <v>Autres</v>
      </c>
    </row>
    <row r="809" spans="1:10" x14ac:dyDescent="0.25">
      <c r="A809" s="6">
        <v>37504004648307</v>
      </c>
      <c r="B809" s="3" t="s">
        <v>2629</v>
      </c>
      <c r="C809" s="3" t="s">
        <v>2630</v>
      </c>
      <c r="D809" s="3" t="s">
        <v>2631</v>
      </c>
      <c r="E809" s="3" t="s">
        <v>2632</v>
      </c>
      <c r="F809" s="3">
        <v>2007</v>
      </c>
      <c r="G809" s="3" t="s">
        <v>4</v>
      </c>
      <c r="H809" s="3" t="s">
        <v>5</v>
      </c>
      <c r="I809" s="4">
        <v>3</v>
      </c>
      <c r="J809" t="str">
        <f>IF(ISNUMBER(SEARCH("791(0*)*",Donnees[[#This Row],[Cote]])),"791(0*)",IFERROR(VLOOKUP(LEFT(B809,SEARCH(" ",B809)-1),Tableau1[Cote],1,0),"Autres"))</f>
        <v>791(0*)</v>
      </c>
    </row>
    <row r="810" spans="1:10" x14ac:dyDescent="0.25">
      <c r="A810" s="5">
        <v>37504004710032</v>
      </c>
      <c r="B810" s="1" t="s">
        <v>2281</v>
      </c>
      <c r="C810" s="1" t="s">
        <v>2633</v>
      </c>
      <c r="D810" s="1" t="s">
        <v>2634</v>
      </c>
      <c r="E810" s="1" t="s">
        <v>2635</v>
      </c>
      <c r="F810" s="1">
        <v>2009</v>
      </c>
      <c r="G810" s="1" t="s">
        <v>4</v>
      </c>
      <c r="H810" s="1" t="s">
        <v>5</v>
      </c>
      <c r="I810" s="2">
        <v>3</v>
      </c>
      <c r="J810" t="str">
        <f>IF(ISNUMBER(SEARCH("791(0*)*",Donnees[[#This Row],[Cote]])),"791(0*)",IFERROR(VLOOKUP(LEFT(B810,SEARCH(" ",B810)-1),Tableau1[Cote],1,0),"Autres"))</f>
        <v>Autres</v>
      </c>
    </row>
    <row r="811" spans="1:10" x14ac:dyDescent="0.25">
      <c r="A811" s="5">
        <v>37504004710065</v>
      </c>
      <c r="B811" s="1" t="s">
        <v>2636</v>
      </c>
      <c r="C811" s="1" t="s">
        <v>2637</v>
      </c>
      <c r="D811" s="1" t="s">
        <v>2638</v>
      </c>
      <c r="E811" s="1" t="s">
        <v>3</v>
      </c>
      <c r="F811" s="1">
        <v>2009</v>
      </c>
      <c r="G811" s="1" t="s">
        <v>4</v>
      </c>
      <c r="H811" s="1" t="s">
        <v>5</v>
      </c>
      <c r="I811" s="2">
        <v>3</v>
      </c>
      <c r="J811" t="str">
        <f>IF(ISNUMBER(SEARCH("791(0*)*",Donnees[[#This Row],[Cote]])),"791(0*)",IFERROR(VLOOKUP(LEFT(B811,SEARCH(" ",B811)-1),Tableau1[Cote],1,0),"Autres"))</f>
        <v>Autres</v>
      </c>
    </row>
    <row r="812" spans="1:10" x14ac:dyDescent="0.25">
      <c r="A812" s="5">
        <v>37504004717581</v>
      </c>
      <c r="B812" s="1" t="s">
        <v>1880</v>
      </c>
      <c r="C812" s="1" t="s">
        <v>2639</v>
      </c>
      <c r="D812" s="1" t="s">
        <v>2640</v>
      </c>
      <c r="E812" s="1" t="s">
        <v>2641</v>
      </c>
      <c r="F812" s="1">
        <v>2009</v>
      </c>
      <c r="G812" s="1" t="s">
        <v>4</v>
      </c>
      <c r="H812" s="1" t="s">
        <v>5</v>
      </c>
      <c r="I812" s="2">
        <v>3</v>
      </c>
      <c r="J812" t="str">
        <f>IF(ISNUMBER(SEARCH("791(0*)*",Donnees[[#This Row],[Cote]])),"791(0*)",IFERROR(VLOOKUP(LEFT(B812,SEARCH(" ",B812)-1),Tableau1[Cote],1,0),"Autres"))</f>
        <v>Autres</v>
      </c>
    </row>
    <row r="813" spans="1:10" x14ac:dyDescent="0.25">
      <c r="A813" s="5">
        <v>37504004721344</v>
      </c>
      <c r="B813" s="1" t="s">
        <v>1942</v>
      </c>
      <c r="C813" s="1" t="s">
        <v>2642</v>
      </c>
      <c r="D813" s="1" t="s">
        <v>2643</v>
      </c>
      <c r="E813" s="1" t="s">
        <v>1944</v>
      </c>
      <c r="F813" s="1">
        <v>2009</v>
      </c>
      <c r="G813" s="1" t="s">
        <v>4</v>
      </c>
      <c r="H813" s="1" t="s">
        <v>5</v>
      </c>
      <c r="I813" s="2">
        <v>3</v>
      </c>
      <c r="J813" t="str">
        <f>IF(ISNUMBER(SEARCH("791(0*)*",Donnees[[#This Row],[Cote]])),"791(0*)",IFERROR(VLOOKUP(LEFT(B813,SEARCH(" ",B813)-1),Tableau1[Cote],1,0),"Autres"))</f>
        <v>791.01</v>
      </c>
    </row>
    <row r="814" spans="1:10" x14ac:dyDescent="0.25">
      <c r="A814" s="5">
        <v>37504004761266</v>
      </c>
      <c r="B814" s="1" t="s">
        <v>1730</v>
      </c>
      <c r="C814" s="1" t="s">
        <v>2644</v>
      </c>
      <c r="D814" s="1" t="s">
        <v>2645</v>
      </c>
      <c r="E814" s="1" t="s">
        <v>1733</v>
      </c>
      <c r="F814" s="1">
        <v>2009</v>
      </c>
      <c r="G814" s="1" t="s">
        <v>4</v>
      </c>
      <c r="H814" s="1" t="s">
        <v>5</v>
      </c>
      <c r="I814" s="2">
        <v>3</v>
      </c>
      <c r="J814" t="str">
        <f>IF(ISNUMBER(SEARCH("791(0*)*",Donnees[[#This Row],[Cote]])),"791(0*)",IFERROR(VLOOKUP(LEFT(B814,SEARCH(" ",B814)-1),Tableau1[Cote],1,0),"Autres"))</f>
        <v>Autres</v>
      </c>
    </row>
    <row r="815" spans="1:10" x14ac:dyDescent="0.25">
      <c r="A815" s="5">
        <v>37504004771679</v>
      </c>
      <c r="B815" s="1" t="s">
        <v>2646</v>
      </c>
      <c r="C815" s="1" t="s">
        <v>2647</v>
      </c>
      <c r="D815" s="1" t="s">
        <v>2643</v>
      </c>
      <c r="E815" s="1" t="s">
        <v>2648</v>
      </c>
      <c r="F815" s="1">
        <v>2009</v>
      </c>
      <c r="G815" s="1" t="s">
        <v>4</v>
      </c>
      <c r="H815" s="1" t="s">
        <v>5</v>
      </c>
      <c r="I815" s="2">
        <v>3</v>
      </c>
      <c r="J815" t="str">
        <f>IF(ISNUMBER(SEARCH("791(0*)*",Donnees[[#This Row],[Cote]])),"791(0*)",IFERROR(VLOOKUP(LEFT(B815,SEARCH(" ",B815)-1),Tableau1[Cote],1,0),"Autres"))</f>
        <v>Autres</v>
      </c>
    </row>
    <row r="816" spans="1:10" x14ac:dyDescent="0.25">
      <c r="A816" s="5">
        <v>37504004771711</v>
      </c>
      <c r="B816" s="1" t="s">
        <v>2649</v>
      </c>
      <c r="C816" s="1" t="s">
        <v>2650</v>
      </c>
      <c r="D816" s="1" t="s">
        <v>2651</v>
      </c>
      <c r="E816" s="1" t="s">
        <v>2652</v>
      </c>
      <c r="F816" s="1">
        <v>2007</v>
      </c>
      <c r="G816" s="1" t="s">
        <v>4</v>
      </c>
      <c r="H816" s="1" t="s">
        <v>5</v>
      </c>
      <c r="I816" s="2">
        <v>3</v>
      </c>
      <c r="J816" t="str">
        <f>IF(ISNUMBER(SEARCH("791(0*)*",Donnees[[#This Row],[Cote]])),"791(0*)",IFERROR(VLOOKUP(LEFT(B816,SEARCH(" ",B816)-1),Tableau1[Cote],1,0),"Autres"))</f>
        <v>Autres</v>
      </c>
    </row>
    <row r="817" spans="1:10" x14ac:dyDescent="0.25">
      <c r="A817" s="5">
        <v>37504004775407</v>
      </c>
      <c r="B817" s="1" t="s">
        <v>153</v>
      </c>
      <c r="C817" s="1" t="s">
        <v>2653</v>
      </c>
      <c r="D817" s="1" t="s">
        <v>2654</v>
      </c>
      <c r="E817" s="1" t="s">
        <v>3</v>
      </c>
      <c r="F817" s="1">
        <v>2009</v>
      </c>
      <c r="G817" s="1" t="s">
        <v>4</v>
      </c>
      <c r="H817" s="1" t="s">
        <v>5</v>
      </c>
      <c r="I817" s="2">
        <v>3</v>
      </c>
      <c r="J817" t="str">
        <f>IF(ISNUMBER(SEARCH("791(0*)*",Donnees[[#This Row],[Cote]])),"791(0*)",IFERROR(VLOOKUP(LEFT(B817,SEARCH(" ",B817)-1),Tableau1[Cote],1,0),"Autres"))</f>
        <v>791(0*)</v>
      </c>
    </row>
    <row r="818" spans="1:10" x14ac:dyDescent="0.25">
      <c r="A818" s="5">
        <v>37504004794168</v>
      </c>
      <c r="B818" s="1" t="s">
        <v>2655</v>
      </c>
      <c r="C818" s="1" t="s">
        <v>2656</v>
      </c>
      <c r="D818" s="1" t="s">
        <v>369</v>
      </c>
      <c r="E818" s="1" t="s">
        <v>800</v>
      </c>
      <c r="F818" s="1">
        <v>2009</v>
      </c>
      <c r="G818" s="1" t="s">
        <v>4</v>
      </c>
      <c r="H818" s="1" t="s">
        <v>5</v>
      </c>
      <c r="I818" s="2">
        <v>3</v>
      </c>
      <c r="J818" t="str">
        <f>IF(ISNUMBER(SEARCH("791(0*)*",Donnees[[#This Row],[Cote]])),"791(0*)",IFERROR(VLOOKUP(LEFT(B818,SEARCH(" ",B818)-1),Tableau1[Cote],1,0),"Autres"))</f>
        <v>Autres</v>
      </c>
    </row>
    <row r="819" spans="1:10" x14ac:dyDescent="0.25">
      <c r="A819" s="5">
        <v>37504004794317</v>
      </c>
      <c r="B819" s="1" t="s">
        <v>2657</v>
      </c>
      <c r="C819" s="1" t="s">
        <v>2658</v>
      </c>
      <c r="D819" s="1" t="s">
        <v>2659</v>
      </c>
      <c r="E819" s="1" t="s">
        <v>2660</v>
      </c>
      <c r="F819" s="1">
        <v>2009</v>
      </c>
      <c r="G819" s="1" t="s">
        <v>4</v>
      </c>
      <c r="H819" s="1" t="s">
        <v>5</v>
      </c>
      <c r="I819" s="2">
        <v>3</v>
      </c>
      <c r="J819" t="str">
        <f>IF(ISNUMBER(SEARCH("791(0*)*",Donnees[[#This Row],[Cote]])),"791(0*)",IFERROR(VLOOKUP(LEFT(B819,SEARCH(" ",B819)-1),Tableau1[Cote],1,0),"Autres"))</f>
        <v>791(44)</v>
      </c>
    </row>
    <row r="820" spans="1:10" x14ac:dyDescent="0.25">
      <c r="A820" s="5">
        <v>37504004796148</v>
      </c>
      <c r="B820" s="1" t="s">
        <v>341</v>
      </c>
      <c r="C820" s="1" t="s">
        <v>2661</v>
      </c>
      <c r="D820" s="1" t="s">
        <v>2662</v>
      </c>
      <c r="E820" s="1" t="s">
        <v>2663</v>
      </c>
      <c r="F820" s="1">
        <v>2009</v>
      </c>
      <c r="G820" s="1" t="s">
        <v>4</v>
      </c>
      <c r="H820" s="1" t="s">
        <v>5</v>
      </c>
      <c r="I820" s="2">
        <v>3</v>
      </c>
      <c r="J820" t="str">
        <f>IF(ISNUMBER(SEARCH("791(0*)*",Donnees[[#This Row],[Cote]])),"791(0*)",IFERROR(VLOOKUP(LEFT(B820,SEARCH(" ",B820)-1),Tableau1[Cote],1,0),"Autres"))</f>
        <v>Autres</v>
      </c>
    </row>
    <row r="821" spans="1:10" x14ac:dyDescent="0.25">
      <c r="A821" s="5">
        <v>37504004796486</v>
      </c>
      <c r="B821" s="1" t="s">
        <v>1072</v>
      </c>
      <c r="C821" s="1" t="s">
        <v>2664</v>
      </c>
      <c r="D821" s="1" t="s">
        <v>2665</v>
      </c>
      <c r="E821" s="1" t="s">
        <v>1075</v>
      </c>
      <c r="F821" s="1">
        <v>1992</v>
      </c>
      <c r="G821" s="1" t="s">
        <v>4</v>
      </c>
      <c r="H821" s="1" t="s">
        <v>5</v>
      </c>
      <c r="I821" s="2">
        <v>3</v>
      </c>
      <c r="J821" t="str">
        <f>IF(ISNUMBER(SEARCH("791(0*)*",Donnees[[#This Row],[Cote]])),"791(0*)",IFERROR(VLOOKUP(LEFT(B821,SEARCH(" ",B821)-1),Tableau1[Cote],1,0),"Autres"))</f>
        <v>791(44)</v>
      </c>
    </row>
    <row r="822" spans="1:10" x14ac:dyDescent="0.25">
      <c r="A822" s="5">
        <v>37504004796510</v>
      </c>
      <c r="B822" s="1" t="s">
        <v>1777</v>
      </c>
      <c r="C822" s="1" t="s">
        <v>1778</v>
      </c>
      <c r="D822" s="1" t="s">
        <v>1112</v>
      </c>
      <c r="E822" s="1" t="s">
        <v>1779</v>
      </c>
      <c r="F822" s="1">
        <v>2009</v>
      </c>
      <c r="G822" s="1" t="s">
        <v>4</v>
      </c>
      <c r="H822" s="1" t="s">
        <v>5</v>
      </c>
      <c r="I822" s="2">
        <v>3</v>
      </c>
      <c r="J822" t="str">
        <f>IF(ISNUMBER(SEARCH("791(0*)*",Donnees[[#This Row],[Cote]])),"791(0*)",IFERROR(VLOOKUP(LEFT(B822,SEARCH(" ",B822)-1),Tableau1[Cote],1,0),"Autres"))</f>
        <v>Autres</v>
      </c>
    </row>
    <row r="823" spans="1:10" x14ac:dyDescent="0.25">
      <c r="A823" s="6">
        <v>37504004801328</v>
      </c>
      <c r="B823" s="3" t="s">
        <v>283</v>
      </c>
      <c r="C823" s="3" t="s">
        <v>2666</v>
      </c>
      <c r="D823" s="3" t="s">
        <v>2667</v>
      </c>
      <c r="E823" s="3" t="s">
        <v>2668</v>
      </c>
      <c r="F823" s="3">
        <v>2002</v>
      </c>
      <c r="G823" s="3" t="s">
        <v>4</v>
      </c>
      <c r="H823" s="3" t="s">
        <v>5</v>
      </c>
      <c r="I823" s="4">
        <v>3</v>
      </c>
      <c r="J823" t="str">
        <f>IF(ISNUMBER(SEARCH("791(0*)*",Donnees[[#This Row],[Cote]])),"791(0*)",IFERROR(VLOOKUP(LEFT(B823,SEARCH(" ",B823)-1),Tableau1[Cote],1,0),"Autres"))</f>
        <v>Autres</v>
      </c>
    </row>
    <row r="824" spans="1:10" x14ac:dyDescent="0.25">
      <c r="A824" s="5">
        <v>37504004897656</v>
      </c>
      <c r="B824" s="1" t="s">
        <v>2669</v>
      </c>
      <c r="C824" s="1" t="s">
        <v>2670</v>
      </c>
      <c r="D824" s="1" t="s">
        <v>2671</v>
      </c>
      <c r="E824" s="1" t="s">
        <v>3</v>
      </c>
      <c r="F824" s="1">
        <v>2001</v>
      </c>
      <c r="G824" s="1" t="s">
        <v>4</v>
      </c>
      <c r="H824" s="1" t="s">
        <v>5</v>
      </c>
      <c r="I824" s="2">
        <v>3</v>
      </c>
      <c r="J824" t="str">
        <f>IF(ISNUMBER(SEARCH("791(0*)*",Donnees[[#This Row],[Cote]])),"791(0*)",IFERROR(VLOOKUP(LEFT(B824,SEARCH(" ",B824)-1),Tableau1[Cote],1,0),"Autres"))</f>
        <v>Autres</v>
      </c>
    </row>
    <row r="825" spans="1:10" x14ac:dyDescent="0.25">
      <c r="A825" s="6">
        <v>37504004923296</v>
      </c>
      <c r="B825" s="3" t="s">
        <v>2672</v>
      </c>
      <c r="C825" s="3" t="s">
        <v>2673</v>
      </c>
      <c r="D825" s="3" t="s">
        <v>2674</v>
      </c>
      <c r="E825" s="3" t="s">
        <v>3</v>
      </c>
      <c r="F825" s="3">
        <v>2001</v>
      </c>
      <c r="G825" s="3" t="s">
        <v>4</v>
      </c>
      <c r="H825" s="3" t="s">
        <v>5</v>
      </c>
      <c r="I825" s="4">
        <v>3</v>
      </c>
      <c r="J825" t="str">
        <f>IF(ISNUMBER(SEARCH("791(0*)*",Donnees[[#This Row],[Cote]])),"791(0*)",IFERROR(VLOOKUP(LEFT(B825,SEARCH(" ",B825)-1),Tableau1[Cote],1,0),"Autres"))</f>
        <v>Autres</v>
      </c>
    </row>
    <row r="826" spans="1:10" x14ac:dyDescent="0.25">
      <c r="A826" s="5">
        <v>37504004964340</v>
      </c>
      <c r="B826" s="1" t="s">
        <v>2675</v>
      </c>
      <c r="C826" s="1" t="s">
        <v>2676</v>
      </c>
      <c r="D826" s="1" t="s">
        <v>2677</v>
      </c>
      <c r="E826" s="1" t="s">
        <v>2678</v>
      </c>
      <c r="F826" s="1">
        <v>2000</v>
      </c>
      <c r="G826" s="1" t="s">
        <v>4</v>
      </c>
      <c r="H826" s="1" t="s">
        <v>5</v>
      </c>
      <c r="I826" s="2">
        <v>3</v>
      </c>
      <c r="J826" t="str">
        <f>IF(ISNUMBER(SEARCH("791(0*)*",Donnees[[#This Row],[Cote]])),"791(0*)",IFERROR(VLOOKUP(LEFT(B826,SEARCH(" ",B826)-1),Tableau1[Cote],1,0),"Autres"))</f>
        <v>791(45)</v>
      </c>
    </row>
    <row r="827" spans="1:10" x14ac:dyDescent="0.25">
      <c r="A827" s="6">
        <v>37504005019003</v>
      </c>
      <c r="B827" s="3" t="s">
        <v>2679</v>
      </c>
      <c r="C827" s="3" t="s">
        <v>2680</v>
      </c>
      <c r="D827" s="3" t="s">
        <v>710</v>
      </c>
      <c r="E827" s="3" t="s">
        <v>2681</v>
      </c>
      <c r="F827" s="3">
        <v>2004</v>
      </c>
      <c r="G827" s="3" t="s">
        <v>4</v>
      </c>
      <c r="H827" s="3" t="s">
        <v>5</v>
      </c>
      <c r="I827" s="4">
        <v>3</v>
      </c>
      <c r="J827" t="str">
        <f>IF(ISNUMBER(SEARCH("791(0*)*",Donnees[[#This Row],[Cote]])),"791(0*)",IFERROR(VLOOKUP(LEFT(B827,SEARCH(" ",B827)-1),Tableau1[Cote],1,0),"Autres"))</f>
        <v>Autres</v>
      </c>
    </row>
    <row r="828" spans="1:10" x14ac:dyDescent="0.25">
      <c r="A828" s="5">
        <v>37504005029937</v>
      </c>
      <c r="B828" s="1" t="s">
        <v>2682</v>
      </c>
      <c r="C828" s="1" t="s">
        <v>2683</v>
      </c>
      <c r="D828" s="1" t="s">
        <v>2684</v>
      </c>
      <c r="E828" s="1" t="s">
        <v>2685</v>
      </c>
      <c r="F828" s="1">
        <v>2004</v>
      </c>
      <c r="G828" s="1" t="s">
        <v>4</v>
      </c>
      <c r="H828" s="1" t="s">
        <v>5</v>
      </c>
      <c r="I828" s="2">
        <v>3</v>
      </c>
      <c r="J828" t="str">
        <f>IF(ISNUMBER(SEARCH("791(0*)*",Donnees[[#This Row],[Cote]])),"791(0*)",IFERROR(VLOOKUP(LEFT(B828,SEARCH(" ",B828)-1),Tableau1[Cote],1,0),"Autres"))</f>
        <v>Autres</v>
      </c>
    </row>
    <row r="829" spans="1:10" x14ac:dyDescent="0.25">
      <c r="A829" s="6">
        <v>37504005230329</v>
      </c>
      <c r="B829" s="3" t="s">
        <v>345</v>
      </c>
      <c r="C829" s="3" t="s">
        <v>2686</v>
      </c>
      <c r="D829" s="3" t="s">
        <v>2687</v>
      </c>
      <c r="E829" s="3" t="s">
        <v>3</v>
      </c>
      <c r="F829" s="3">
        <v>1990</v>
      </c>
      <c r="G829" s="3" t="s">
        <v>4</v>
      </c>
      <c r="H829" s="3" t="s">
        <v>5</v>
      </c>
      <c r="I829" s="4">
        <v>3</v>
      </c>
      <c r="J829" t="str">
        <f>IF(ISNUMBER(SEARCH("791(0*)*",Donnees[[#This Row],[Cote]])),"791(0*)",IFERROR(VLOOKUP(LEFT(B829,SEARCH(" ",B829)-1),Tableau1[Cote],1,0),"Autres"))</f>
        <v>Autres</v>
      </c>
    </row>
    <row r="830" spans="1:10" x14ac:dyDescent="0.25">
      <c r="A830" s="5">
        <v>37504005230717</v>
      </c>
      <c r="B830" s="1" t="s">
        <v>385</v>
      </c>
      <c r="C830" s="1" t="s">
        <v>2688</v>
      </c>
      <c r="D830" s="1" t="s">
        <v>2689</v>
      </c>
      <c r="E830" s="1" t="s">
        <v>2690</v>
      </c>
      <c r="F830" s="1">
        <v>1990</v>
      </c>
      <c r="G830" s="1" t="s">
        <v>4</v>
      </c>
      <c r="H830" s="1" t="s">
        <v>5</v>
      </c>
      <c r="I830" s="2">
        <v>3</v>
      </c>
      <c r="J830" t="str">
        <f>IF(ISNUMBER(SEARCH("791(0*)*",Donnees[[#This Row],[Cote]])),"791(0*)",IFERROR(VLOOKUP(LEFT(B830,SEARCH(" ",B830)-1),Tableau1[Cote],1,0),"Autres"))</f>
        <v>Autres</v>
      </c>
    </row>
    <row r="831" spans="1:10" x14ac:dyDescent="0.25">
      <c r="A831" s="5">
        <v>37504005267164</v>
      </c>
      <c r="B831" s="1" t="s">
        <v>2691</v>
      </c>
      <c r="C831" s="1" t="s">
        <v>2692</v>
      </c>
      <c r="D831" s="1" t="s">
        <v>2693</v>
      </c>
      <c r="E831" s="1" t="s">
        <v>2694</v>
      </c>
      <c r="F831" s="1">
        <v>1986</v>
      </c>
      <c r="G831" s="1" t="s">
        <v>4</v>
      </c>
      <c r="H831" s="1" t="s">
        <v>5</v>
      </c>
      <c r="I831" s="2">
        <v>3</v>
      </c>
      <c r="J831" t="str">
        <f>IF(ISNUMBER(SEARCH("791(0*)*",Donnees[[#This Row],[Cote]])),"791(0*)",IFERROR(VLOOKUP(LEFT(B831,SEARCH(" ",B831)-1),Tableau1[Cote],1,0),"Autres"))</f>
        <v>791(44)</v>
      </c>
    </row>
    <row r="832" spans="1:10" x14ac:dyDescent="0.25">
      <c r="A832" s="5">
        <v>37504005267511</v>
      </c>
      <c r="B832" s="1" t="s">
        <v>2695</v>
      </c>
      <c r="C832" s="1" t="s">
        <v>2696</v>
      </c>
      <c r="D832" s="1" t="s">
        <v>2697</v>
      </c>
      <c r="E832" s="1" t="s">
        <v>2698</v>
      </c>
      <c r="F832" s="1">
        <v>1984</v>
      </c>
      <c r="G832" s="1" t="s">
        <v>4</v>
      </c>
      <c r="H832" s="1" t="s">
        <v>5</v>
      </c>
      <c r="I832" s="2">
        <v>3</v>
      </c>
      <c r="J832" t="str">
        <f>IF(ISNUMBER(SEARCH("791(0*)*",Donnees[[#This Row],[Cote]])),"791(0*)",IFERROR(VLOOKUP(LEFT(B832,SEARCH(" ",B832)-1),Tableau1[Cote],1,0),"Autres"))</f>
        <v>791(45)</v>
      </c>
    </row>
    <row r="833" spans="1:10" x14ac:dyDescent="0.25">
      <c r="A833" s="5">
        <v>37504005267750</v>
      </c>
      <c r="B833" s="1" t="s">
        <v>2699</v>
      </c>
      <c r="C833" s="1" t="s">
        <v>2700</v>
      </c>
      <c r="D833" s="1" t="s">
        <v>2701</v>
      </c>
      <c r="E833" s="1" t="s">
        <v>1571</v>
      </c>
      <c r="F833" s="1">
        <v>1976</v>
      </c>
      <c r="G833" s="1" t="s">
        <v>4</v>
      </c>
      <c r="H833" s="1" t="s">
        <v>5</v>
      </c>
      <c r="I833" s="2">
        <v>3</v>
      </c>
      <c r="J833" t="str">
        <f>IF(ISNUMBER(SEARCH("791(0*)*",Donnees[[#This Row],[Cote]])),"791(0*)",IFERROR(VLOOKUP(LEFT(B833,SEARCH(" ",B833)-1),Tableau1[Cote],1,0),"Autres"))</f>
        <v>Autres</v>
      </c>
    </row>
    <row r="834" spans="1:10" x14ac:dyDescent="0.25">
      <c r="A834" s="5">
        <v>37504005268287</v>
      </c>
      <c r="B834" s="1" t="s">
        <v>2702</v>
      </c>
      <c r="C834" s="1" t="s">
        <v>2703</v>
      </c>
      <c r="D834" s="1" t="s">
        <v>2704</v>
      </c>
      <c r="E834" s="1" t="s">
        <v>2705</v>
      </c>
      <c r="F834" s="1">
        <v>1988</v>
      </c>
      <c r="G834" s="1" t="s">
        <v>4</v>
      </c>
      <c r="H834" s="1" t="s">
        <v>5</v>
      </c>
      <c r="I834" s="2">
        <v>3</v>
      </c>
      <c r="J834" t="str">
        <f>IF(ISNUMBER(SEARCH("791(0*)*",Donnees[[#This Row],[Cote]])),"791(0*)",IFERROR(VLOOKUP(LEFT(B834,SEARCH(" ",B834)-1),Tableau1[Cote],1,0),"Autres"))</f>
        <v>Autres</v>
      </c>
    </row>
    <row r="835" spans="1:10" x14ac:dyDescent="0.25">
      <c r="A835" s="5">
        <v>37504005268873</v>
      </c>
      <c r="B835" s="1" t="s">
        <v>2706</v>
      </c>
      <c r="C835" s="1" t="s">
        <v>2707</v>
      </c>
      <c r="D835" s="1" t="s">
        <v>2708</v>
      </c>
      <c r="E835" s="1" t="s">
        <v>2709</v>
      </c>
      <c r="F835" s="1">
        <v>1991</v>
      </c>
      <c r="G835" s="1" t="s">
        <v>4</v>
      </c>
      <c r="H835" s="1" t="s">
        <v>5</v>
      </c>
      <c r="I835" s="2">
        <v>3</v>
      </c>
      <c r="J835" t="str">
        <f>IF(ISNUMBER(SEARCH("791(0*)*",Donnees[[#This Row],[Cote]])),"791(0*)",IFERROR(VLOOKUP(LEFT(B835,SEARCH(" ",B835)-1),Tableau1[Cote],1,0),"Autres"))</f>
        <v>Autres</v>
      </c>
    </row>
    <row r="836" spans="1:10" x14ac:dyDescent="0.25">
      <c r="A836" s="5">
        <v>37504005269509</v>
      </c>
      <c r="B836" s="1" t="s">
        <v>2710</v>
      </c>
      <c r="C836" s="1" t="s">
        <v>2711</v>
      </c>
      <c r="D836" s="1" t="s">
        <v>2712</v>
      </c>
      <c r="E836" s="1" t="s">
        <v>2713</v>
      </c>
      <c r="F836" s="1">
        <v>1987</v>
      </c>
      <c r="G836" s="1" t="s">
        <v>4</v>
      </c>
      <c r="H836" s="1" t="s">
        <v>5</v>
      </c>
      <c r="I836" s="2">
        <v>3</v>
      </c>
      <c r="J836" t="str">
        <f>IF(ISNUMBER(SEARCH("791(0*)*",Donnees[[#This Row],[Cote]])),"791(0*)",IFERROR(VLOOKUP(LEFT(B836,SEARCH(" ",B836)-1),Tableau1[Cote],1,0),"Autres"))</f>
        <v>791.01</v>
      </c>
    </row>
    <row r="837" spans="1:10" x14ac:dyDescent="0.25">
      <c r="A837" s="5">
        <v>37504005299159</v>
      </c>
      <c r="B837" s="1" t="s">
        <v>283</v>
      </c>
      <c r="C837" s="1" t="s">
        <v>2714</v>
      </c>
      <c r="D837" s="1" t="s">
        <v>2715</v>
      </c>
      <c r="E837" s="1" t="s">
        <v>443</v>
      </c>
      <c r="F837" s="1">
        <v>1978</v>
      </c>
      <c r="G837" s="1" t="s">
        <v>4</v>
      </c>
      <c r="H837" s="1" t="s">
        <v>5</v>
      </c>
      <c r="I837" s="2">
        <v>3</v>
      </c>
      <c r="J837" t="str">
        <f>IF(ISNUMBER(SEARCH("791(0*)*",Donnees[[#This Row],[Cote]])),"791(0*)",IFERROR(VLOOKUP(LEFT(B837,SEARCH(" ",B837)-1),Tableau1[Cote],1,0),"Autres"))</f>
        <v>Autres</v>
      </c>
    </row>
    <row r="838" spans="1:10" x14ac:dyDescent="0.25">
      <c r="A838" s="5">
        <v>37504005299423</v>
      </c>
      <c r="B838" s="1" t="s">
        <v>374</v>
      </c>
      <c r="C838" s="1" t="s">
        <v>2716</v>
      </c>
      <c r="D838" s="1" t="s">
        <v>2717</v>
      </c>
      <c r="E838" s="1" t="s">
        <v>3</v>
      </c>
      <c r="F838" s="1">
        <v>1986</v>
      </c>
      <c r="G838" s="1" t="s">
        <v>4</v>
      </c>
      <c r="H838" s="1" t="s">
        <v>5</v>
      </c>
      <c r="I838" s="2">
        <v>3</v>
      </c>
      <c r="J838" t="str">
        <f>IF(ISNUMBER(SEARCH("791(0*)*",Donnees[[#This Row],[Cote]])),"791(0*)",IFERROR(VLOOKUP(LEFT(B838,SEARCH(" ",B838)-1),Tableau1[Cote],1,0),"Autres"))</f>
        <v>Autres</v>
      </c>
    </row>
    <row r="839" spans="1:10" x14ac:dyDescent="0.25">
      <c r="A839" s="5">
        <v>37504005408784</v>
      </c>
      <c r="B839" s="1" t="s">
        <v>2718</v>
      </c>
      <c r="C839" s="1" t="s">
        <v>2719</v>
      </c>
      <c r="D839" s="1" t="s">
        <v>2720</v>
      </c>
      <c r="E839" s="1" t="s">
        <v>3</v>
      </c>
      <c r="F839" s="1">
        <v>2003</v>
      </c>
      <c r="G839" s="1" t="s">
        <v>4</v>
      </c>
      <c r="H839" s="1" t="s">
        <v>5</v>
      </c>
      <c r="I839" s="2">
        <v>3</v>
      </c>
      <c r="J839" t="str">
        <f>IF(ISNUMBER(SEARCH("791(0*)*",Donnees[[#This Row],[Cote]])),"791(0*)",IFERROR(VLOOKUP(LEFT(B839,SEARCH(" ",B839)-1),Tableau1[Cote],1,0),"Autres"))</f>
        <v>Autres</v>
      </c>
    </row>
    <row r="840" spans="1:10" x14ac:dyDescent="0.25">
      <c r="A840" s="5">
        <v>37504005453830</v>
      </c>
      <c r="B840" s="1" t="s">
        <v>2721</v>
      </c>
      <c r="C840" s="1" t="s">
        <v>2722</v>
      </c>
      <c r="D840" s="1" t="s">
        <v>2723</v>
      </c>
      <c r="E840" s="1" t="s">
        <v>3</v>
      </c>
      <c r="F840" s="1">
        <v>2004</v>
      </c>
      <c r="G840" s="1" t="s">
        <v>4</v>
      </c>
      <c r="H840" s="1" t="s">
        <v>5</v>
      </c>
      <c r="I840" s="2">
        <v>3</v>
      </c>
      <c r="J840" t="str">
        <f>IF(ISNUMBER(SEARCH("791(0*)*",Donnees[[#This Row],[Cote]])),"791(0*)",IFERROR(VLOOKUP(LEFT(B840,SEARCH(" ",B840)-1),Tableau1[Cote],1,0),"Autres"))</f>
        <v>Autres</v>
      </c>
    </row>
    <row r="841" spans="1:10" x14ac:dyDescent="0.25">
      <c r="A841" s="6">
        <v>37504005477185</v>
      </c>
      <c r="B841" s="3" t="s">
        <v>2724</v>
      </c>
      <c r="C841" s="3" t="s">
        <v>2725</v>
      </c>
      <c r="D841" s="3" t="s">
        <v>2726</v>
      </c>
      <c r="E841" s="3" t="s">
        <v>463</v>
      </c>
      <c r="F841" s="3">
        <v>1986</v>
      </c>
      <c r="G841" s="3" t="s">
        <v>4</v>
      </c>
      <c r="H841" s="3" t="s">
        <v>5</v>
      </c>
      <c r="I841" s="4">
        <v>3</v>
      </c>
      <c r="J841" t="str">
        <f>IF(ISNUMBER(SEARCH("791(0*)*",Donnees[[#This Row],[Cote]])),"791(0*)",IFERROR(VLOOKUP(LEFT(B841,SEARCH(" ",B841)-1),Tableau1[Cote],1,0),"Autres"))</f>
        <v>Autres</v>
      </c>
    </row>
    <row r="842" spans="1:10" x14ac:dyDescent="0.25">
      <c r="A842" s="5">
        <v>37504005478738</v>
      </c>
      <c r="B842" s="1" t="s">
        <v>338</v>
      </c>
      <c r="C842" s="1" t="s">
        <v>2727</v>
      </c>
      <c r="D842" s="1" t="s">
        <v>2728</v>
      </c>
      <c r="E842" s="1" t="s">
        <v>3</v>
      </c>
      <c r="F842" s="1">
        <v>1983</v>
      </c>
      <c r="G842" s="1" t="s">
        <v>4</v>
      </c>
      <c r="H842" s="1" t="s">
        <v>5</v>
      </c>
      <c r="I842" s="2">
        <v>3</v>
      </c>
      <c r="J842" t="str">
        <f>IF(ISNUMBER(SEARCH("791(0*)*",Donnees[[#This Row],[Cote]])),"791(0*)",IFERROR(VLOOKUP(LEFT(B842,SEARCH(" ",B842)-1),Tableau1[Cote],1,0),"Autres"))</f>
        <v>Autres</v>
      </c>
    </row>
    <row r="843" spans="1:10" x14ac:dyDescent="0.25">
      <c r="A843" s="6">
        <v>37504005478746</v>
      </c>
      <c r="B843" s="3" t="s">
        <v>338</v>
      </c>
      <c r="C843" s="3" t="s">
        <v>2729</v>
      </c>
      <c r="D843" s="3" t="s">
        <v>2730</v>
      </c>
      <c r="E843" s="3" t="s">
        <v>3</v>
      </c>
      <c r="F843" s="3">
        <v>1981</v>
      </c>
      <c r="G843" s="3" t="s">
        <v>4</v>
      </c>
      <c r="H843" s="3" t="s">
        <v>5</v>
      </c>
      <c r="I843" s="4">
        <v>3</v>
      </c>
      <c r="J843" t="str">
        <f>IF(ISNUMBER(SEARCH("791(0*)*",Donnees[[#This Row],[Cote]])),"791(0*)",IFERROR(VLOOKUP(LEFT(B843,SEARCH(" ",B843)-1),Tableau1[Cote],1,0),"Autres"))</f>
        <v>Autres</v>
      </c>
    </row>
    <row r="844" spans="1:10" x14ac:dyDescent="0.25">
      <c r="A844" s="5">
        <v>37504005478902</v>
      </c>
      <c r="B844" s="1" t="s">
        <v>2731</v>
      </c>
      <c r="C844" s="1" t="s">
        <v>2732</v>
      </c>
      <c r="D844" s="1" t="s">
        <v>2733</v>
      </c>
      <c r="E844" s="1" t="s">
        <v>2734</v>
      </c>
      <c r="F844" s="1">
        <v>1981</v>
      </c>
      <c r="G844" s="1" t="s">
        <v>4</v>
      </c>
      <c r="H844" s="1" t="s">
        <v>5</v>
      </c>
      <c r="I844" s="2">
        <v>3</v>
      </c>
      <c r="J844" t="str">
        <f>IF(ISNUMBER(SEARCH("791(0*)*",Donnees[[#This Row],[Cote]])),"791(0*)",IFERROR(VLOOKUP(LEFT(B844,SEARCH(" ",B844)-1),Tableau1[Cote],1,0),"Autres"))</f>
        <v>Autres</v>
      </c>
    </row>
    <row r="845" spans="1:10" x14ac:dyDescent="0.25">
      <c r="A845" s="6">
        <v>37504005486731</v>
      </c>
      <c r="B845" s="3" t="s">
        <v>2735</v>
      </c>
      <c r="C845" s="3" t="s">
        <v>2736</v>
      </c>
      <c r="D845" s="3" t="s">
        <v>2737</v>
      </c>
      <c r="E845" s="3" t="s">
        <v>3</v>
      </c>
      <c r="F845" s="3">
        <v>2004</v>
      </c>
      <c r="G845" s="3" t="s">
        <v>4</v>
      </c>
      <c r="H845" s="3" t="s">
        <v>5</v>
      </c>
      <c r="I845" s="4">
        <v>3</v>
      </c>
      <c r="J845" t="str">
        <f>IF(ISNUMBER(SEARCH("791(0*)*",Donnees[[#This Row],[Cote]])),"791(0*)",IFERROR(VLOOKUP(LEFT(B845,SEARCH(" ",B845)-1),Tableau1[Cote],1,0),"Autres"))</f>
        <v>Autres</v>
      </c>
    </row>
    <row r="846" spans="1:10" x14ac:dyDescent="0.25">
      <c r="A846" s="5">
        <v>37504005510969</v>
      </c>
      <c r="B846" s="1" t="s">
        <v>1110</v>
      </c>
      <c r="C846" s="1" t="s">
        <v>2738</v>
      </c>
      <c r="D846" s="1" t="s">
        <v>2739</v>
      </c>
      <c r="E846" s="1" t="s">
        <v>2740</v>
      </c>
      <c r="F846" s="1">
        <v>2000</v>
      </c>
      <c r="G846" s="1" t="s">
        <v>4</v>
      </c>
      <c r="H846" s="1" t="s">
        <v>5</v>
      </c>
      <c r="I846" s="2">
        <v>3</v>
      </c>
      <c r="J846" t="str">
        <f>IF(ISNUMBER(SEARCH("791(0*)*",Donnees[[#This Row],[Cote]])),"791(0*)",IFERROR(VLOOKUP(LEFT(B846,SEARCH(" ",B846)-1),Tableau1[Cote],1,0),"Autres"))</f>
        <v>791(44)</v>
      </c>
    </row>
    <row r="847" spans="1:10" x14ac:dyDescent="0.25">
      <c r="A847" s="6">
        <v>37504005511355</v>
      </c>
      <c r="B847" s="3" t="s">
        <v>2741</v>
      </c>
      <c r="C847" s="3" t="s">
        <v>2742</v>
      </c>
      <c r="D847" s="3" t="s">
        <v>2743</v>
      </c>
      <c r="E847" s="3" t="s">
        <v>2744</v>
      </c>
      <c r="F847" s="3">
        <v>2004</v>
      </c>
      <c r="G847" s="3" t="s">
        <v>4</v>
      </c>
      <c r="H847" s="3" t="s">
        <v>5</v>
      </c>
      <c r="I847" s="4">
        <v>3</v>
      </c>
      <c r="J847" t="str">
        <f>IF(ISNUMBER(SEARCH("791(0*)*",Donnees[[#This Row],[Cote]])),"791(0*)",IFERROR(VLOOKUP(LEFT(B847,SEARCH(" ",B847)-1),Tableau1[Cote],1,0),"Autres"))</f>
        <v>Autres</v>
      </c>
    </row>
    <row r="848" spans="1:10" x14ac:dyDescent="0.25">
      <c r="A848" s="5">
        <v>37504005529910</v>
      </c>
      <c r="B848" s="1" t="s">
        <v>2745</v>
      </c>
      <c r="C848" s="1" t="s">
        <v>2746</v>
      </c>
      <c r="D848" s="1" t="s">
        <v>2747</v>
      </c>
      <c r="E848" s="1" t="s">
        <v>2748</v>
      </c>
      <c r="F848" s="1">
        <v>2003</v>
      </c>
      <c r="G848" s="1" t="s">
        <v>4</v>
      </c>
      <c r="H848" s="1" t="s">
        <v>5</v>
      </c>
      <c r="I848" s="2">
        <v>3</v>
      </c>
      <c r="J848" t="str">
        <f>IF(ISNUMBER(SEARCH("791(0*)*",Donnees[[#This Row],[Cote]])),"791(0*)",IFERROR(VLOOKUP(LEFT(B848,SEARCH(" ",B848)-1),Tableau1[Cote],1,0),"Autres"))</f>
        <v>Autres</v>
      </c>
    </row>
    <row r="849" spans="1:10" x14ac:dyDescent="0.25">
      <c r="A849" s="6">
        <v>37504005546013</v>
      </c>
      <c r="B849" s="3" t="s">
        <v>2749</v>
      </c>
      <c r="C849" s="3" t="s">
        <v>2750</v>
      </c>
      <c r="D849" s="3" t="s">
        <v>2751</v>
      </c>
      <c r="E849" s="3" t="s">
        <v>3</v>
      </c>
      <c r="F849" s="3">
        <v>2006</v>
      </c>
      <c r="G849" s="3" t="s">
        <v>4</v>
      </c>
      <c r="H849" s="3" t="s">
        <v>5</v>
      </c>
      <c r="I849" s="4">
        <v>3</v>
      </c>
      <c r="J849" t="str">
        <f>IF(ISNUMBER(SEARCH("791(0*)*",Donnees[[#This Row],[Cote]])),"791(0*)",IFERROR(VLOOKUP(LEFT(B849,SEARCH(" ",B849)-1),Tableau1[Cote],1,0),"Autres"))</f>
        <v>791.01</v>
      </c>
    </row>
    <row r="850" spans="1:10" x14ac:dyDescent="0.25">
      <c r="A850" s="5">
        <v>37504005556061</v>
      </c>
      <c r="B850" s="1" t="s">
        <v>2752</v>
      </c>
      <c r="C850" s="1" t="s">
        <v>2753</v>
      </c>
      <c r="D850" s="1" t="s">
        <v>725</v>
      </c>
      <c r="E850" s="1" t="s">
        <v>463</v>
      </c>
      <c r="F850" s="1">
        <v>2005</v>
      </c>
      <c r="G850" s="1" t="s">
        <v>4</v>
      </c>
      <c r="H850" s="1" t="s">
        <v>5</v>
      </c>
      <c r="I850" s="2">
        <v>3</v>
      </c>
      <c r="J850" t="str">
        <f>IF(ISNUMBER(SEARCH("791(0*)*",Donnees[[#This Row],[Cote]])),"791(0*)",IFERROR(VLOOKUP(LEFT(B850,SEARCH(" ",B850)-1),Tableau1[Cote],1,0),"Autres"))</f>
        <v>Autres</v>
      </c>
    </row>
    <row r="851" spans="1:10" x14ac:dyDescent="0.25">
      <c r="A851" s="5">
        <v>37504005556103</v>
      </c>
      <c r="B851" s="1" t="s">
        <v>94</v>
      </c>
      <c r="C851" s="1" t="s">
        <v>2754</v>
      </c>
      <c r="D851" s="1" t="s">
        <v>2755</v>
      </c>
      <c r="E851" s="1" t="s">
        <v>1867</v>
      </c>
      <c r="F851" s="1">
        <v>2005</v>
      </c>
      <c r="G851" s="1" t="s">
        <v>4</v>
      </c>
      <c r="H851" s="1" t="s">
        <v>5</v>
      </c>
      <c r="I851" s="2">
        <v>3</v>
      </c>
      <c r="J851" t="str">
        <f>IF(ISNUMBER(SEARCH("791(0*)*",Donnees[[#This Row],[Cote]])),"791(0*)",IFERROR(VLOOKUP(LEFT(B851,SEARCH(" ",B851)-1),Tableau1[Cote],1,0),"Autres"))</f>
        <v>Autres</v>
      </c>
    </row>
    <row r="852" spans="1:10" x14ac:dyDescent="0.25">
      <c r="A852" s="5">
        <v>37504005576267</v>
      </c>
      <c r="B852" s="1" t="s">
        <v>2228</v>
      </c>
      <c r="C852" s="1" t="s">
        <v>2756</v>
      </c>
      <c r="D852" s="1" t="s">
        <v>2757</v>
      </c>
      <c r="E852" s="1" t="s">
        <v>3</v>
      </c>
      <c r="F852" s="1">
        <v>2005</v>
      </c>
      <c r="G852" s="1" t="s">
        <v>4</v>
      </c>
      <c r="H852" s="1" t="s">
        <v>5</v>
      </c>
      <c r="I852" s="2">
        <v>3</v>
      </c>
      <c r="J852" t="str">
        <f>IF(ISNUMBER(SEARCH("791(0*)*",Donnees[[#This Row],[Cote]])),"791(0*)",IFERROR(VLOOKUP(LEFT(B852,SEARCH(" ",B852)-1),Tableau1[Cote],1,0),"Autres"))</f>
        <v>Autres</v>
      </c>
    </row>
    <row r="853" spans="1:10" x14ac:dyDescent="0.25">
      <c r="A853" s="5">
        <v>37504005579386</v>
      </c>
      <c r="B853" s="1" t="s">
        <v>2530</v>
      </c>
      <c r="C853" s="1" t="s">
        <v>2758</v>
      </c>
      <c r="D853" s="1" t="s">
        <v>401</v>
      </c>
      <c r="E853" s="1" t="s">
        <v>3</v>
      </c>
      <c r="F853" s="1">
        <v>2005</v>
      </c>
      <c r="G853" s="1" t="s">
        <v>4</v>
      </c>
      <c r="H853" s="1" t="s">
        <v>5</v>
      </c>
      <c r="I853" s="2">
        <v>3</v>
      </c>
      <c r="J853" t="str">
        <f>IF(ISNUMBER(SEARCH("791(0*)*",Donnees[[#This Row],[Cote]])),"791(0*)",IFERROR(VLOOKUP(LEFT(B853,SEARCH(" ",B853)-1),Tableau1[Cote],1,0),"Autres"))</f>
        <v>Autres</v>
      </c>
    </row>
    <row r="854" spans="1:10" x14ac:dyDescent="0.25">
      <c r="A854" s="5">
        <v>37504005592751</v>
      </c>
      <c r="B854" s="1" t="s">
        <v>377</v>
      </c>
      <c r="C854" s="1" t="s">
        <v>2759</v>
      </c>
      <c r="D854" s="1" t="s">
        <v>2760</v>
      </c>
      <c r="E854" s="1" t="s">
        <v>2761</v>
      </c>
      <c r="F854" s="1">
        <v>2004</v>
      </c>
      <c r="G854" s="1" t="s">
        <v>4</v>
      </c>
      <c r="H854" s="1" t="s">
        <v>5</v>
      </c>
      <c r="I854" s="2">
        <v>3</v>
      </c>
      <c r="J854" t="str">
        <f>IF(ISNUMBER(SEARCH("791(0*)*",Donnees[[#This Row],[Cote]])),"791(0*)",IFERROR(VLOOKUP(LEFT(B854,SEARCH(" ",B854)-1),Tableau1[Cote],1,0),"Autres"))</f>
        <v>Autres</v>
      </c>
    </row>
    <row r="855" spans="1:10" x14ac:dyDescent="0.25">
      <c r="A855" s="5">
        <v>37504005652407</v>
      </c>
      <c r="B855" s="1" t="s">
        <v>2762</v>
      </c>
      <c r="C855" s="1" t="s">
        <v>2763</v>
      </c>
      <c r="D855" s="1" t="s">
        <v>2764</v>
      </c>
      <c r="E855" s="1" t="s">
        <v>2765</v>
      </c>
      <c r="F855" s="1">
        <v>2004</v>
      </c>
      <c r="G855" s="1" t="s">
        <v>4</v>
      </c>
      <c r="H855" s="1" t="s">
        <v>5</v>
      </c>
      <c r="I855" s="2">
        <v>3</v>
      </c>
      <c r="J855" t="str">
        <f>IF(ISNUMBER(SEARCH("791(0*)*",Donnees[[#This Row],[Cote]])),"791(0*)",IFERROR(VLOOKUP(LEFT(B855,SEARCH(" ",B855)-1),Tableau1[Cote],1,0),"Autres"))</f>
        <v>Autres</v>
      </c>
    </row>
    <row r="856" spans="1:10" x14ac:dyDescent="0.25">
      <c r="A856" s="5">
        <v>37504005660095</v>
      </c>
      <c r="B856" s="1" t="s">
        <v>2766</v>
      </c>
      <c r="C856" s="1" t="s">
        <v>2767</v>
      </c>
      <c r="D856" s="1" t="s">
        <v>2768</v>
      </c>
      <c r="E856" s="1" t="s">
        <v>2769</v>
      </c>
      <c r="F856" s="1">
        <v>2004</v>
      </c>
      <c r="G856" s="1" t="s">
        <v>4</v>
      </c>
      <c r="H856" s="1" t="s">
        <v>5</v>
      </c>
      <c r="I856" s="2">
        <v>3</v>
      </c>
      <c r="J856" t="str">
        <f>IF(ISNUMBER(SEARCH("791(0*)*",Donnees[[#This Row],[Cote]])),"791(0*)",IFERROR(VLOOKUP(LEFT(B856,SEARCH(" ",B856)-1),Tableau1[Cote],1,0),"Autres"))</f>
        <v>Autres</v>
      </c>
    </row>
    <row r="857" spans="1:10" x14ac:dyDescent="0.25">
      <c r="A857" s="5">
        <v>37504005660327</v>
      </c>
      <c r="B857" s="1" t="s">
        <v>2770</v>
      </c>
      <c r="C857" s="1" t="s">
        <v>2771</v>
      </c>
      <c r="D857" s="1" t="s">
        <v>2772</v>
      </c>
      <c r="E857" s="1" t="s">
        <v>2773</v>
      </c>
      <c r="F857" s="1">
        <v>2004</v>
      </c>
      <c r="G857" s="1" t="s">
        <v>4</v>
      </c>
      <c r="H857" s="1" t="s">
        <v>5</v>
      </c>
      <c r="I857" s="2">
        <v>3</v>
      </c>
      <c r="J857" t="str">
        <f>IF(ISNUMBER(SEARCH("791(0*)*",Donnees[[#This Row],[Cote]])),"791(0*)",IFERROR(VLOOKUP(LEFT(B857,SEARCH(" ",B857)-1),Tableau1[Cote],1,0),"Autres"))</f>
        <v>Autres</v>
      </c>
    </row>
    <row r="858" spans="1:10" x14ac:dyDescent="0.25">
      <c r="A858" s="5">
        <v>37504005669617</v>
      </c>
      <c r="B858" s="1" t="s">
        <v>283</v>
      </c>
      <c r="C858" s="1" t="s">
        <v>2774</v>
      </c>
      <c r="D858" s="1" t="s">
        <v>2775</v>
      </c>
      <c r="E858" s="1" t="s">
        <v>443</v>
      </c>
      <c r="F858" s="1">
        <v>2005</v>
      </c>
      <c r="G858" s="1" t="s">
        <v>4</v>
      </c>
      <c r="H858" s="1" t="s">
        <v>5</v>
      </c>
      <c r="I858" s="2">
        <v>3</v>
      </c>
      <c r="J858" t="str">
        <f>IF(ISNUMBER(SEARCH("791(0*)*",Donnees[[#This Row],[Cote]])),"791(0*)",IFERROR(VLOOKUP(LEFT(B858,SEARCH(" ",B858)-1),Tableau1[Cote],1,0),"Autres"))</f>
        <v>Autres</v>
      </c>
    </row>
    <row r="859" spans="1:10" x14ac:dyDescent="0.25">
      <c r="A859" s="5">
        <v>37504005740749</v>
      </c>
      <c r="B859" s="1" t="s">
        <v>2776</v>
      </c>
      <c r="C859" s="1" t="s">
        <v>2777</v>
      </c>
      <c r="D859" s="1" t="s">
        <v>1825</v>
      </c>
      <c r="E859" s="1" t="s">
        <v>2778</v>
      </c>
      <c r="F859" s="1">
        <v>2004</v>
      </c>
      <c r="G859" s="1" t="s">
        <v>4</v>
      </c>
      <c r="H859" s="1" t="s">
        <v>5</v>
      </c>
      <c r="I859" s="2">
        <v>3</v>
      </c>
      <c r="J859" t="str">
        <f>IF(ISNUMBER(SEARCH("791(0*)*",Donnees[[#This Row],[Cote]])),"791(0*)",IFERROR(VLOOKUP(LEFT(B859,SEARCH(" ",B859)-1),Tableau1[Cote],1,0),"Autres"))</f>
        <v>Autres</v>
      </c>
    </row>
    <row r="860" spans="1:10" x14ac:dyDescent="0.25">
      <c r="A860" s="5">
        <v>37504005777089</v>
      </c>
      <c r="B860" s="1" t="s">
        <v>2779</v>
      </c>
      <c r="C860" s="1" t="s">
        <v>2780</v>
      </c>
      <c r="D860" s="1" t="s">
        <v>2781</v>
      </c>
      <c r="E860" s="1" t="s">
        <v>2782</v>
      </c>
      <c r="F860" s="1">
        <v>2005</v>
      </c>
      <c r="G860" s="1" t="s">
        <v>4</v>
      </c>
      <c r="H860" s="1" t="s">
        <v>5</v>
      </c>
      <c r="I860" s="2">
        <v>3</v>
      </c>
      <c r="J860" t="str">
        <f>IF(ISNUMBER(SEARCH("791(0*)*",Donnees[[#This Row],[Cote]])),"791(0*)",IFERROR(VLOOKUP(LEFT(B860,SEARCH(" ",B860)-1),Tableau1[Cote],1,0),"Autres"))</f>
        <v>Autres</v>
      </c>
    </row>
    <row r="861" spans="1:10" x14ac:dyDescent="0.25">
      <c r="A861" s="6">
        <v>37504005777188</v>
      </c>
      <c r="B861" s="3" t="s">
        <v>180</v>
      </c>
      <c r="C861" s="3" t="s">
        <v>2783</v>
      </c>
      <c r="D861" s="3" t="s">
        <v>2784</v>
      </c>
      <c r="E861" s="3" t="s">
        <v>3</v>
      </c>
      <c r="F861" s="3">
        <v>2005</v>
      </c>
      <c r="G861" s="3" t="s">
        <v>4</v>
      </c>
      <c r="H861" s="3" t="s">
        <v>5</v>
      </c>
      <c r="I861" s="4">
        <v>3</v>
      </c>
      <c r="J861" t="str">
        <f>IF(ISNUMBER(SEARCH("791(0*)*",Donnees[[#This Row],[Cote]])),"791(0*)",IFERROR(VLOOKUP(LEFT(B861,SEARCH(" ",B861)-1),Tableau1[Cote],1,0),"Autres"))</f>
        <v>Autres</v>
      </c>
    </row>
    <row r="862" spans="1:10" x14ac:dyDescent="0.25">
      <c r="A862" s="5">
        <v>37504005777402</v>
      </c>
      <c r="B862" s="1" t="s">
        <v>1041</v>
      </c>
      <c r="C862" s="1" t="s">
        <v>2785</v>
      </c>
      <c r="D862" s="1" t="s">
        <v>401</v>
      </c>
      <c r="E862" s="1" t="s">
        <v>2786</v>
      </c>
      <c r="F862" s="1">
        <v>2005</v>
      </c>
      <c r="G862" s="1" t="s">
        <v>4</v>
      </c>
      <c r="H862" s="1" t="s">
        <v>5</v>
      </c>
      <c r="I862" s="2">
        <v>3</v>
      </c>
      <c r="J862" t="str">
        <f>IF(ISNUMBER(SEARCH("791(0*)*",Donnees[[#This Row],[Cote]])),"791(0*)",IFERROR(VLOOKUP(LEFT(B862,SEARCH(" ",B862)-1),Tableau1[Cote],1,0),"Autres"))</f>
        <v>Autres</v>
      </c>
    </row>
    <row r="863" spans="1:10" x14ac:dyDescent="0.25">
      <c r="A863" s="5">
        <v>37504005786494</v>
      </c>
      <c r="B863" s="1" t="s">
        <v>2787</v>
      </c>
      <c r="C863" s="1" t="s">
        <v>2788</v>
      </c>
      <c r="D863" s="1" t="s">
        <v>2789</v>
      </c>
      <c r="E863" s="1" t="s">
        <v>3</v>
      </c>
      <c r="F863" s="1">
        <v>2005</v>
      </c>
      <c r="G863" s="1" t="s">
        <v>4</v>
      </c>
      <c r="H863" s="1" t="s">
        <v>5</v>
      </c>
      <c r="I863" s="2">
        <v>3</v>
      </c>
      <c r="J863" t="str">
        <f>IF(ISNUMBER(SEARCH("791(0*)*",Donnees[[#This Row],[Cote]])),"791(0*)",IFERROR(VLOOKUP(LEFT(B863,SEARCH(" ",B863)-1),Tableau1[Cote],1,0),"Autres"))</f>
        <v>791(44)</v>
      </c>
    </row>
    <row r="864" spans="1:10" x14ac:dyDescent="0.25">
      <c r="A864" s="5">
        <v>37504005880206</v>
      </c>
      <c r="B864" s="1" t="s">
        <v>2790</v>
      </c>
      <c r="C864" s="1" t="s">
        <v>2791</v>
      </c>
      <c r="D864" s="1" t="s">
        <v>2792</v>
      </c>
      <c r="E864" s="1" t="s">
        <v>3</v>
      </c>
      <c r="F864" s="1">
        <v>1988</v>
      </c>
      <c r="G864" s="1" t="s">
        <v>4</v>
      </c>
      <c r="H864" s="1" t="s">
        <v>5</v>
      </c>
      <c r="I864" s="2">
        <v>3</v>
      </c>
      <c r="J864" t="str">
        <f>IF(ISNUMBER(SEARCH("791(0*)*",Donnees[[#This Row],[Cote]])),"791(0*)",IFERROR(VLOOKUP(LEFT(B864,SEARCH(" ",B864)-1),Tableau1[Cote],1,0),"Autres"))</f>
        <v>Autres</v>
      </c>
    </row>
    <row r="865" spans="1:10" x14ac:dyDescent="0.25">
      <c r="A865" s="6">
        <v>37504005904998</v>
      </c>
      <c r="B865" s="3" t="s">
        <v>2793</v>
      </c>
      <c r="C865" s="3" t="s">
        <v>2794</v>
      </c>
      <c r="D865" s="3" t="s">
        <v>2795</v>
      </c>
      <c r="E865" s="3" t="s">
        <v>2796</v>
      </c>
      <c r="F865" s="3">
        <v>2005</v>
      </c>
      <c r="G865" s="3" t="s">
        <v>4</v>
      </c>
      <c r="H865" s="3" t="s">
        <v>5</v>
      </c>
      <c r="I865" s="4">
        <v>3</v>
      </c>
      <c r="J865" t="str">
        <f>IF(ISNUMBER(SEARCH("791(0*)*",Donnees[[#This Row],[Cote]])),"791(0*)",IFERROR(VLOOKUP(LEFT(B865,SEARCH(" ",B865)-1),Tableau1[Cote],1,0),"Autres"))</f>
        <v>Autres</v>
      </c>
    </row>
    <row r="866" spans="1:10" x14ac:dyDescent="0.25">
      <c r="A866" s="5">
        <v>37504005905250</v>
      </c>
      <c r="B866" s="1" t="s">
        <v>2797</v>
      </c>
      <c r="C866" s="1" t="s">
        <v>2798</v>
      </c>
      <c r="D866" s="1" t="s">
        <v>2799</v>
      </c>
      <c r="E866" s="1" t="s">
        <v>2800</v>
      </c>
      <c r="F866" s="1">
        <v>2005</v>
      </c>
      <c r="G866" s="1" t="s">
        <v>4</v>
      </c>
      <c r="H866" s="1" t="s">
        <v>5</v>
      </c>
      <c r="I866" s="2">
        <v>3</v>
      </c>
      <c r="J866" t="str">
        <f>IF(ISNUMBER(SEARCH("791(0*)*",Donnees[[#This Row],[Cote]])),"791(0*)",IFERROR(VLOOKUP(LEFT(B866,SEARCH(" ",B866)-1),Tableau1[Cote],1,0),"Autres"))</f>
        <v>791(44)</v>
      </c>
    </row>
    <row r="867" spans="1:10" x14ac:dyDescent="0.25">
      <c r="A867" s="5">
        <v>37504006034126</v>
      </c>
      <c r="B867" s="1" t="s">
        <v>2801</v>
      </c>
      <c r="C867" s="1" t="s">
        <v>2802</v>
      </c>
      <c r="D867" s="1" t="s">
        <v>2803</v>
      </c>
      <c r="E867" s="1" t="s">
        <v>2804</v>
      </c>
      <c r="F867" s="1">
        <v>2002</v>
      </c>
      <c r="G867" s="1" t="s">
        <v>4</v>
      </c>
      <c r="H867" s="1" t="s">
        <v>5</v>
      </c>
      <c r="I867" s="2">
        <v>3</v>
      </c>
      <c r="J867" t="str">
        <f>IF(ISNUMBER(SEARCH("791(0*)*",Donnees[[#This Row],[Cote]])),"791(0*)",IFERROR(VLOOKUP(LEFT(B867,SEARCH(" ",B867)-1),Tableau1[Cote],1,0),"Autres"))</f>
        <v>791(0*)</v>
      </c>
    </row>
    <row r="868" spans="1:10" x14ac:dyDescent="0.25">
      <c r="A868" s="5">
        <v>37504006075582</v>
      </c>
      <c r="B868" s="1" t="s">
        <v>1942</v>
      </c>
      <c r="C868" s="1" t="s">
        <v>2805</v>
      </c>
      <c r="D868" s="1" t="s">
        <v>2611</v>
      </c>
      <c r="E868" s="1" t="s">
        <v>2806</v>
      </c>
      <c r="F868" s="1">
        <v>2005</v>
      </c>
      <c r="G868" s="1" t="s">
        <v>4</v>
      </c>
      <c r="H868" s="1" t="s">
        <v>5</v>
      </c>
      <c r="I868" s="2">
        <v>3</v>
      </c>
      <c r="J868" t="str">
        <f>IF(ISNUMBER(SEARCH("791(0*)*",Donnees[[#This Row],[Cote]])),"791(0*)",IFERROR(VLOOKUP(LEFT(B868,SEARCH(" ",B868)-1),Tableau1[Cote],1,0),"Autres"))</f>
        <v>791.01</v>
      </c>
    </row>
    <row r="869" spans="1:10" x14ac:dyDescent="0.25">
      <c r="A869" s="5">
        <v>37504006141699</v>
      </c>
      <c r="B869" s="1" t="s">
        <v>2807</v>
      </c>
      <c r="C869" s="1" t="s">
        <v>2808</v>
      </c>
      <c r="D869" s="1" t="s">
        <v>673</v>
      </c>
      <c r="E869" s="1" t="s">
        <v>2809</v>
      </c>
      <c r="F869" s="1">
        <v>2006</v>
      </c>
      <c r="G869" s="1" t="s">
        <v>4</v>
      </c>
      <c r="H869" s="1" t="s">
        <v>5</v>
      </c>
      <c r="I869" s="2">
        <v>3</v>
      </c>
      <c r="J869" t="str">
        <f>IF(ISNUMBER(SEARCH("791(0*)*",Donnees[[#This Row],[Cote]])),"791(0*)",IFERROR(VLOOKUP(LEFT(B869,SEARCH(" ",B869)-1),Tableau1[Cote],1,0),"Autres"))</f>
        <v>Autres</v>
      </c>
    </row>
    <row r="870" spans="1:10" x14ac:dyDescent="0.25">
      <c r="A870" s="5">
        <v>37504006141764</v>
      </c>
      <c r="B870" s="1" t="s">
        <v>2810</v>
      </c>
      <c r="C870" s="1" t="s">
        <v>2811</v>
      </c>
      <c r="D870" s="1" t="s">
        <v>2109</v>
      </c>
      <c r="E870" s="1" t="s">
        <v>2812</v>
      </c>
      <c r="F870" s="1">
        <v>2006</v>
      </c>
      <c r="G870" s="1" t="s">
        <v>4</v>
      </c>
      <c r="H870" s="1" t="s">
        <v>5</v>
      </c>
      <c r="I870" s="2">
        <v>3</v>
      </c>
      <c r="J870" t="str">
        <f>IF(ISNUMBER(SEARCH("791(0*)*",Donnees[[#This Row],[Cote]])),"791(0*)",IFERROR(VLOOKUP(LEFT(B870,SEARCH(" ",B870)-1),Tableau1[Cote],1,0),"Autres"))</f>
        <v>Autres</v>
      </c>
    </row>
    <row r="871" spans="1:10" x14ac:dyDescent="0.25">
      <c r="A871" s="5">
        <v>37504006141848</v>
      </c>
      <c r="B871" s="1" t="s">
        <v>58</v>
      </c>
      <c r="C871" s="1" t="s">
        <v>2813</v>
      </c>
      <c r="D871" s="1" t="s">
        <v>2814</v>
      </c>
      <c r="E871" s="1" t="s">
        <v>2815</v>
      </c>
      <c r="F871" s="1">
        <v>2006</v>
      </c>
      <c r="G871" s="1" t="s">
        <v>4</v>
      </c>
      <c r="H871" s="1" t="s">
        <v>5</v>
      </c>
      <c r="I871" s="2">
        <v>3</v>
      </c>
      <c r="J871" t="str">
        <f>IF(ISNUMBER(SEARCH("791(0*)*",Donnees[[#This Row],[Cote]])),"791(0*)",IFERROR(VLOOKUP(LEFT(B871,SEARCH(" ",B871)-1),Tableau1[Cote],1,0),"Autres"))</f>
        <v>Autres</v>
      </c>
    </row>
    <row r="872" spans="1:10" x14ac:dyDescent="0.25">
      <c r="A872" s="5">
        <v>37504006210411</v>
      </c>
      <c r="B872" s="1" t="s">
        <v>2816</v>
      </c>
      <c r="C872" s="1" t="s">
        <v>2817</v>
      </c>
      <c r="D872" s="1" t="s">
        <v>2818</v>
      </c>
      <c r="E872" s="1" t="s">
        <v>2819</v>
      </c>
      <c r="F872" s="1">
        <v>2003</v>
      </c>
      <c r="G872" s="1" t="s">
        <v>4</v>
      </c>
      <c r="H872" s="1" t="s">
        <v>5</v>
      </c>
      <c r="I872" s="2">
        <v>3</v>
      </c>
      <c r="J872" t="str">
        <f>IF(ISNUMBER(SEARCH("791(0*)*",Donnees[[#This Row],[Cote]])),"791(0*)",IFERROR(VLOOKUP(LEFT(B872,SEARCH(" ",B872)-1),Tableau1[Cote],1,0),"Autres"))</f>
        <v>Autres</v>
      </c>
    </row>
    <row r="873" spans="1:10" x14ac:dyDescent="0.25">
      <c r="A873" s="6">
        <v>37504006222036</v>
      </c>
      <c r="B873" s="3" t="s">
        <v>283</v>
      </c>
      <c r="C873" s="3" t="s">
        <v>2820</v>
      </c>
      <c r="D873" s="3" t="s">
        <v>2821</v>
      </c>
      <c r="E873" s="3" t="s">
        <v>2822</v>
      </c>
      <c r="F873" s="3">
        <v>2004</v>
      </c>
      <c r="G873" s="3" t="s">
        <v>4</v>
      </c>
      <c r="H873" s="3" t="s">
        <v>5</v>
      </c>
      <c r="I873" s="4">
        <v>3</v>
      </c>
      <c r="J873" t="str">
        <f>IF(ISNUMBER(SEARCH("791(0*)*",Donnees[[#This Row],[Cote]])),"791(0*)",IFERROR(VLOOKUP(LEFT(B873,SEARCH(" ",B873)-1),Tableau1[Cote],1,0),"Autres"))</f>
        <v>Autres</v>
      </c>
    </row>
    <row r="874" spans="1:10" x14ac:dyDescent="0.25">
      <c r="A874" s="5">
        <v>37504006273005</v>
      </c>
      <c r="B874" s="1" t="s">
        <v>574</v>
      </c>
      <c r="C874" s="1" t="s">
        <v>2823</v>
      </c>
      <c r="D874" s="1" t="s">
        <v>2824</v>
      </c>
      <c r="E874" s="1" t="s">
        <v>577</v>
      </c>
      <c r="F874" s="1">
        <v>2002</v>
      </c>
      <c r="G874" s="1" t="s">
        <v>4</v>
      </c>
      <c r="H874" s="1" t="s">
        <v>5</v>
      </c>
      <c r="I874" s="2">
        <v>3</v>
      </c>
      <c r="J874" t="str">
        <f>IF(ISNUMBER(SEARCH("791(0*)*",Donnees[[#This Row],[Cote]])),"791(0*)",IFERROR(VLOOKUP(LEFT(B874,SEARCH(" ",B874)-1),Tableau1[Cote],1,0),"Autres"))</f>
        <v>Autres</v>
      </c>
    </row>
    <row r="875" spans="1:10" x14ac:dyDescent="0.25">
      <c r="A875" s="6">
        <v>37504006290124</v>
      </c>
      <c r="B875" s="3" t="s">
        <v>2825</v>
      </c>
      <c r="C875" s="3" t="s">
        <v>2826</v>
      </c>
      <c r="D875" s="3" t="s">
        <v>2827</v>
      </c>
      <c r="E875" s="3" t="s">
        <v>3</v>
      </c>
      <c r="F875" s="3">
        <v>2001</v>
      </c>
      <c r="G875" s="3" t="s">
        <v>4</v>
      </c>
      <c r="H875" s="3" t="s">
        <v>5</v>
      </c>
      <c r="I875" s="4">
        <v>3</v>
      </c>
      <c r="J875" t="str">
        <f>IF(ISNUMBER(SEARCH("791(0*)*",Donnees[[#This Row],[Cote]])),"791(0*)",IFERROR(VLOOKUP(LEFT(B875,SEARCH(" ",B875)-1),Tableau1[Cote],1,0),"Autres"))</f>
        <v>791.01</v>
      </c>
    </row>
    <row r="876" spans="1:10" x14ac:dyDescent="0.25">
      <c r="A876" s="5">
        <v>37504006293631</v>
      </c>
      <c r="B876" s="1" t="s">
        <v>712</v>
      </c>
      <c r="C876" s="1" t="s">
        <v>2828</v>
      </c>
      <c r="D876" s="1" t="s">
        <v>2829</v>
      </c>
      <c r="E876" s="1" t="s">
        <v>2830</v>
      </c>
      <c r="F876" s="1">
        <v>2003</v>
      </c>
      <c r="G876" s="1" t="s">
        <v>4</v>
      </c>
      <c r="H876" s="1" t="s">
        <v>5</v>
      </c>
      <c r="I876" s="2">
        <v>3</v>
      </c>
      <c r="J876" t="str">
        <f>IF(ISNUMBER(SEARCH("791(0*)*",Donnees[[#This Row],[Cote]])),"791(0*)",IFERROR(VLOOKUP(LEFT(B876,SEARCH(" ",B876)-1),Tableau1[Cote],1,0),"Autres"))</f>
        <v>Autres</v>
      </c>
    </row>
    <row r="877" spans="1:10" x14ac:dyDescent="0.25">
      <c r="A877" s="6">
        <v>37504006296360</v>
      </c>
      <c r="B877" s="3" t="s">
        <v>2831</v>
      </c>
      <c r="C877" s="3" t="s">
        <v>2832</v>
      </c>
      <c r="D877" s="3" t="s">
        <v>2833</v>
      </c>
      <c r="E877" s="3" t="s">
        <v>2834</v>
      </c>
      <c r="F877" s="3">
        <v>2003</v>
      </c>
      <c r="G877" s="3" t="s">
        <v>4</v>
      </c>
      <c r="H877" s="3" t="s">
        <v>5</v>
      </c>
      <c r="I877" s="4">
        <v>3</v>
      </c>
      <c r="J877" t="str">
        <f>IF(ISNUMBER(SEARCH("791(0*)*",Donnees[[#This Row],[Cote]])),"791(0*)",IFERROR(VLOOKUP(LEFT(B877,SEARCH(" ",B877)-1),Tableau1[Cote],1,0),"Autres"))</f>
        <v>Autres</v>
      </c>
    </row>
    <row r="878" spans="1:10" x14ac:dyDescent="0.25">
      <c r="A878" s="5">
        <v>37504006303109</v>
      </c>
      <c r="B878" s="1" t="s">
        <v>2835</v>
      </c>
      <c r="C878" s="1" t="s">
        <v>2836</v>
      </c>
      <c r="D878" s="1" t="s">
        <v>2837</v>
      </c>
      <c r="E878" s="1" t="s">
        <v>2838</v>
      </c>
      <c r="F878" s="1">
        <v>2003</v>
      </c>
      <c r="G878" s="1" t="s">
        <v>4</v>
      </c>
      <c r="H878" s="1" t="s">
        <v>5</v>
      </c>
      <c r="I878" s="2">
        <v>3</v>
      </c>
      <c r="J878" t="str">
        <f>IF(ISNUMBER(SEARCH("791(0*)*",Donnees[[#This Row],[Cote]])),"791(0*)",IFERROR(VLOOKUP(LEFT(B878,SEARCH(" ",B878)-1),Tableau1[Cote],1,0),"Autres"))</f>
        <v>Autres</v>
      </c>
    </row>
    <row r="879" spans="1:10" x14ac:dyDescent="0.25">
      <c r="A879" s="6">
        <v>37504006335713</v>
      </c>
      <c r="B879" s="3" t="s">
        <v>2839</v>
      </c>
      <c r="C879" s="3" t="s">
        <v>2840</v>
      </c>
      <c r="D879" s="3" t="s">
        <v>2841</v>
      </c>
      <c r="E879" s="3" t="s">
        <v>2842</v>
      </c>
      <c r="F879" s="3">
        <v>2001</v>
      </c>
      <c r="G879" s="3" t="s">
        <v>4</v>
      </c>
      <c r="H879" s="3" t="s">
        <v>5</v>
      </c>
      <c r="I879" s="4">
        <v>3</v>
      </c>
      <c r="J879" t="str">
        <f>IF(ISNUMBER(SEARCH("791(0*)*",Donnees[[#This Row],[Cote]])),"791(0*)",IFERROR(VLOOKUP(LEFT(B879,SEARCH(" ",B879)-1),Tableau1[Cote],1,0),"Autres"))</f>
        <v>Autres</v>
      </c>
    </row>
    <row r="880" spans="1:10" x14ac:dyDescent="0.25">
      <c r="A880" s="5">
        <v>37504006365314</v>
      </c>
      <c r="B880" s="1" t="s">
        <v>2843</v>
      </c>
      <c r="C880" s="1" t="s">
        <v>2844</v>
      </c>
      <c r="D880" s="1" t="s">
        <v>2845</v>
      </c>
      <c r="E880" s="1" t="s">
        <v>168</v>
      </c>
      <c r="F880" s="1">
        <v>2003</v>
      </c>
      <c r="G880" s="1" t="s">
        <v>4</v>
      </c>
      <c r="H880" s="1" t="s">
        <v>5</v>
      </c>
      <c r="I880" s="2">
        <v>3</v>
      </c>
      <c r="J880" t="str">
        <f>IF(ISNUMBER(SEARCH("791(0*)*",Donnees[[#This Row],[Cote]])),"791(0*)",IFERROR(VLOOKUP(LEFT(B880,SEARCH(" ",B880)-1),Tableau1[Cote],1,0),"Autres"))</f>
        <v>Autres</v>
      </c>
    </row>
    <row r="881" spans="1:10" x14ac:dyDescent="0.25">
      <c r="A881" s="5">
        <v>37504100011970</v>
      </c>
      <c r="B881" s="1" t="s">
        <v>2846</v>
      </c>
      <c r="C881" s="1" t="s">
        <v>2847</v>
      </c>
      <c r="D881" s="1" t="s">
        <v>2848</v>
      </c>
      <c r="E881" s="1" t="s">
        <v>2849</v>
      </c>
      <c r="F881" s="1">
        <v>2011</v>
      </c>
      <c r="G881" s="1" t="s">
        <v>4</v>
      </c>
      <c r="H881" s="1" t="s">
        <v>5</v>
      </c>
      <c r="I881" s="2">
        <v>3</v>
      </c>
      <c r="J881" t="str">
        <f>IF(ISNUMBER(SEARCH("791(0*)*",Donnees[[#This Row],[Cote]])),"791(0*)",IFERROR(VLOOKUP(LEFT(B881,SEARCH(" ",B881)-1),Tableau1[Cote],1,0),"Autres"))</f>
        <v>Autres</v>
      </c>
    </row>
    <row r="882" spans="1:10" x14ac:dyDescent="0.25">
      <c r="A882" s="5">
        <v>37504100012580</v>
      </c>
      <c r="B882" s="1" t="s">
        <v>2850</v>
      </c>
      <c r="C882" s="1" t="s">
        <v>2851</v>
      </c>
      <c r="D882" s="1" t="s">
        <v>2852</v>
      </c>
      <c r="E882" s="1" t="s">
        <v>2853</v>
      </c>
      <c r="F882" s="1">
        <v>2011</v>
      </c>
      <c r="G882" s="1" t="s">
        <v>4</v>
      </c>
      <c r="H882" s="1" t="s">
        <v>5</v>
      </c>
      <c r="I882" s="2">
        <v>3</v>
      </c>
      <c r="J882" t="str">
        <f>IF(ISNUMBER(SEARCH("791(0*)*",Donnees[[#This Row],[Cote]])),"791(0*)",IFERROR(VLOOKUP(LEFT(B882,SEARCH(" ",B882)-1),Tableau1[Cote],1,0),"Autres"))</f>
        <v>Autres</v>
      </c>
    </row>
    <row r="883" spans="1:10" x14ac:dyDescent="0.25">
      <c r="A883" s="6">
        <v>37504100012804</v>
      </c>
      <c r="B883" s="3" t="s">
        <v>2854</v>
      </c>
      <c r="C883" s="3" t="s">
        <v>2855</v>
      </c>
      <c r="D883" s="3" t="s">
        <v>2856</v>
      </c>
      <c r="E883" s="3" t="s">
        <v>2857</v>
      </c>
      <c r="F883" s="3">
        <v>2011</v>
      </c>
      <c r="G883" s="3" t="s">
        <v>4</v>
      </c>
      <c r="H883" s="3" t="s">
        <v>5</v>
      </c>
      <c r="I883" s="4">
        <v>3</v>
      </c>
      <c r="J883" t="str">
        <f>IF(ISNUMBER(SEARCH("791(0*)*",Donnees[[#This Row],[Cote]])),"791(0*)",IFERROR(VLOOKUP(LEFT(B883,SEARCH(" ",B883)-1),Tableau1[Cote],1,0),"Autres"))</f>
        <v>Autres</v>
      </c>
    </row>
    <row r="884" spans="1:10" x14ac:dyDescent="0.25">
      <c r="A884" s="5">
        <v>37504100013802</v>
      </c>
      <c r="B884" s="1" t="s">
        <v>2494</v>
      </c>
      <c r="C884" s="1" t="s">
        <v>2858</v>
      </c>
      <c r="D884" s="1" t="s">
        <v>2859</v>
      </c>
      <c r="E884" s="1" t="s">
        <v>2860</v>
      </c>
      <c r="F884" s="1">
        <v>2011</v>
      </c>
      <c r="G884" s="1" t="s">
        <v>4</v>
      </c>
      <c r="H884" s="1" t="s">
        <v>5</v>
      </c>
      <c r="I884" s="2">
        <v>3</v>
      </c>
      <c r="J884" t="str">
        <f>IF(ISNUMBER(SEARCH("791(0*)*",Donnees[[#This Row],[Cote]])),"791(0*)",IFERROR(VLOOKUP(LEFT(B884,SEARCH(" ",B884)-1),Tableau1[Cote],1,0),"Autres"))</f>
        <v>Autres</v>
      </c>
    </row>
    <row r="885" spans="1:10" x14ac:dyDescent="0.25">
      <c r="A885" s="6">
        <v>37504100014156</v>
      </c>
      <c r="B885" s="3" t="s">
        <v>2861</v>
      </c>
      <c r="C885" s="3" t="s">
        <v>2862</v>
      </c>
      <c r="D885" s="3" t="s">
        <v>2863</v>
      </c>
      <c r="E885" s="3" t="s">
        <v>2864</v>
      </c>
      <c r="F885" s="3">
        <v>2012</v>
      </c>
      <c r="G885" s="3" t="s">
        <v>4</v>
      </c>
      <c r="H885" s="3" t="s">
        <v>5</v>
      </c>
      <c r="I885" s="4">
        <v>3</v>
      </c>
      <c r="J885" t="str">
        <f>IF(ISNUMBER(SEARCH("791(0*)*",Donnees[[#This Row],[Cote]])),"791(0*)",IFERROR(VLOOKUP(LEFT(B885,SEARCH(" ",B885)-1),Tableau1[Cote],1,0),"Autres"))</f>
        <v>Autres</v>
      </c>
    </row>
    <row r="886" spans="1:10" x14ac:dyDescent="0.25">
      <c r="A886" s="5">
        <v>37504100014172</v>
      </c>
      <c r="B886" s="1" t="s">
        <v>2865</v>
      </c>
      <c r="C886" s="1" t="s">
        <v>2866</v>
      </c>
      <c r="D886" s="1" t="s">
        <v>2867</v>
      </c>
      <c r="E886" s="1" t="s">
        <v>2868</v>
      </c>
      <c r="F886" s="1">
        <v>2011</v>
      </c>
      <c r="G886" s="1" t="s">
        <v>4</v>
      </c>
      <c r="H886" s="1" t="s">
        <v>5</v>
      </c>
      <c r="I886" s="2">
        <v>3</v>
      </c>
      <c r="J886" t="str">
        <f>IF(ISNUMBER(SEARCH("791(0*)*",Donnees[[#This Row],[Cote]])),"791(0*)",IFERROR(VLOOKUP(LEFT(B886,SEARCH(" ",B886)-1),Tableau1[Cote],1,0),"Autres"))</f>
        <v>Autres</v>
      </c>
    </row>
    <row r="887" spans="1:10" x14ac:dyDescent="0.25">
      <c r="A887" s="5">
        <v>37504100016227</v>
      </c>
      <c r="B887" s="1" t="s">
        <v>2869</v>
      </c>
      <c r="C887" s="1" t="s">
        <v>2870</v>
      </c>
      <c r="D887" s="1" t="s">
        <v>2871</v>
      </c>
      <c r="E887" s="1" t="s">
        <v>2872</v>
      </c>
      <c r="F887" s="1">
        <v>2010</v>
      </c>
      <c r="G887" s="1" t="s">
        <v>4</v>
      </c>
      <c r="H887" s="1" t="s">
        <v>5</v>
      </c>
      <c r="I887" s="2">
        <v>3</v>
      </c>
      <c r="J887" t="str">
        <f>IF(ISNUMBER(SEARCH("791(0*)*",Donnees[[#This Row],[Cote]])),"791(0*)",IFERROR(VLOOKUP(LEFT(B887,SEARCH(" ",B887)-1),Tableau1[Cote],1,0),"Autres"))</f>
        <v>Autres</v>
      </c>
    </row>
    <row r="888" spans="1:10" x14ac:dyDescent="0.25">
      <c r="A888" s="5">
        <v>37504100024148</v>
      </c>
      <c r="B888" s="1" t="s">
        <v>2873</v>
      </c>
      <c r="C888" s="1" t="s">
        <v>2874</v>
      </c>
      <c r="D888" s="1" t="s">
        <v>2875</v>
      </c>
      <c r="E888" s="1" t="s">
        <v>2876</v>
      </c>
      <c r="F888" s="1">
        <v>2012</v>
      </c>
      <c r="G888" s="1" t="s">
        <v>4</v>
      </c>
      <c r="H888" s="1" t="s">
        <v>5</v>
      </c>
      <c r="I888" s="2">
        <v>3</v>
      </c>
      <c r="J888" t="str">
        <f>IF(ISNUMBER(SEARCH("791(0*)*",Donnees[[#This Row],[Cote]])),"791(0*)",IFERROR(VLOOKUP(LEFT(B888,SEARCH(" ",B888)-1),Tableau1[Cote],1,0),"Autres"))</f>
        <v>Autres</v>
      </c>
    </row>
    <row r="889" spans="1:10" x14ac:dyDescent="0.25">
      <c r="A889" s="6">
        <v>37504100024841</v>
      </c>
      <c r="B889" s="3" t="s">
        <v>2877</v>
      </c>
      <c r="C889" s="3" t="s">
        <v>2878</v>
      </c>
      <c r="D889" s="3" t="s">
        <v>2879</v>
      </c>
      <c r="E889" s="3" t="s">
        <v>2880</v>
      </c>
      <c r="F889" s="3">
        <v>2012</v>
      </c>
      <c r="G889" s="3" t="s">
        <v>4</v>
      </c>
      <c r="H889" s="3" t="s">
        <v>5</v>
      </c>
      <c r="I889" s="4">
        <v>3</v>
      </c>
      <c r="J889" t="str">
        <f>IF(ISNUMBER(SEARCH("791(0*)*",Donnees[[#This Row],[Cote]])),"791(0*)",IFERROR(VLOOKUP(LEFT(B889,SEARCH(" ",B889)-1),Tableau1[Cote],1,0),"Autres"))</f>
        <v>Autres</v>
      </c>
    </row>
    <row r="890" spans="1:10" x14ac:dyDescent="0.25">
      <c r="A890" s="5">
        <v>37504100031499</v>
      </c>
      <c r="B890" s="1" t="s">
        <v>2881</v>
      </c>
      <c r="C890" s="1" t="s">
        <v>2882</v>
      </c>
      <c r="D890" s="1" t="s">
        <v>1217</v>
      </c>
      <c r="E890" s="1" t="s">
        <v>2883</v>
      </c>
      <c r="F890" s="1">
        <v>2010</v>
      </c>
      <c r="G890" s="1" t="s">
        <v>4</v>
      </c>
      <c r="H890" s="1" t="s">
        <v>5</v>
      </c>
      <c r="I890" s="2">
        <v>3</v>
      </c>
      <c r="J890" t="str">
        <f>IF(ISNUMBER(SEARCH("791(0*)*",Donnees[[#This Row],[Cote]])),"791(0*)",IFERROR(VLOOKUP(LEFT(B890,SEARCH(" ",B890)-1),Tableau1[Cote],1,0),"Autres"))</f>
        <v>Autres</v>
      </c>
    </row>
    <row r="891" spans="1:10" x14ac:dyDescent="0.25">
      <c r="A891" s="5">
        <v>37504100032240</v>
      </c>
      <c r="B891" s="1" t="s">
        <v>2884</v>
      </c>
      <c r="C891" s="1" t="s">
        <v>2885</v>
      </c>
      <c r="D891" s="1" t="s">
        <v>2886</v>
      </c>
      <c r="E891" s="1" t="s">
        <v>3</v>
      </c>
      <c r="F891" s="1">
        <v>2010</v>
      </c>
      <c r="G891" s="1" t="s">
        <v>4</v>
      </c>
      <c r="H891" s="1" t="s">
        <v>5</v>
      </c>
      <c r="I891" s="2">
        <v>3</v>
      </c>
      <c r="J891" t="str">
        <f>IF(ISNUMBER(SEARCH("791(0*)*",Donnees[[#This Row],[Cote]])),"791(0*)",IFERROR(VLOOKUP(LEFT(B891,SEARCH(" ",B891)-1),Tableau1[Cote],1,0),"Autres"))</f>
        <v>791.01</v>
      </c>
    </row>
    <row r="892" spans="1:10" x14ac:dyDescent="0.25">
      <c r="A892" s="5">
        <v>37504100037199</v>
      </c>
      <c r="B892" s="1" t="s">
        <v>2887</v>
      </c>
      <c r="C892" s="1" t="s">
        <v>2888</v>
      </c>
      <c r="D892" s="1" t="s">
        <v>2889</v>
      </c>
      <c r="E892" s="1" t="s">
        <v>2890</v>
      </c>
      <c r="F892" s="1">
        <v>2011</v>
      </c>
      <c r="G892" s="1" t="s">
        <v>4</v>
      </c>
      <c r="H892" s="1" t="s">
        <v>5</v>
      </c>
      <c r="I892" s="2">
        <v>3</v>
      </c>
      <c r="J892" t="str">
        <f>IF(ISNUMBER(SEARCH("791(0*)*",Donnees[[#This Row],[Cote]])),"791(0*)",IFERROR(VLOOKUP(LEFT(B892,SEARCH(" ",B892)-1),Tableau1[Cote],1,0),"Autres"))</f>
        <v>Autres</v>
      </c>
    </row>
    <row r="893" spans="1:10" x14ac:dyDescent="0.25">
      <c r="A893" s="6">
        <v>37504100037215</v>
      </c>
      <c r="B893" s="3" t="s">
        <v>2891</v>
      </c>
      <c r="C893" s="3" t="s">
        <v>2892</v>
      </c>
      <c r="D893" s="3" t="s">
        <v>2893</v>
      </c>
      <c r="E893" s="3" t="s">
        <v>2894</v>
      </c>
      <c r="F893" s="3">
        <v>2011</v>
      </c>
      <c r="G893" s="3" t="s">
        <v>4</v>
      </c>
      <c r="H893" s="3" t="s">
        <v>5</v>
      </c>
      <c r="I893" s="4">
        <v>3</v>
      </c>
      <c r="J893" t="str">
        <f>IF(ISNUMBER(SEARCH("791(0*)*",Donnees[[#This Row],[Cote]])),"791(0*)",IFERROR(VLOOKUP(LEFT(B893,SEARCH(" ",B893)-1),Tableau1[Cote],1,0),"Autres"))</f>
        <v>791.01</v>
      </c>
    </row>
    <row r="894" spans="1:10" x14ac:dyDescent="0.25">
      <c r="A894" s="5">
        <v>37504100089471</v>
      </c>
      <c r="B894" s="1" t="s">
        <v>2895</v>
      </c>
      <c r="C894" s="1" t="s">
        <v>2896</v>
      </c>
      <c r="D894" s="1" t="s">
        <v>2897</v>
      </c>
      <c r="E894" s="1" t="s">
        <v>3</v>
      </c>
      <c r="F894" s="1">
        <v>2010</v>
      </c>
      <c r="G894" s="1" t="s">
        <v>4</v>
      </c>
      <c r="H894" s="1" t="s">
        <v>5</v>
      </c>
      <c r="I894" s="2">
        <v>3</v>
      </c>
      <c r="J894" t="str">
        <f>IF(ISNUMBER(SEARCH("791(0*)*",Donnees[[#This Row],[Cote]])),"791(0*)",IFERROR(VLOOKUP(LEFT(B894,SEARCH(" ",B894)-1),Tableau1[Cote],1,0),"Autres"))</f>
        <v>Autres</v>
      </c>
    </row>
    <row r="895" spans="1:10" x14ac:dyDescent="0.25">
      <c r="A895" s="5">
        <v>37504100142841</v>
      </c>
      <c r="B895" s="1" t="s">
        <v>2898</v>
      </c>
      <c r="C895" s="1" t="s">
        <v>2899</v>
      </c>
      <c r="D895" s="1" t="s">
        <v>2900</v>
      </c>
      <c r="E895" s="1" t="s">
        <v>2901</v>
      </c>
      <c r="F895" s="1">
        <v>2015</v>
      </c>
      <c r="G895" s="1" t="s">
        <v>4</v>
      </c>
      <c r="H895" s="1" t="s">
        <v>5</v>
      </c>
      <c r="I895" s="2">
        <v>3</v>
      </c>
      <c r="J895" t="str">
        <f>IF(ISNUMBER(SEARCH("791(0*)*",Donnees[[#This Row],[Cote]])),"791(0*)",IFERROR(VLOOKUP(LEFT(B895,SEARCH(" ",B895)-1),Tableau1[Cote],1,0),"Autres"))</f>
        <v>791.01</v>
      </c>
    </row>
    <row r="896" spans="1:10" x14ac:dyDescent="0.25">
      <c r="A896" s="5">
        <v>37504100160371</v>
      </c>
      <c r="B896" s="1" t="s">
        <v>190</v>
      </c>
      <c r="C896" s="1" t="s">
        <v>2902</v>
      </c>
      <c r="D896" s="1" t="s">
        <v>2903</v>
      </c>
      <c r="E896" s="1" t="s">
        <v>1935</v>
      </c>
      <c r="F896" s="1">
        <v>2010</v>
      </c>
      <c r="G896" s="1" t="s">
        <v>4</v>
      </c>
      <c r="H896" s="1" t="s">
        <v>5</v>
      </c>
      <c r="I896" s="2">
        <v>3</v>
      </c>
      <c r="J896" t="str">
        <f>IF(ISNUMBER(SEARCH("791(0*)*",Donnees[[#This Row],[Cote]])),"791(0*)",IFERROR(VLOOKUP(LEFT(B896,SEARCH(" ",B896)-1),Tableau1[Cote],1,0),"Autres"))</f>
        <v>Autres</v>
      </c>
    </row>
    <row r="897" spans="1:10" x14ac:dyDescent="0.25">
      <c r="A897" s="6">
        <v>37504100173317</v>
      </c>
      <c r="B897" s="3" t="s">
        <v>2904</v>
      </c>
      <c r="C897" s="3" t="s">
        <v>2905</v>
      </c>
      <c r="D897" s="3" t="s">
        <v>2906</v>
      </c>
      <c r="E897" s="3" t="s">
        <v>2907</v>
      </c>
      <c r="F897" s="3">
        <v>2011</v>
      </c>
      <c r="G897" s="3" t="s">
        <v>4</v>
      </c>
      <c r="H897" s="3" t="s">
        <v>5</v>
      </c>
      <c r="I897" s="4">
        <v>3</v>
      </c>
      <c r="J897" t="str">
        <f>IF(ISNUMBER(SEARCH("791(0*)*",Donnees[[#This Row],[Cote]])),"791(0*)",IFERROR(VLOOKUP(LEFT(B897,SEARCH(" ",B897)-1),Tableau1[Cote],1,0),"Autres"))</f>
        <v>Autres</v>
      </c>
    </row>
    <row r="898" spans="1:10" x14ac:dyDescent="0.25">
      <c r="A898" s="5">
        <v>37504100218757</v>
      </c>
      <c r="B898" s="1" t="s">
        <v>2908</v>
      </c>
      <c r="C898" s="1" t="s">
        <v>2909</v>
      </c>
      <c r="D898" s="1" t="s">
        <v>2910</v>
      </c>
      <c r="E898" s="1" t="s">
        <v>2911</v>
      </c>
      <c r="F898" s="1">
        <v>2011</v>
      </c>
      <c r="G898" s="1" t="s">
        <v>4</v>
      </c>
      <c r="H898" s="1" t="s">
        <v>5</v>
      </c>
      <c r="I898" s="2">
        <v>3</v>
      </c>
      <c r="J898" t="str">
        <f>IF(ISNUMBER(SEARCH("791(0*)*",Donnees[[#This Row],[Cote]])),"791(0*)",IFERROR(VLOOKUP(LEFT(B898,SEARCH(" ",B898)-1),Tableau1[Cote],1,0),"Autres"))</f>
        <v>Autres</v>
      </c>
    </row>
    <row r="899" spans="1:10" x14ac:dyDescent="0.25">
      <c r="A899" s="6">
        <v>37504100256062</v>
      </c>
      <c r="B899" s="3" t="s">
        <v>2912</v>
      </c>
      <c r="C899" s="3" t="s">
        <v>2913</v>
      </c>
      <c r="D899" s="3" t="s">
        <v>2914</v>
      </c>
      <c r="E899" s="3" t="s">
        <v>2915</v>
      </c>
      <c r="F899" s="3">
        <v>2011</v>
      </c>
      <c r="G899" s="3" t="s">
        <v>4</v>
      </c>
      <c r="H899" s="3" t="s">
        <v>5</v>
      </c>
      <c r="I899" s="4">
        <v>3</v>
      </c>
      <c r="J899" t="str">
        <f>IF(ISNUMBER(SEARCH("791(0*)*",Donnees[[#This Row],[Cote]])),"791(0*)",IFERROR(VLOOKUP(LEFT(B899,SEARCH(" ",B899)-1),Tableau1[Cote],1,0),"Autres"))</f>
        <v>791.01</v>
      </c>
    </row>
    <row r="900" spans="1:10" x14ac:dyDescent="0.25">
      <c r="A900" s="5">
        <v>37504100278751</v>
      </c>
      <c r="B900" s="1" t="s">
        <v>2916</v>
      </c>
      <c r="C900" s="1" t="s">
        <v>2917</v>
      </c>
      <c r="D900" s="1" t="s">
        <v>2918</v>
      </c>
      <c r="E900" s="1" t="s">
        <v>1221</v>
      </c>
      <c r="F900" s="1">
        <v>1998</v>
      </c>
      <c r="G900" s="1" t="s">
        <v>4</v>
      </c>
      <c r="H900" s="1" t="s">
        <v>5</v>
      </c>
      <c r="I900" s="2">
        <v>3</v>
      </c>
      <c r="J900" t="str">
        <f>IF(ISNUMBER(SEARCH("791(0*)*",Donnees[[#This Row],[Cote]])),"791(0*)",IFERROR(VLOOKUP(LEFT(B900,SEARCH(" ",B900)-1),Tableau1[Cote],1,0),"Autres"))</f>
        <v>791.01</v>
      </c>
    </row>
    <row r="901" spans="1:10" x14ac:dyDescent="0.25">
      <c r="A901" s="5">
        <v>37504100369717</v>
      </c>
      <c r="B901" s="1" t="s">
        <v>2919</v>
      </c>
      <c r="C901" s="1" t="s">
        <v>2920</v>
      </c>
      <c r="D901" s="1" t="s">
        <v>2921</v>
      </c>
      <c r="E901" s="1" t="s">
        <v>2922</v>
      </c>
      <c r="F901" s="1">
        <v>2011</v>
      </c>
      <c r="G901" s="1" t="s">
        <v>4</v>
      </c>
      <c r="H901" s="1" t="s">
        <v>5</v>
      </c>
      <c r="I901" s="2">
        <v>3</v>
      </c>
      <c r="J901" t="str">
        <f>IF(ISNUMBER(SEARCH("791(0*)*",Donnees[[#This Row],[Cote]])),"791(0*)",IFERROR(VLOOKUP(LEFT(B901,SEARCH(" ",B901)-1),Tableau1[Cote],1,0),"Autres"))</f>
        <v>Autres</v>
      </c>
    </row>
    <row r="902" spans="1:10" x14ac:dyDescent="0.25">
      <c r="A902" s="5">
        <v>37504100383296</v>
      </c>
      <c r="B902" s="1" t="s">
        <v>1948</v>
      </c>
      <c r="C902" s="1" t="s">
        <v>1949</v>
      </c>
      <c r="D902" s="1" t="s">
        <v>1950</v>
      </c>
      <c r="E902" s="1" t="s">
        <v>3</v>
      </c>
      <c r="F902" s="1">
        <v>2010</v>
      </c>
      <c r="G902" s="1" t="s">
        <v>4</v>
      </c>
      <c r="H902" s="1" t="s">
        <v>5</v>
      </c>
      <c r="I902" s="2">
        <v>3</v>
      </c>
      <c r="J902" t="str">
        <f>IF(ISNUMBER(SEARCH("791(0*)*",Donnees[[#This Row],[Cote]])),"791(0*)",IFERROR(VLOOKUP(LEFT(B902,SEARCH(" ",B902)-1),Tableau1[Cote],1,0),"Autres"))</f>
        <v>Autres</v>
      </c>
    </row>
    <row r="903" spans="1:10" x14ac:dyDescent="0.25">
      <c r="A903" s="6">
        <v>37504100383312</v>
      </c>
      <c r="B903" s="3" t="s">
        <v>1948</v>
      </c>
      <c r="C903" s="3" t="s">
        <v>1949</v>
      </c>
      <c r="D903" s="3" t="s">
        <v>1950</v>
      </c>
      <c r="E903" s="3" t="s">
        <v>3</v>
      </c>
      <c r="F903" s="3">
        <v>2010</v>
      </c>
      <c r="G903" s="3" t="s">
        <v>4</v>
      </c>
      <c r="H903" s="3" t="s">
        <v>5</v>
      </c>
      <c r="I903" s="4">
        <v>3</v>
      </c>
      <c r="J903" t="str">
        <f>IF(ISNUMBER(SEARCH("791(0*)*",Donnees[[#This Row],[Cote]])),"791(0*)",IFERROR(VLOOKUP(LEFT(B903,SEARCH(" ",B903)-1),Tableau1[Cote],1,0),"Autres"))</f>
        <v>Autres</v>
      </c>
    </row>
    <row r="904" spans="1:10" x14ac:dyDescent="0.25">
      <c r="A904" s="5">
        <v>37504100383320</v>
      </c>
      <c r="B904" s="1" t="s">
        <v>1948</v>
      </c>
      <c r="C904" s="1" t="s">
        <v>1949</v>
      </c>
      <c r="D904" s="1" t="s">
        <v>1950</v>
      </c>
      <c r="E904" s="1" t="s">
        <v>3</v>
      </c>
      <c r="F904" s="1">
        <v>2010</v>
      </c>
      <c r="G904" s="1" t="s">
        <v>4</v>
      </c>
      <c r="H904" s="1" t="s">
        <v>5</v>
      </c>
      <c r="I904" s="2">
        <v>3</v>
      </c>
      <c r="J904" t="str">
        <f>IF(ISNUMBER(SEARCH("791(0*)*",Donnees[[#This Row],[Cote]])),"791(0*)",IFERROR(VLOOKUP(LEFT(B904,SEARCH(" ",B904)-1),Tableau1[Cote],1,0),"Autres"))</f>
        <v>Autres</v>
      </c>
    </row>
    <row r="905" spans="1:10" x14ac:dyDescent="0.25">
      <c r="A905" s="6">
        <v>37504100383338</v>
      </c>
      <c r="B905" s="3" t="s">
        <v>1948</v>
      </c>
      <c r="C905" s="3" t="s">
        <v>1949</v>
      </c>
      <c r="D905" s="3" t="s">
        <v>1950</v>
      </c>
      <c r="E905" s="3" t="s">
        <v>3</v>
      </c>
      <c r="F905" s="3">
        <v>2010</v>
      </c>
      <c r="G905" s="3" t="s">
        <v>4</v>
      </c>
      <c r="H905" s="3" t="s">
        <v>5</v>
      </c>
      <c r="I905" s="4">
        <v>3</v>
      </c>
      <c r="J905" t="str">
        <f>IF(ISNUMBER(SEARCH("791(0*)*",Donnees[[#This Row],[Cote]])),"791(0*)",IFERROR(VLOOKUP(LEFT(B905,SEARCH(" ",B905)-1),Tableau1[Cote],1,0),"Autres"))</f>
        <v>Autres</v>
      </c>
    </row>
    <row r="906" spans="1:10" x14ac:dyDescent="0.25">
      <c r="A906" s="5">
        <v>37504100387172</v>
      </c>
      <c r="B906" s="1" t="s">
        <v>1236</v>
      </c>
      <c r="C906" s="1" t="s">
        <v>2923</v>
      </c>
      <c r="D906" s="1" t="s">
        <v>1253</v>
      </c>
      <c r="E906" s="1" t="s">
        <v>3</v>
      </c>
      <c r="F906" s="1">
        <v>2019</v>
      </c>
      <c r="G906" s="1" t="s">
        <v>4</v>
      </c>
      <c r="H906" s="1" t="s">
        <v>5</v>
      </c>
      <c r="I906" s="2">
        <v>3</v>
      </c>
      <c r="J906" t="str">
        <f>IF(ISNUMBER(SEARCH("791(0*)*",Donnees[[#This Row],[Cote]])),"791(0*)",IFERROR(VLOOKUP(LEFT(B906,SEARCH(" ",B906)-1),Tableau1[Cote],1,0),"Autres"))</f>
        <v>Autres</v>
      </c>
    </row>
    <row r="907" spans="1:10" x14ac:dyDescent="0.25">
      <c r="A907" s="6">
        <v>37504100387420</v>
      </c>
      <c r="B907" s="3" t="s">
        <v>2924</v>
      </c>
      <c r="C907" s="3" t="s">
        <v>2925</v>
      </c>
      <c r="D907" s="3" t="s">
        <v>898</v>
      </c>
      <c r="E907" s="3" t="s">
        <v>902</v>
      </c>
      <c r="F907" s="3">
        <v>2020</v>
      </c>
      <c r="G907" s="3" t="s">
        <v>4</v>
      </c>
      <c r="H907" s="3" t="s">
        <v>5</v>
      </c>
      <c r="I907" s="4">
        <v>3</v>
      </c>
      <c r="J907" t="str">
        <f>IF(ISNUMBER(SEARCH("791(0*)*",Donnees[[#This Row],[Cote]])),"791(0*)",IFERROR(VLOOKUP(LEFT(B907,SEARCH(" ",B907)-1),Tableau1[Cote],1,0),"Autres"))</f>
        <v>Autres</v>
      </c>
    </row>
    <row r="908" spans="1:10" x14ac:dyDescent="0.25">
      <c r="A908" s="5">
        <v>37504100392396</v>
      </c>
      <c r="B908" s="1" t="s">
        <v>696</v>
      </c>
      <c r="C908" s="1" t="s">
        <v>2926</v>
      </c>
      <c r="D908" s="1" t="s">
        <v>2927</v>
      </c>
      <c r="E908" s="1" t="s">
        <v>2928</v>
      </c>
      <c r="F908" s="1">
        <v>2021</v>
      </c>
      <c r="G908" s="1" t="s">
        <v>4</v>
      </c>
      <c r="H908" s="1" t="s">
        <v>5</v>
      </c>
      <c r="I908" s="2">
        <v>3</v>
      </c>
      <c r="J908" t="str">
        <f>IF(ISNUMBER(SEARCH("791(0*)*",Donnees[[#This Row],[Cote]])),"791(0*)",IFERROR(VLOOKUP(LEFT(B908,SEARCH(" ",B908)-1),Tableau1[Cote],1,0),"Autres"))</f>
        <v>Autres</v>
      </c>
    </row>
    <row r="909" spans="1:10" x14ac:dyDescent="0.25">
      <c r="A909" s="5">
        <v>37504100392412</v>
      </c>
      <c r="B909" s="1" t="s">
        <v>120</v>
      </c>
      <c r="C909" s="1" t="s">
        <v>2929</v>
      </c>
      <c r="D909" s="1" t="s">
        <v>2930</v>
      </c>
      <c r="E909" s="1" t="s">
        <v>2931</v>
      </c>
      <c r="F909" s="1">
        <v>2021</v>
      </c>
      <c r="G909" s="1" t="s">
        <v>4</v>
      </c>
      <c r="H909" s="1" t="s">
        <v>5</v>
      </c>
      <c r="I909" s="2">
        <v>3</v>
      </c>
      <c r="J909" t="str">
        <f>IF(ISNUMBER(SEARCH("791(0*)*",Donnees[[#This Row],[Cote]])),"791(0*)",IFERROR(VLOOKUP(LEFT(B909,SEARCH(" ",B909)-1),Tableau1[Cote],1,0),"Autres"))</f>
        <v>Autres</v>
      </c>
    </row>
    <row r="910" spans="1:10" x14ac:dyDescent="0.25">
      <c r="A910" s="5">
        <v>37504100395860</v>
      </c>
      <c r="B910" s="1" t="s">
        <v>2444</v>
      </c>
      <c r="C910" s="1" t="s">
        <v>2932</v>
      </c>
      <c r="D910" s="1" t="s">
        <v>2933</v>
      </c>
      <c r="E910" s="1" t="s">
        <v>1708</v>
      </c>
      <c r="F910" s="1">
        <v>2022</v>
      </c>
      <c r="G910" s="1" t="s">
        <v>4</v>
      </c>
      <c r="H910" s="1" t="s">
        <v>5</v>
      </c>
      <c r="I910" s="2">
        <v>3</v>
      </c>
      <c r="J910" t="str">
        <f>IF(ISNUMBER(SEARCH("791(0*)*",Donnees[[#This Row],[Cote]])),"791(0*)",IFERROR(VLOOKUP(LEFT(B910,SEARCH(" ",B910)-1),Tableau1[Cote],1,0),"Autres"))</f>
        <v>Autres</v>
      </c>
    </row>
    <row r="911" spans="1:10" x14ac:dyDescent="0.25">
      <c r="A911" s="5">
        <v>37504100442985</v>
      </c>
      <c r="B911" s="1" t="s">
        <v>2934</v>
      </c>
      <c r="C911" s="1" t="s">
        <v>2935</v>
      </c>
      <c r="D911" s="1" t="s">
        <v>2936</v>
      </c>
      <c r="E911" s="1" t="s">
        <v>2937</v>
      </c>
      <c r="F911" s="1">
        <v>2012</v>
      </c>
      <c r="G911" s="1" t="s">
        <v>4</v>
      </c>
      <c r="H911" s="1" t="s">
        <v>5</v>
      </c>
      <c r="I911" s="2">
        <v>3</v>
      </c>
      <c r="J911" t="str">
        <f>IF(ISNUMBER(SEARCH("791(0*)*",Donnees[[#This Row],[Cote]])),"791(0*)",IFERROR(VLOOKUP(LEFT(B911,SEARCH(" ",B911)-1),Tableau1[Cote],1,0),"Autres"))</f>
        <v>Autres</v>
      </c>
    </row>
    <row r="912" spans="1:10" x14ac:dyDescent="0.25">
      <c r="A912" s="5">
        <v>37504100443090</v>
      </c>
      <c r="B912" s="1" t="s">
        <v>2938</v>
      </c>
      <c r="C912" s="1" t="s">
        <v>2939</v>
      </c>
      <c r="D912" s="1" t="s">
        <v>770</v>
      </c>
      <c r="E912" s="1" t="s">
        <v>2940</v>
      </c>
      <c r="F912" s="1">
        <v>2012</v>
      </c>
      <c r="G912" s="1" t="s">
        <v>4</v>
      </c>
      <c r="H912" s="1" t="s">
        <v>5</v>
      </c>
      <c r="I912" s="2">
        <v>3</v>
      </c>
      <c r="J912" t="str">
        <f>IF(ISNUMBER(SEARCH("791(0*)*",Donnees[[#This Row],[Cote]])),"791(0*)",IFERROR(VLOOKUP(LEFT(B912,SEARCH(" ",B912)-1),Tableau1[Cote],1,0),"Autres"))</f>
        <v>Autres</v>
      </c>
    </row>
    <row r="913" spans="1:10" x14ac:dyDescent="0.25">
      <c r="A913" s="5">
        <v>37504100443140</v>
      </c>
      <c r="B913" s="1" t="s">
        <v>1236</v>
      </c>
      <c r="C913" s="1" t="s">
        <v>2941</v>
      </c>
      <c r="D913" s="1" t="s">
        <v>1959</v>
      </c>
      <c r="E913" s="1" t="s">
        <v>3</v>
      </c>
      <c r="F913" s="1">
        <v>2012</v>
      </c>
      <c r="G913" s="1" t="s">
        <v>4</v>
      </c>
      <c r="H913" s="1" t="s">
        <v>5</v>
      </c>
      <c r="I913" s="2">
        <v>3</v>
      </c>
      <c r="J913" t="str">
        <f>IF(ISNUMBER(SEARCH("791(0*)*",Donnees[[#This Row],[Cote]])),"791(0*)",IFERROR(VLOOKUP(LEFT(B913,SEARCH(" ",B913)-1),Tableau1[Cote],1,0),"Autres"))</f>
        <v>Autres</v>
      </c>
    </row>
    <row r="914" spans="1:10" x14ac:dyDescent="0.25">
      <c r="A914" s="5">
        <v>37504100443223</v>
      </c>
      <c r="B914" s="1" t="s">
        <v>2865</v>
      </c>
      <c r="C914" s="1" t="s">
        <v>2942</v>
      </c>
      <c r="D914" s="1" t="s">
        <v>2875</v>
      </c>
      <c r="E914" s="1" t="s">
        <v>2943</v>
      </c>
      <c r="F914" s="1">
        <v>2012</v>
      </c>
      <c r="G914" s="1" t="s">
        <v>4</v>
      </c>
      <c r="H914" s="1" t="s">
        <v>5</v>
      </c>
      <c r="I914" s="2">
        <v>3</v>
      </c>
      <c r="J914" t="str">
        <f>IF(ISNUMBER(SEARCH("791(0*)*",Donnees[[#This Row],[Cote]])),"791(0*)",IFERROR(VLOOKUP(LEFT(B914,SEARCH(" ",B914)-1),Tableau1[Cote],1,0),"Autres"))</f>
        <v>Autres</v>
      </c>
    </row>
    <row r="915" spans="1:10" x14ac:dyDescent="0.25">
      <c r="A915" s="5">
        <v>37504100452869</v>
      </c>
      <c r="B915" s="1" t="s">
        <v>2944</v>
      </c>
      <c r="C915" s="1" t="s">
        <v>2945</v>
      </c>
      <c r="D915" s="1" t="s">
        <v>2946</v>
      </c>
      <c r="E915" s="1" t="s">
        <v>2947</v>
      </c>
      <c r="F915" s="1">
        <v>2012</v>
      </c>
      <c r="G915" s="1" t="s">
        <v>4</v>
      </c>
      <c r="H915" s="1" t="s">
        <v>5</v>
      </c>
      <c r="I915" s="2">
        <v>3</v>
      </c>
      <c r="J915" t="str">
        <f>IF(ISNUMBER(SEARCH("791(0*)*",Donnees[[#This Row],[Cote]])),"791(0*)",IFERROR(VLOOKUP(LEFT(B915,SEARCH(" ",B915)-1),Tableau1[Cote],1,0),"Autres"))</f>
        <v>Autres</v>
      </c>
    </row>
    <row r="916" spans="1:10" x14ac:dyDescent="0.25">
      <c r="A916" s="5">
        <v>37504100452992</v>
      </c>
      <c r="B916" s="1" t="s">
        <v>2948</v>
      </c>
      <c r="C916" s="1" t="s">
        <v>2949</v>
      </c>
      <c r="D916" s="1" t="s">
        <v>2950</v>
      </c>
      <c r="E916" s="1" t="s">
        <v>2951</v>
      </c>
      <c r="F916" s="1">
        <v>2012</v>
      </c>
      <c r="G916" s="1" t="s">
        <v>4</v>
      </c>
      <c r="H916" s="1" t="s">
        <v>5</v>
      </c>
      <c r="I916" s="2">
        <v>3</v>
      </c>
      <c r="J916" t="str">
        <f>IF(ISNUMBER(SEARCH("791(0*)*",Donnees[[#This Row],[Cote]])),"791(0*)",IFERROR(VLOOKUP(LEFT(B916,SEARCH(" ",B916)-1),Tableau1[Cote],1,0),"Autres"))</f>
        <v>791(44)</v>
      </c>
    </row>
    <row r="917" spans="1:10" x14ac:dyDescent="0.25">
      <c r="A917" s="5">
        <v>37504100456951</v>
      </c>
      <c r="B917" s="1" t="s">
        <v>2952</v>
      </c>
      <c r="C917" s="1" t="s">
        <v>2953</v>
      </c>
      <c r="D917" s="1" t="s">
        <v>2954</v>
      </c>
      <c r="E917" s="1" t="s">
        <v>2955</v>
      </c>
      <c r="F917" s="1">
        <v>2012</v>
      </c>
      <c r="G917" s="1" t="s">
        <v>4</v>
      </c>
      <c r="H917" s="1" t="s">
        <v>5</v>
      </c>
      <c r="I917" s="2">
        <v>3</v>
      </c>
      <c r="J917" t="str">
        <f>IF(ISNUMBER(SEARCH("791(0*)*",Donnees[[#This Row],[Cote]])),"791(0*)",IFERROR(VLOOKUP(LEFT(B917,SEARCH(" ",B917)-1),Tableau1[Cote],1,0),"Autres"))</f>
        <v>Autres</v>
      </c>
    </row>
    <row r="918" spans="1:10" x14ac:dyDescent="0.25">
      <c r="A918" s="5">
        <v>37504100464575</v>
      </c>
      <c r="B918" s="1" t="s">
        <v>2956</v>
      </c>
      <c r="C918" s="1" t="s">
        <v>2957</v>
      </c>
      <c r="D918" s="1" t="s">
        <v>2958</v>
      </c>
      <c r="E918" s="1" t="s">
        <v>2959</v>
      </c>
      <c r="F918" s="1">
        <v>2001</v>
      </c>
      <c r="G918" s="1" t="s">
        <v>4</v>
      </c>
      <c r="H918" s="1" t="s">
        <v>5</v>
      </c>
      <c r="I918" s="2">
        <v>3</v>
      </c>
      <c r="J918" t="str">
        <f>IF(ISNUMBER(SEARCH("791(0*)*",Donnees[[#This Row],[Cote]])),"791(0*)",IFERROR(VLOOKUP(LEFT(B918,SEARCH(" ",B918)-1),Tableau1[Cote],1,0),"Autres"))</f>
        <v>Autres</v>
      </c>
    </row>
    <row r="919" spans="1:10" x14ac:dyDescent="0.25">
      <c r="A919" s="6">
        <v>37504100470853</v>
      </c>
      <c r="B919" s="3" t="s">
        <v>2247</v>
      </c>
      <c r="C919" s="3" t="s">
        <v>2960</v>
      </c>
      <c r="D919" s="3" t="s">
        <v>2961</v>
      </c>
      <c r="E919" s="3" t="s">
        <v>651</v>
      </c>
      <c r="F919" s="3">
        <v>2013</v>
      </c>
      <c r="G919" s="3" t="s">
        <v>4</v>
      </c>
      <c r="H919" s="3" t="s">
        <v>5</v>
      </c>
      <c r="I919" s="4">
        <v>3</v>
      </c>
      <c r="J919" t="str">
        <f>IF(ISNUMBER(SEARCH("791(0*)*",Donnees[[#This Row],[Cote]])),"791(0*)",IFERROR(VLOOKUP(LEFT(B919,SEARCH(" ",B919)-1),Tableau1[Cote],1,0),"Autres"))</f>
        <v>Autres</v>
      </c>
    </row>
    <row r="920" spans="1:10" x14ac:dyDescent="0.25">
      <c r="A920" s="5">
        <v>37504100494937</v>
      </c>
      <c r="B920" s="1" t="s">
        <v>574</v>
      </c>
      <c r="C920" s="1" t="s">
        <v>2962</v>
      </c>
      <c r="D920" s="1" t="s">
        <v>2963</v>
      </c>
      <c r="E920" s="1" t="s">
        <v>577</v>
      </c>
      <c r="F920" s="1">
        <v>2012</v>
      </c>
      <c r="G920" s="1" t="s">
        <v>4</v>
      </c>
      <c r="H920" s="1" t="s">
        <v>5</v>
      </c>
      <c r="I920" s="2">
        <v>3</v>
      </c>
      <c r="J920" t="str">
        <f>IF(ISNUMBER(SEARCH("791(0*)*",Donnees[[#This Row],[Cote]])),"791(0*)",IFERROR(VLOOKUP(LEFT(B920,SEARCH(" ",B920)-1),Tableau1[Cote],1,0),"Autres"))</f>
        <v>Autres</v>
      </c>
    </row>
    <row r="921" spans="1:10" x14ac:dyDescent="0.25">
      <c r="A921" s="6">
        <v>37504100513561</v>
      </c>
      <c r="B921" s="3" t="s">
        <v>2964</v>
      </c>
      <c r="C921" s="3" t="s">
        <v>2965</v>
      </c>
      <c r="D921" s="3" t="s">
        <v>2966</v>
      </c>
      <c r="E921" s="3" t="s">
        <v>1935</v>
      </c>
      <c r="F921" s="3">
        <v>2012</v>
      </c>
      <c r="G921" s="3" t="s">
        <v>4</v>
      </c>
      <c r="H921" s="3" t="s">
        <v>5</v>
      </c>
      <c r="I921" s="4">
        <v>3</v>
      </c>
      <c r="J921" t="str">
        <f>IF(ISNUMBER(SEARCH("791(0*)*",Donnees[[#This Row],[Cote]])),"791(0*)",IFERROR(VLOOKUP(LEFT(B921,SEARCH(" ",B921)-1),Tableau1[Cote],1,0),"Autres"))</f>
        <v>Autres</v>
      </c>
    </row>
    <row r="922" spans="1:10" x14ac:dyDescent="0.25">
      <c r="A922" s="5">
        <v>37504100513603</v>
      </c>
      <c r="B922" s="1" t="s">
        <v>2967</v>
      </c>
      <c r="C922" s="1" t="s">
        <v>2968</v>
      </c>
      <c r="D922" s="1" t="s">
        <v>2879</v>
      </c>
      <c r="E922" s="1" t="s">
        <v>2969</v>
      </c>
      <c r="F922" s="1">
        <v>2012</v>
      </c>
      <c r="G922" s="1" t="s">
        <v>4</v>
      </c>
      <c r="H922" s="1" t="s">
        <v>5</v>
      </c>
      <c r="I922" s="2">
        <v>3</v>
      </c>
      <c r="J922" t="str">
        <f>IF(ISNUMBER(SEARCH("791(0*)*",Donnees[[#This Row],[Cote]])),"791(0*)",IFERROR(VLOOKUP(LEFT(B922,SEARCH(" ",B922)-1),Tableau1[Cote],1,0),"Autres"))</f>
        <v>Autres</v>
      </c>
    </row>
    <row r="923" spans="1:10" x14ac:dyDescent="0.25">
      <c r="A923" s="6">
        <v>37504100513769</v>
      </c>
      <c r="B923" s="3" t="s">
        <v>2970</v>
      </c>
      <c r="C923" s="3" t="s">
        <v>2971</v>
      </c>
      <c r="D923" s="3" t="s">
        <v>2972</v>
      </c>
      <c r="E923" s="3" t="s">
        <v>2973</v>
      </c>
      <c r="F923" s="3">
        <v>2012</v>
      </c>
      <c r="G923" s="3" t="s">
        <v>4</v>
      </c>
      <c r="H923" s="3" t="s">
        <v>5</v>
      </c>
      <c r="I923" s="4">
        <v>3</v>
      </c>
      <c r="J923" t="str">
        <f>IF(ISNUMBER(SEARCH("791(0*)*",Donnees[[#This Row],[Cote]])),"791(0*)",IFERROR(VLOOKUP(LEFT(B923,SEARCH(" ",B923)-1),Tableau1[Cote],1,0),"Autres"))</f>
        <v>Autres</v>
      </c>
    </row>
    <row r="924" spans="1:10" x14ac:dyDescent="0.25">
      <c r="A924" s="5">
        <v>37504100518487</v>
      </c>
      <c r="B924" s="1" t="s">
        <v>2974</v>
      </c>
      <c r="C924" s="1" t="s">
        <v>2975</v>
      </c>
      <c r="D924" s="1" t="s">
        <v>2976</v>
      </c>
      <c r="E924" s="1" t="s">
        <v>2977</v>
      </c>
      <c r="F924" s="1">
        <v>2012</v>
      </c>
      <c r="G924" s="1" t="s">
        <v>4</v>
      </c>
      <c r="H924" s="1" t="s">
        <v>5</v>
      </c>
      <c r="I924" s="2">
        <v>3</v>
      </c>
      <c r="J924" t="str">
        <f>IF(ISNUMBER(SEARCH("791(0*)*",Donnees[[#This Row],[Cote]])),"791(0*)",IFERROR(VLOOKUP(LEFT(B924,SEARCH(" ",B924)-1),Tableau1[Cote],1,0),"Autres"))</f>
        <v>Autres</v>
      </c>
    </row>
    <row r="925" spans="1:10" x14ac:dyDescent="0.25">
      <c r="A925" s="6">
        <v>37504100519477</v>
      </c>
      <c r="B925" s="3" t="s">
        <v>2978</v>
      </c>
      <c r="C925" s="3" t="s">
        <v>2979</v>
      </c>
      <c r="D925" s="3" t="s">
        <v>1211</v>
      </c>
      <c r="E925" s="3" t="s">
        <v>2980</v>
      </c>
      <c r="F925" s="3">
        <v>2012</v>
      </c>
      <c r="G925" s="3" t="s">
        <v>4</v>
      </c>
      <c r="H925" s="3" t="s">
        <v>5</v>
      </c>
      <c r="I925" s="4">
        <v>3</v>
      </c>
      <c r="J925" t="str">
        <f>IF(ISNUMBER(SEARCH("791(0*)*",Donnees[[#This Row],[Cote]])),"791(0*)",IFERROR(VLOOKUP(LEFT(B925,SEARCH(" ",B925)-1),Tableau1[Cote],1,0),"Autres"))</f>
        <v>Autres</v>
      </c>
    </row>
    <row r="926" spans="1:10" x14ac:dyDescent="0.25">
      <c r="A926" s="5">
        <v>37504100581402</v>
      </c>
      <c r="B926" s="1" t="s">
        <v>2981</v>
      </c>
      <c r="C926" s="1" t="s">
        <v>2982</v>
      </c>
      <c r="D926" s="1" t="s">
        <v>466</v>
      </c>
      <c r="E926" s="1" t="s">
        <v>2983</v>
      </c>
      <c r="F926" s="1">
        <v>2013</v>
      </c>
      <c r="G926" s="1" t="s">
        <v>4</v>
      </c>
      <c r="H926" s="1" t="s">
        <v>5</v>
      </c>
      <c r="I926" s="2">
        <v>3</v>
      </c>
      <c r="J926" t="str">
        <f>IF(ISNUMBER(SEARCH("791(0*)*",Donnees[[#This Row],[Cote]])),"791(0*)",IFERROR(VLOOKUP(LEFT(B926,SEARCH(" ",B926)-1),Tableau1[Cote],1,0),"Autres"))</f>
        <v>Autres</v>
      </c>
    </row>
    <row r="927" spans="1:10" x14ac:dyDescent="0.25">
      <c r="A927" s="5">
        <v>37504100581410</v>
      </c>
      <c r="B927" s="1" t="s">
        <v>2984</v>
      </c>
      <c r="C927" s="1" t="s">
        <v>2985</v>
      </c>
      <c r="D927" s="1" t="s">
        <v>2986</v>
      </c>
      <c r="E927" s="1" t="s">
        <v>2987</v>
      </c>
      <c r="F927" s="1">
        <v>2013</v>
      </c>
      <c r="G927" s="1" t="s">
        <v>4</v>
      </c>
      <c r="H927" s="1" t="s">
        <v>5</v>
      </c>
      <c r="I927" s="2">
        <v>3</v>
      </c>
      <c r="J927" t="str">
        <f>IF(ISNUMBER(SEARCH("791(0*)*",Donnees[[#This Row],[Cote]])),"791(0*)",IFERROR(VLOOKUP(LEFT(B927,SEARCH(" ",B927)-1),Tableau1[Cote],1,0),"Autres"))</f>
        <v>Autres</v>
      </c>
    </row>
    <row r="928" spans="1:10" x14ac:dyDescent="0.25">
      <c r="A928" s="5">
        <v>37504100581550</v>
      </c>
      <c r="B928" s="1" t="s">
        <v>2988</v>
      </c>
      <c r="C928" s="1" t="s">
        <v>2989</v>
      </c>
      <c r="D928" s="1" t="s">
        <v>2990</v>
      </c>
      <c r="E928" s="1" t="s">
        <v>3</v>
      </c>
      <c r="F928" s="1">
        <v>2013</v>
      </c>
      <c r="G928" s="1" t="s">
        <v>4</v>
      </c>
      <c r="H928" s="1" t="s">
        <v>5</v>
      </c>
      <c r="I928" s="2">
        <v>3</v>
      </c>
      <c r="J928" t="str">
        <f>IF(ISNUMBER(SEARCH("791(0*)*",Donnees[[#This Row],[Cote]])),"791(0*)",IFERROR(VLOOKUP(LEFT(B928,SEARCH(" ",B928)-1),Tableau1[Cote],1,0),"Autres"))</f>
        <v>791.01</v>
      </c>
    </row>
    <row r="929" spans="1:10" x14ac:dyDescent="0.25">
      <c r="A929" s="5">
        <v>37504100586823</v>
      </c>
      <c r="B929" s="1" t="s">
        <v>663</v>
      </c>
      <c r="C929" s="1" t="s">
        <v>2991</v>
      </c>
      <c r="D929" s="1" t="s">
        <v>1695</v>
      </c>
      <c r="E929" s="1" t="s">
        <v>3</v>
      </c>
      <c r="F929" s="1">
        <v>2008</v>
      </c>
      <c r="G929" s="1" t="s">
        <v>4</v>
      </c>
      <c r="H929" s="1" t="s">
        <v>5</v>
      </c>
      <c r="I929" s="2">
        <v>3</v>
      </c>
      <c r="J929" t="str">
        <f>IF(ISNUMBER(SEARCH("791(0*)*",Donnees[[#This Row],[Cote]])),"791(0*)",IFERROR(VLOOKUP(LEFT(B929,SEARCH(" ",B929)-1),Tableau1[Cote],1,0),"Autres"))</f>
        <v>Autres</v>
      </c>
    </row>
    <row r="930" spans="1:10" x14ac:dyDescent="0.25">
      <c r="A930" s="5">
        <v>37504100598927</v>
      </c>
      <c r="B930" s="1" t="s">
        <v>2992</v>
      </c>
      <c r="C930" s="1" t="s">
        <v>2993</v>
      </c>
      <c r="D930" s="1" t="s">
        <v>2994</v>
      </c>
      <c r="E930" s="1" t="s">
        <v>2995</v>
      </c>
      <c r="F930" s="1">
        <v>2012</v>
      </c>
      <c r="G930" s="1" t="s">
        <v>4</v>
      </c>
      <c r="H930" s="1" t="s">
        <v>5</v>
      </c>
      <c r="I930" s="2">
        <v>3</v>
      </c>
      <c r="J930" t="str">
        <f>IF(ISNUMBER(SEARCH("791(0*)*",Donnees[[#This Row],[Cote]])),"791(0*)",IFERROR(VLOOKUP(LEFT(B930,SEARCH(" ",B930)-1),Tableau1[Cote],1,0),"Autres"))</f>
        <v>Autres</v>
      </c>
    </row>
    <row r="931" spans="1:10" x14ac:dyDescent="0.25">
      <c r="A931" s="6">
        <v>37504100600483</v>
      </c>
      <c r="B931" s="3" t="s">
        <v>2996</v>
      </c>
      <c r="C931" s="3" t="s">
        <v>2997</v>
      </c>
      <c r="D931" s="3" t="s">
        <v>2950</v>
      </c>
      <c r="E931" s="3" t="s">
        <v>2998</v>
      </c>
      <c r="F931" s="3">
        <v>2012</v>
      </c>
      <c r="G931" s="3" t="s">
        <v>4</v>
      </c>
      <c r="H931" s="3" t="s">
        <v>5</v>
      </c>
      <c r="I931" s="4">
        <v>3</v>
      </c>
      <c r="J931" t="str">
        <f>IF(ISNUMBER(SEARCH("791(0*)*",Donnees[[#This Row],[Cote]])),"791(0*)",IFERROR(VLOOKUP(LEFT(B931,SEARCH(" ",B931)-1),Tableau1[Cote],1,0),"Autres"))</f>
        <v>Autres</v>
      </c>
    </row>
    <row r="932" spans="1:10" x14ac:dyDescent="0.25">
      <c r="A932" s="5">
        <v>37504100607421</v>
      </c>
      <c r="B932" s="1" t="s">
        <v>2999</v>
      </c>
      <c r="C932" s="1" t="s">
        <v>3000</v>
      </c>
      <c r="D932" s="1" t="s">
        <v>3001</v>
      </c>
      <c r="E932" s="1" t="s">
        <v>3002</v>
      </c>
      <c r="F932" s="1">
        <v>2012</v>
      </c>
      <c r="G932" s="1" t="s">
        <v>4</v>
      </c>
      <c r="H932" s="1" t="s">
        <v>5</v>
      </c>
      <c r="I932" s="2">
        <v>3</v>
      </c>
      <c r="J932" t="str">
        <f>IF(ISNUMBER(SEARCH("791(0*)*",Donnees[[#This Row],[Cote]])),"791(0*)",IFERROR(VLOOKUP(LEFT(B932,SEARCH(" ",B932)-1),Tableau1[Cote],1,0),"Autres"))</f>
        <v>791(0*)</v>
      </c>
    </row>
    <row r="933" spans="1:10" x14ac:dyDescent="0.25">
      <c r="A933" s="6">
        <v>37504100607454</v>
      </c>
      <c r="B933" s="3" t="s">
        <v>3003</v>
      </c>
      <c r="C933" s="3" t="s">
        <v>3004</v>
      </c>
      <c r="D933" s="3" t="s">
        <v>3005</v>
      </c>
      <c r="E933" s="3" t="s">
        <v>3006</v>
      </c>
      <c r="F933" s="3">
        <v>2012</v>
      </c>
      <c r="G933" s="3" t="s">
        <v>4</v>
      </c>
      <c r="H933" s="3" t="s">
        <v>5</v>
      </c>
      <c r="I933" s="4">
        <v>3</v>
      </c>
      <c r="J933" t="str">
        <f>IF(ISNUMBER(SEARCH("791(0*)*",Donnees[[#This Row],[Cote]])),"791(0*)",IFERROR(VLOOKUP(LEFT(B933,SEARCH(" ",B933)-1),Tableau1[Cote],1,0),"Autres"))</f>
        <v>Autres</v>
      </c>
    </row>
    <row r="934" spans="1:10" x14ac:dyDescent="0.25">
      <c r="A934" s="5">
        <v>37504100648375</v>
      </c>
      <c r="B934" s="1" t="s">
        <v>3007</v>
      </c>
      <c r="C934" s="1" t="s">
        <v>3008</v>
      </c>
      <c r="D934" s="1" t="s">
        <v>793</v>
      </c>
      <c r="E934" s="1" t="s">
        <v>3009</v>
      </c>
      <c r="F934" s="1">
        <v>2013</v>
      </c>
      <c r="G934" s="1" t="s">
        <v>4</v>
      </c>
      <c r="H934" s="1" t="s">
        <v>5</v>
      </c>
      <c r="I934" s="2">
        <v>3</v>
      </c>
      <c r="J934" t="str">
        <f>IF(ISNUMBER(SEARCH("791(0*)*",Donnees[[#This Row],[Cote]])),"791(0*)",IFERROR(VLOOKUP(LEFT(B934,SEARCH(" ",B934)-1),Tableau1[Cote],1,0),"Autres"))</f>
        <v>Autres</v>
      </c>
    </row>
    <row r="935" spans="1:10" x14ac:dyDescent="0.25">
      <c r="A935" s="5">
        <v>37504100648391</v>
      </c>
      <c r="B935" s="1" t="s">
        <v>3010</v>
      </c>
      <c r="C935" s="1" t="s">
        <v>3011</v>
      </c>
      <c r="D935" s="1" t="s">
        <v>3012</v>
      </c>
      <c r="E935" s="1" t="s">
        <v>65</v>
      </c>
      <c r="F935" s="1">
        <v>2013</v>
      </c>
      <c r="G935" s="1" t="s">
        <v>4</v>
      </c>
      <c r="H935" s="1" t="s">
        <v>5</v>
      </c>
      <c r="I935" s="2">
        <v>3</v>
      </c>
      <c r="J935" t="str">
        <f>IF(ISNUMBER(SEARCH("791(0*)*",Donnees[[#This Row],[Cote]])),"791(0*)",IFERROR(VLOOKUP(LEFT(B935,SEARCH(" ",B935)-1),Tableau1[Cote],1,0),"Autres"))</f>
        <v>Autres</v>
      </c>
    </row>
    <row r="936" spans="1:10" x14ac:dyDescent="0.25">
      <c r="A936" s="5">
        <v>37504100674801</v>
      </c>
      <c r="B936" s="1" t="s">
        <v>3013</v>
      </c>
      <c r="C936" s="1" t="s">
        <v>3014</v>
      </c>
      <c r="D936" s="1" t="s">
        <v>3015</v>
      </c>
      <c r="E936" s="1" t="s">
        <v>3016</v>
      </c>
      <c r="F936" s="1">
        <v>2009</v>
      </c>
      <c r="G936" s="1" t="s">
        <v>4</v>
      </c>
      <c r="H936" s="1" t="s">
        <v>5</v>
      </c>
      <c r="I936" s="2">
        <v>3</v>
      </c>
      <c r="J936" t="str">
        <f>IF(ISNUMBER(SEARCH("791(0*)*",Donnees[[#This Row],[Cote]])),"791(0*)",IFERROR(VLOOKUP(LEFT(B936,SEARCH(" ",B936)-1),Tableau1[Cote],1,0),"Autres"))</f>
        <v>Autres</v>
      </c>
    </row>
    <row r="937" spans="1:10" x14ac:dyDescent="0.25">
      <c r="A937" s="5">
        <v>37504100674876</v>
      </c>
      <c r="B937" s="1" t="s">
        <v>3017</v>
      </c>
      <c r="C937" s="1" t="s">
        <v>3018</v>
      </c>
      <c r="D937" s="1" t="s">
        <v>3019</v>
      </c>
      <c r="E937" s="1" t="s">
        <v>3020</v>
      </c>
      <c r="F937" s="1">
        <v>2013</v>
      </c>
      <c r="G937" s="1" t="s">
        <v>4</v>
      </c>
      <c r="H937" s="1" t="s">
        <v>5</v>
      </c>
      <c r="I937" s="2">
        <v>3</v>
      </c>
      <c r="J937" t="str">
        <f>IF(ISNUMBER(SEARCH("791(0*)*",Donnees[[#This Row],[Cote]])),"791(0*)",IFERROR(VLOOKUP(LEFT(B937,SEARCH(" ",B937)-1),Tableau1[Cote],1,0),"Autres"))</f>
        <v>Autres</v>
      </c>
    </row>
    <row r="938" spans="1:10" x14ac:dyDescent="0.25">
      <c r="A938" s="5">
        <v>37504100679065</v>
      </c>
      <c r="B938" s="1" t="s">
        <v>3021</v>
      </c>
      <c r="C938" s="1" t="s">
        <v>3022</v>
      </c>
      <c r="D938" s="1" t="s">
        <v>3023</v>
      </c>
      <c r="E938" s="1" t="s">
        <v>213</v>
      </c>
      <c r="F938" s="1">
        <v>2013</v>
      </c>
      <c r="G938" s="1" t="s">
        <v>4</v>
      </c>
      <c r="H938" s="1" t="s">
        <v>5</v>
      </c>
      <c r="I938" s="2">
        <v>3</v>
      </c>
      <c r="J938" t="str">
        <f>IF(ISNUMBER(SEARCH("791(0*)*",Donnees[[#This Row],[Cote]])),"791(0*)",IFERROR(VLOOKUP(LEFT(B938,SEARCH(" ",B938)-1),Tableau1[Cote],1,0),"Autres"))</f>
        <v>791(44)</v>
      </c>
    </row>
    <row r="939" spans="1:10" x14ac:dyDescent="0.25">
      <c r="A939" s="5">
        <v>37504100720539</v>
      </c>
      <c r="B939" s="1" t="s">
        <v>360</v>
      </c>
      <c r="C939" s="1" t="s">
        <v>3024</v>
      </c>
      <c r="D939" s="1" t="s">
        <v>3025</v>
      </c>
      <c r="E939" s="1" t="s">
        <v>3026</v>
      </c>
      <c r="F939" s="1">
        <v>2013</v>
      </c>
      <c r="G939" s="1" t="s">
        <v>4</v>
      </c>
      <c r="H939" s="1" t="s">
        <v>5</v>
      </c>
      <c r="I939" s="2">
        <v>3</v>
      </c>
      <c r="J939" t="str">
        <f>IF(ISNUMBER(SEARCH("791(0*)*",Donnees[[#This Row],[Cote]])),"791(0*)",IFERROR(VLOOKUP(LEFT(B939,SEARCH(" ",B939)-1),Tableau1[Cote],1,0),"Autres"))</f>
        <v>Autres</v>
      </c>
    </row>
    <row r="940" spans="1:10" x14ac:dyDescent="0.25">
      <c r="A940" s="5">
        <v>37504100731957</v>
      </c>
      <c r="B940" s="1" t="s">
        <v>1712</v>
      </c>
      <c r="C940" s="1" t="s">
        <v>3027</v>
      </c>
      <c r="D940" s="1" t="s">
        <v>3028</v>
      </c>
      <c r="E940" s="1" t="s">
        <v>3</v>
      </c>
      <c r="F940" s="1">
        <v>2013</v>
      </c>
      <c r="G940" s="1" t="s">
        <v>4</v>
      </c>
      <c r="H940" s="1" t="s">
        <v>5</v>
      </c>
      <c r="I940" s="2">
        <v>3</v>
      </c>
      <c r="J940" t="str">
        <f>IF(ISNUMBER(SEARCH("791(0*)*",Donnees[[#This Row],[Cote]])),"791(0*)",IFERROR(VLOOKUP(LEFT(B940,SEARCH(" ",B940)-1),Tableau1[Cote],1,0),"Autres"))</f>
        <v>Autres</v>
      </c>
    </row>
    <row r="941" spans="1:10" x14ac:dyDescent="0.25">
      <c r="A941" s="5">
        <v>37504100731999</v>
      </c>
      <c r="B941" s="1" t="s">
        <v>3029</v>
      </c>
      <c r="C941" s="1" t="s">
        <v>3030</v>
      </c>
      <c r="D941" s="1" t="s">
        <v>3031</v>
      </c>
      <c r="E941" s="1" t="s">
        <v>3</v>
      </c>
      <c r="F941" s="1">
        <v>2014</v>
      </c>
      <c r="G941" s="1" t="s">
        <v>4</v>
      </c>
      <c r="H941" s="1" t="s">
        <v>5</v>
      </c>
      <c r="I941" s="2">
        <v>3</v>
      </c>
      <c r="J941" t="str">
        <f>IF(ISNUMBER(SEARCH("791(0*)*",Donnees[[#This Row],[Cote]])),"791(0*)",IFERROR(VLOOKUP(LEFT(B941,SEARCH(" ",B941)-1),Tableau1[Cote],1,0),"Autres"))</f>
        <v>Autres</v>
      </c>
    </row>
    <row r="942" spans="1:10" x14ac:dyDescent="0.25">
      <c r="A942" s="5">
        <v>37504100754645</v>
      </c>
      <c r="B942" s="1" t="s">
        <v>2187</v>
      </c>
      <c r="C942" s="1" t="s">
        <v>3032</v>
      </c>
      <c r="D942" s="1" t="s">
        <v>1990</v>
      </c>
      <c r="E942" s="1" t="s">
        <v>3</v>
      </c>
      <c r="F942" s="1"/>
      <c r="G942" s="1" t="s">
        <v>4</v>
      </c>
      <c r="H942" s="1" t="s">
        <v>5</v>
      </c>
      <c r="I942" s="2">
        <v>3</v>
      </c>
      <c r="J942" t="str">
        <f>IF(ISNUMBER(SEARCH("791(0*)*",Donnees[[#This Row],[Cote]])),"791(0*)",IFERROR(VLOOKUP(LEFT(B942,SEARCH(" ",B942)-1),Tableau1[Cote],1,0),"Autres"))</f>
        <v>Autres</v>
      </c>
    </row>
    <row r="943" spans="1:10" x14ac:dyDescent="0.25">
      <c r="A943" s="5">
        <v>37504100754660</v>
      </c>
      <c r="B943" s="1" t="s">
        <v>3033</v>
      </c>
      <c r="C943" s="1" t="s">
        <v>3034</v>
      </c>
      <c r="D943" s="1" t="s">
        <v>3035</v>
      </c>
      <c r="E943" s="1" t="s">
        <v>3</v>
      </c>
      <c r="F943" s="1">
        <v>2003</v>
      </c>
      <c r="G943" s="1" t="s">
        <v>4</v>
      </c>
      <c r="H943" s="1" t="s">
        <v>5</v>
      </c>
      <c r="I943" s="2">
        <v>3</v>
      </c>
      <c r="J943" t="str">
        <f>IF(ISNUMBER(SEARCH("791(0*)*",Donnees[[#This Row],[Cote]])),"791(0*)",IFERROR(VLOOKUP(LEFT(B943,SEARCH(" ",B943)-1),Tableau1[Cote],1,0),"Autres"))</f>
        <v>Autres</v>
      </c>
    </row>
    <row r="944" spans="1:10" x14ac:dyDescent="0.25">
      <c r="A944" s="5">
        <v>37504100754694</v>
      </c>
      <c r="B944" s="1" t="s">
        <v>3036</v>
      </c>
      <c r="C944" s="1" t="s">
        <v>3037</v>
      </c>
      <c r="D944" s="1" t="s">
        <v>3038</v>
      </c>
      <c r="E944" s="1" t="s">
        <v>3039</v>
      </c>
      <c r="F944" s="1">
        <v>2013</v>
      </c>
      <c r="G944" s="1" t="s">
        <v>4</v>
      </c>
      <c r="H944" s="1" t="s">
        <v>5</v>
      </c>
      <c r="I944" s="2">
        <v>3</v>
      </c>
      <c r="J944" t="str">
        <f>IF(ISNUMBER(SEARCH("791(0*)*",Donnees[[#This Row],[Cote]])),"791(0*)",IFERROR(VLOOKUP(LEFT(B944,SEARCH(" ",B944)-1),Tableau1[Cote],1,0),"Autres"))</f>
        <v>Autres</v>
      </c>
    </row>
    <row r="945" spans="1:10" x14ac:dyDescent="0.25">
      <c r="A945" s="5">
        <v>37504100761723</v>
      </c>
      <c r="B945" s="1" t="s">
        <v>624</v>
      </c>
      <c r="C945" s="1" t="s">
        <v>3040</v>
      </c>
      <c r="D945" s="1" t="s">
        <v>3041</v>
      </c>
      <c r="E945" s="1" t="s">
        <v>3</v>
      </c>
      <c r="F945" s="1">
        <v>2013</v>
      </c>
      <c r="G945" s="1" t="s">
        <v>4</v>
      </c>
      <c r="H945" s="1" t="s">
        <v>5</v>
      </c>
      <c r="I945" s="2">
        <v>3</v>
      </c>
      <c r="J945" t="str">
        <f>IF(ISNUMBER(SEARCH("791(0*)*",Donnees[[#This Row],[Cote]])),"791(0*)",IFERROR(VLOOKUP(LEFT(B945,SEARCH(" ",B945)-1),Tableau1[Cote],1,0),"Autres"))</f>
        <v>Autres</v>
      </c>
    </row>
    <row r="946" spans="1:10" x14ac:dyDescent="0.25">
      <c r="A946" s="5">
        <v>37504100772928</v>
      </c>
      <c r="B946" s="1" t="s">
        <v>3042</v>
      </c>
      <c r="C946" s="1" t="s">
        <v>3043</v>
      </c>
      <c r="D946" s="1" t="s">
        <v>3044</v>
      </c>
      <c r="E946" s="1" t="s">
        <v>3045</v>
      </c>
      <c r="F946" s="1">
        <v>1999</v>
      </c>
      <c r="G946" s="1" t="s">
        <v>4</v>
      </c>
      <c r="H946" s="1" t="s">
        <v>5</v>
      </c>
      <c r="I946" s="2">
        <v>3</v>
      </c>
      <c r="J946" t="str">
        <f>IF(ISNUMBER(SEARCH("791(0*)*",Donnees[[#This Row],[Cote]])),"791(0*)",IFERROR(VLOOKUP(LEFT(B946,SEARCH(" ",B946)-1),Tableau1[Cote],1,0),"Autres"))</f>
        <v>Autres</v>
      </c>
    </row>
    <row r="947" spans="1:10" x14ac:dyDescent="0.25">
      <c r="A947" s="5">
        <v>37504100779402</v>
      </c>
      <c r="B947" s="1" t="s">
        <v>3046</v>
      </c>
      <c r="C947" s="1" t="s">
        <v>3047</v>
      </c>
      <c r="D947" s="1" t="s">
        <v>227</v>
      </c>
      <c r="E947" s="1" t="s">
        <v>3048</v>
      </c>
      <c r="F947" s="1">
        <v>2015</v>
      </c>
      <c r="G947" s="1" t="s">
        <v>4</v>
      </c>
      <c r="H947" s="1" t="s">
        <v>5</v>
      </c>
      <c r="I947" s="2">
        <v>3</v>
      </c>
      <c r="J947" t="str">
        <f>IF(ISNUMBER(SEARCH("791(0*)*",Donnees[[#This Row],[Cote]])),"791(0*)",IFERROR(VLOOKUP(LEFT(B947,SEARCH(" ",B947)-1),Tableau1[Cote],1,0),"Autres"))</f>
        <v>791.01</v>
      </c>
    </row>
    <row r="948" spans="1:10" x14ac:dyDescent="0.25">
      <c r="A948" s="5">
        <v>37504100779485</v>
      </c>
      <c r="B948" s="1" t="s">
        <v>190</v>
      </c>
      <c r="C948" s="1" t="s">
        <v>3049</v>
      </c>
      <c r="D948" s="1" t="s">
        <v>3050</v>
      </c>
      <c r="E948" s="1" t="s">
        <v>3051</v>
      </c>
      <c r="F948" s="1">
        <v>2015</v>
      </c>
      <c r="G948" s="1" t="s">
        <v>4</v>
      </c>
      <c r="H948" s="1" t="s">
        <v>5</v>
      </c>
      <c r="I948" s="2">
        <v>3</v>
      </c>
      <c r="J948" t="str">
        <f>IF(ISNUMBER(SEARCH("791(0*)*",Donnees[[#This Row],[Cote]])),"791(0*)",IFERROR(VLOOKUP(LEFT(B948,SEARCH(" ",B948)-1),Tableau1[Cote],1,0),"Autres"))</f>
        <v>Autres</v>
      </c>
    </row>
    <row r="949" spans="1:10" x14ac:dyDescent="0.25">
      <c r="A949" s="6">
        <v>37504100795184</v>
      </c>
      <c r="B949" s="3" t="s">
        <v>3052</v>
      </c>
      <c r="C949" s="3" t="s">
        <v>3053</v>
      </c>
      <c r="D949" s="3" t="s">
        <v>3054</v>
      </c>
      <c r="E949" s="3" t="s">
        <v>3055</v>
      </c>
      <c r="F949" s="3">
        <v>2014</v>
      </c>
      <c r="G949" s="3" t="s">
        <v>4</v>
      </c>
      <c r="H949" s="3" t="s">
        <v>5</v>
      </c>
      <c r="I949" s="4">
        <v>3</v>
      </c>
      <c r="J949" t="str">
        <f>IF(ISNUMBER(SEARCH("791(0*)*",Donnees[[#This Row],[Cote]])),"791(0*)",IFERROR(VLOOKUP(LEFT(B949,SEARCH(" ",B949)-1),Tableau1[Cote],1,0),"Autres"))</f>
        <v>Autres</v>
      </c>
    </row>
    <row r="950" spans="1:10" x14ac:dyDescent="0.25">
      <c r="A950" s="5">
        <v>37504100807898</v>
      </c>
      <c r="B950" s="1" t="s">
        <v>3056</v>
      </c>
      <c r="C950" s="1" t="s">
        <v>3057</v>
      </c>
      <c r="D950" s="1" t="s">
        <v>3058</v>
      </c>
      <c r="E950" s="1" t="s">
        <v>3059</v>
      </c>
      <c r="F950" s="1">
        <v>2009</v>
      </c>
      <c r="G950" s="1" t="s">
        <v>4</v>
      </c>
      <c r="H950" s="1" t="s">
        <v>5</v>
      </c>
      <c r="I950" s="2">
        <v>3</v>
      </c>
      <c r="J950" t="str">
        <f>IF(ISNUMBER(SEARCH("791(0*)*",Donnees[[#This Row],[Cote]])),"791(0*)",IFERROR(VLOOKUP(LEFT(B950,SEARCH(" ",B950)-1),Tableau1[Cote],1,0),"Autres"))</f>
        <v>Autres</v>
      </c>
    </row>
    <row r="951" spans="1:10" x14ac:dyDescent="0.25">
      <c r="A951" s="5">
        <v>37504100810702</v>
      </c>
      <c r="B951" s="1" t="s">
        <v>314</v>
      </c>
      <c r="C951" s="1" t="s">
        <v>3060</v>
      </c>
      <c r="D951" s="1" t="s">
        <v>2043</v>
      </c>
      <c r="E951" s="1" t="s">
        <v>3061</v>
      </c>
      <c r="F951" s="1">
        <v>2014</v>
      </c>
      <c r="G951" s="1" t="s">
        <v>4</v>
      </c>
      <c r="H951" s="1" t="s">
        <v>5</v>
      </c>
      <c r="I951" s="2">
        <v>3</v>
      </c>
      <c r="J951" t="str">
        <f>IF(ISNUMBER(SEARCH("791(0*)*",Donnees[[#This Row],[Cote]])),"791(0*)",IFERROR(VLOOKUP(LEFT(B951,SEARCH(" ",B951)-1),Tableau1[Cote],1,0),"Autres"))</f>
        <v>Autres</v>
      </c>
    </row>
    <row r="952" spans="1:10" x14ac:dyDescent="0.25">
      <c r="A952" s="5">
        <v>37504100830312</v>
      </c>
      <c r="B952" s="1" t="s">
        <v>1971</v>
      </c>
      <c r="C952" s="1" t="s">
        <v>3062</v>
      </c>
      <c r="D952" s="1" t="s">
        <v>3063</v>
      </c>
      <c r="E952" s="1" t="s">
        <v>3064</v>
      </c>
      <c r="F952" s="1">
        <v>2021</v>
      </c>
      <c r="G952" s="1" t="s">
        <v>4</v>
      </c>
      <c r="H952" s="1" t="s">
        <v>5</v>
      </c>
      <c r="I952" s="2">
        <v>3</v>
      </c>
      <c r="J952" t="str">
        <f>IF(ISNUMBER(SEARCH("791(0*)*",Donnees[[#This Row],[Cote]])),"791(0*)",IFERROR(VLOOKUP(LEFT(B952,SEARCH(" ",B952)-1),Tableau1[Cote],1,0),"Autres"))</f>
        <v>Autres</v>
      </c>
    </row>
    <row r="953" spans="1:10" x14ac:dyDescent="0.25">
      <c r="A953" s="6">
        <v>37504100848074</v>
      </c>
      <c r="B953" s="3" t="s">
        <v>3065</v>
      </c>
      <c r="C953" s="3" t="s">
        <v>3066</v>
      </c>
      <c r="D953" s="3" t="s">
        <v>3067</v>
      </c>
      <c r="E953" s="3" t="s">
        <v>3</v>
      </c>
      <c r="F953" s="3">
        <v>2014</v>
      </c>
      <c r="G953" s="3" t="s">
        <v>4</v>
      </c>
      <c r="H953" s="3" t="s">
        <v>5</v>
      </c>
      <c r="I953" s="4">
        <v>3</v>
      </c>
      <c r="J953" t="str">
        <f>IF(ISNUMBER(SEARCH("791(0*)*",Donnees[[#This Row],[Cote]])),"791(0*)",IFERROR(VLOOKUP(LEFT(B953,SEARCH(" ",B953)-1),Tableau1[Cote],1,0),"Autres"))</f>
        <v>791.01</v>
      </c>
    </row>
    <row r="954" spans="1:10" x14ac:dyDescent="0.25">
      <c r="A954" s="5">
        <v>37504100849718</v>
      </c>
      <c r="B954" s="1" t="s">
        <v>3046</v>
      </c>
      <c r="C954" s="1" t="s">
        <v>3068</v>
      </c>
      <c r="D954" s="1" t="s">
        <v>3069</v>
      </c>
      <c r="E954" s="1" t="s">
        <v>3070</v>
      </c>
      <c r="F954" s="1">
        <v>2014</v>
      </c>
      <c r="G954" s="1" t="s">
        <v>4</v>
      </c>
      <c r="H954" s="1" t="s">
        <v>5</v>
      </c>
      <c r="I954" s="2">
        <v>3</v>
      </c>
      <c r="J954" t="str">
        <f>IF(ISNUMBER(SEARCH("791(0*)*",Donnees[[#This Row],[Cote]])),"791(0*)",IFERROR(VLOOKUP(LEFT(B954,SEARCH(" ",B954)-1),Tableau1[Cote],1,0),"Autres"))</f>
        <v>791.01</v>
      </c>
    </row>
    <row r="955" spans="1:10" x14ac:dyDescent="0.25">
      <c r="A955" s="5">
        <v>37504100861317</v>
      </c>
      <c r="B955" s="1" t="s">
        <v>2259</v>
      </c>
      <c r="C955" s="1" t="s">
        <v>3071</v>
      </c>
      <c r="D955" s="1" t="s">
        <v>1290</v>
      </c>
      <c r="E955" s="1" t="s">
        <v>3</v>
      </c>
      <c r="F955" s="1">
        <v>2014</v>
      </c>
      <c r="G955" s="1" t="s">
        <v>4</v>
      </c>
      <c r="H955" s="1" t="s">
        <v>5</v>
      </c>
      <c r="I955" s="2">
        <v>3</v>
      </c>
      <c r="J955" t="str">
        <f>IF(ISNUMBER(SEARCH("791(0*)*",Donnees[[#This Row],[Cote]])),"791(0*)",IFERROR(VLOOKUP(LEFT(B955,SEARCH(" ",B955)-1),Tableau1[Cote],1,0),"Autres"))</f>
        <v>791.01</v>
      </c>
    </row>
    <row r="956" spans="1:10" x14ac:dyDescent="0.25">
      <c r="A956" s="5">
        <v>37504100861358</v>
      </c>
      <c r="B956" s="1" t="s">
        <v>1274</v>
      </c>
      <c r="C956" s="1" t="s">
        <v>3072</v>
      </c>
      <c r="D956" s="1" t="s">
        <v>3073</v>
      </c>
      <c r="E956" s="1" t="s">
        <v>3074</v>
      </c>
      <c r="F956" s="1">
        <v>2014</v>
      </c>
      <c r="G956" s="1" t="s">
        <v>4</v>
      </c>
      <c r="H956" s="1" t="s">
        <v>5</v>
      </c>
      <c r="I956" s="2">
        <v>3</v>
      </c>
      <c r="J956" t="str">
        <f>IF(ISNUMBER(SEARCH("791(0*)*",Donnees[[#This Row],[Cote]])),"791(0*)",IFERROR(VLOOKUP(LEFT(B956,SEARCH(" ",B956)-1),Tableau1[Cote],1,0),"Autres"))</f>
        <v>Autres</v>
      </c>
    </row>
    <row r="957" spans="1:10" x14ac:dyDescent="0.25">
      <c r="A957" s="5">
        <v>37504100875077</v>
      </c>
      <c r="B957" s="1" t="s">
        <v>3075</v>
      </c>
      <c r="C957" s="1" t="s">
        <v>3076</v>
      </c>
      <c r="D957" s="1" t="s">
        <v>3077</v>
      </c>
      <c r="E957" s="1" t="s">
        <v>3078</v>
      </c>
      <c r="F957" s="1">
        <v>2014</v>
      </c>
      <c r="G957" s="1" t="s">
        <v>4</v>
      </c>
      <c r="H957" s="1" t="s">
        <v>5</v>
      </c>
      <c r="I957" s="2">
        <v>3</v>
      </c>
      <c r="J957" t="str">
        <f>IF(ISNUMBER(SEARCH("791(0*)*",Donnees[[#This Row],[Cote]])),"791(0*)",IFERROR(VLOOKUP(LEFT(B957,SEARCH(" ",B957)-1),Tableau1[Cote],1,0),"Autres"))</f>
        <v>Autres</v>
      </c>
    </row>
    <row r="958" spans="1:10" x14ac:dyDescent="0.25">
      <c r="A958" s="5">
        <v>37504100875184</v>
      </c>
      <c r="B958" s="1" t="s">
        <v>474</v>
      </c>
      <c r="C958" s="1" t="s">
        <v>3079</v>
      </c>
      <c r="D958" s="1" t="s">
        <v>3080</v>
      </c>
      <c r="E958" s="1" t="s">
        <v>3081</v>
      </c>
      <c r="F958" s="1">
        <v>2014</v>
      </c>
      <c r="G958" s="1" t="s">
        <v>4</v>
      </c>
      <c r="H958" s="1" t="s">
        <v>5</v>
      </c>
      <c r="I958" s="2">
        <v>3</v>
      </c>
      <c r="J958" t="str">
        <f>IF(ISNUMBER(SEARCH("791(0*)*",Donnees[[#This Row],[Cote]])),"791(0*)",IFERROR(VLOOKUP(LEFT(B958,SEARCH(" ",B958)-1),Tableau1[Cote],1,0),"Autres"))</f>
        <v>Autres</v>
      </c>
    </row>
    <row r="959" spans="1:10" x14ac:dyDescent="0.25">
      <c r="A959" s="6">
        <v>37504100884210</v>
      </c>
      <c r="B959" s="3" t="s">
        <v>3082</v>
      </c>
      <c r="C959" s="3" t="s">
        <v>3083</v>
      </c>
      <c r="D959" s="3" t="s">
        <v>3084</v>
      </c>
      <c r="E959" s="3" t="s">
        <v>3</v>
      </c>
      <c r="F959" s="3">
        <v>2015</v>
      </c>
      <c r="G959" s="3" t="s">
        <v>4</v>
      </c>
      <c r="H959" s="3" t="s">
        <v>5</v>
      </c>
      <c r="I959" s="4">
        <v>3</v>
      </c>
      <c r="J959" t="str">
        <f>IF(ISNUMBER(SEARCH("791(0*)*",Donnees[[#This Row],[Cote]])),"791(0*)",IFERROR(VLOOKUP(LEFT(B959,SEARCH(" ",B959)-1),Tableau1[Cote],1,0),"Autres"))</f>
        <v>Autres</v>
      </c>
    </row>
    <row r="960" spans="1:10" x14ac:dyDescent="0.25">
      <c r="A960" s="5">
        <v>37504100897345</v>
      </c>
      <c r="B960" s="1" t="s">
        <v>441</v>
      </c>
      <c r="C960" s="1" t="s">
        <v>3085</v>
      </c>
      <c r="D960" s="1" t="s">
        <v>3086</v>
      </c>
      <c r="E960" s="1" t="s">
        <v>443</v>
      </c>
      <c r="F960" s="1">
        <v>2014</v>
      </c>
      <c r="G960" s="1" t="s">
        <v>4</v>
      </c>
      <c r="H960" s="1" t="s">
        <v>5</v>
      </c>
      <c r="I960" s="2">
        <v>3</v>
      </c>
      <c r="J960" t="str">
        <f>IF(ISNUMBER(SEARCH("791(0*)*",Donnees[[#This Row],[Cote]])),"791(0*)",IFERROR(VLOOKUP(LEFT(B960,SEARCH(" ",B960)-1),Tableau1[Cote],1,0),"Autres"))</f>
        <v>791.01</v>
      </c>
    </row>
    <row r="961" spans="1:10" x14ac:dyDescent="0.25">
      <c r="A961" s="6">
        <v>37504100901931</v>
      </c>
      <c r="B961" s="3" t="s">
        <v>3087</v>
      </c>
      <c r="C961" s="3" t="s">
        <v>3088</v>
      </c>
      <c r="D961" s="3" t="s">
        <v>473</v>
      </c>
      <c r="E961" s="3" t="s">
        <v>3089</v>
      </c>
      <c r="F961" s="3">
        <v>2014</v>
      </c>
      <c r="G961" s="3" t="s">
        <v>4</v>
      </c>
      <c r="H961" s="3" t="s">
        <v>5</v>
      </c>
      <c r="I961" s="4">
        <v>3</v>
      </c>
      <c r="J961" t="str">
        <f>IF(ISNUMBER(SEARCH("791(0*)*",Donnees[[#This Row],[Cote]])),"791(0*)",IFERROR(VLOOKUP(LEFT(B961,SEARCH(" ",B961)-1),Tableau1[Cote],1,0),"Autres"))</f>
        <v>791.01</v>
      </c>
    </row>
    <row r="962" spans="1:10" x14ac:dyDescent="0.25">
      <c r="A962" s="5">
        <v>37504100906146</v>
      </c>
      <c r="B962" s="1" t="s">
        <v>1470</v>
      </c>
      <c r="C962" s="1" t="s">
        <v>3090</v>
      </c>
      <c r="D962" s="1" t="s">
        <v>3091</v>
      </c>
      <c r="E962" s="1" t="s">
        <v>3092</v>
      </c>
      <c r="F962" s="1">
        <v>2014</v>
      </c>
      <c r="G962" s="1" t="s">
        <v>4</v>
      </c>
      <c r="H962" s="1" t="s">
        <v>5</v>
      </c>
      <c r="I962" s="2">
        <v>3</v>
      </c>
      <c r="J962" t="str">
        <f>IF(ISNUMBER(SEARCH("791(0*)*",Donnees[[#This Row],[Cote]])),"791(0*)",IFERROR(VLOOKUP(LEFT(B962,SEARCH(" ",B962)-1),Tableau1[Cote],1,0),"Autres"))</f>
        <v>Autres</v>
      </c>
    </row>
    <row r="963" spans="1:10" x14ac:dyDescent="0.25">
      <c r="A963" s="6">
        <v>37504100912011</v>
      </c>
      <c r="B963" s="3" t="s">
        <v>2916</v>
      </c>
      <c r="C963" s="3" t="s">
        <v>3093</v>
      </c>
      <c r="D963" s="3" t="s">
        <v>473</v>
      </c>
      <c r="E963" s="3" t="s">
        <v>3</v>
      </c>
      <c r="F963" s="3">
        <v>2014</v>
      </c>
      <c r="G963" s="3" t="s">
        <v>4</v>
      </c>
      <c r="H963" s="3" t="s">
        <v>5</v>
      </c>
      <c r="I963" s="4">
        <v>3</v>
      </c>
      <c r="J963" t="str">
        <f>IF(ISNUMBER(SEARCH("791(0*)*",Donnees[[#This Row],[Cote]])),"791(0*)",IFERROR(VLOOKUP(LEFT(B963,SEARCH(" ",B963)-1),Tableau1[Cote],1,0),"Autres"))</f>
        <v>791.01</v>
      </c>
    </row>
    <row r="964" spans="1:10" x14ac:dyDescent="0.25">
      <c r="A964" s="5">
        <v>37504100980760</v>
      </c>
      <c r="B964" s="1" t="s">
        <v>3094</v>
      </c>
      <c r="C964" s="1" t="s">
        <v>3095</v>
      </c>
      <c r="D964" s="1" t="s">
        <v>3096</v>
      </c>
      <c r="E964" s="1" t="s">
        <v>3097</v>
      </c>
      <c r="F964" s="1">
        <v>2014</v>
      </c>
      <c r="G964" s="1" t="s">
        <v>4</v>
      </c>
      <c r="H964" s="1" t="s">
        <v>5</v>
      </c>
      <c r="I964" s="2">
        <v>3</v>
      </c>
      <c r="J964" t="str">
        <f>IF(ISNUMBER(SEARCH("791(0*)*",Donnees[[#This Row],[Cote]])),"791(0*)",IFERROR(VLOOKUP(LEFT(B964,SEARCH(" ",B964)-1),Tableau1[Cote],1,0),"Autres"))</f>
        <v>Autres</v>
      </c>
    </row>
    <row r="965" spans="1:10" x14ac:dyDescent="0.25">
      <c r="A965" s="6">
        <v>37504100982568</v>
      </c>
      <c r="B965" s="3" t="s">
        <v>993</v>
      </c>
      <c r="C965" s="3" t="s">
        <v>3098</v>
      </c>
      <c r="D965" s="3" t="s">
        <v>3099</v>
      </c>
      <c r="E965" s="3" t="s">
        <v>996</v>
      </c>
      <c r="F965" s="3">
        <v>2014</v>
      </c>
      <c r="G965" s="3" t="s">
        <v>4</v>
      </c>
      <c r="H965" s="3" t="s">
        <v>5</v>
      </c>
      <c r="I965" s="4">
        <v>3</v>
      </c>
      <c r="J965" t="str">
        <f>IF(ISNUMBER(SEARCH("791(0*)*",Donnees[[#This Row],[Cote]])),"791(0*)",IFERROR(VLOOKUP(LEFT(B965,SEARCH(" ",B965)-1),Tableau1[Cote],1,0),"Autres"))</f>
        <v>Autres</v>
      </c>
    </row>
    <row r="966" spans="1:10" x14ac:dyDescent="0.25">
      <c r="A966" s="5">
        <v>37504100987245</v>
      </c>
      <c r="B966" s="1" t="s">
        <v>3100</v>
      </c>
      <c r="C966" s="1" t="s">
        <v>3101</v>
      </c>
      <c r="D966" s="1" t="s">
        <v>3102</v>
      </c>
      <c r="E966" s="1" t="s">
        <v>3103</v>
      </c>
      <c r="F966" s="1">
        <v>2015</v>
      </c>
      <c r="G966" s="1" t="s">
        <v>4</v>
      </c>
      <c r="H966" s="1" t="s">
        <v>5</v>
      </c>
      <c r="I966" s="2">
        <v>3</v>
      </c>
      <c r="J966" t="str">
        <f>IF(ISNUMBER(SEARCH("791(0*)*",Donnees[[#This Row],[Cote]])),"791(0*)",IFERROR(VLOOKUP(LEFT(B966,SEARCH(" ",B966)-1),Tableau1[Cote],1,0),"Autres"))</f>
        <v>791.01</v>
      </c>
    </row>
    <row r="967" spans="1:10" x14ac:dyDescent="0.25">
      <c r="A967" s="5">
        <v>37504101000014</v>
      </c>
      <c r="B967" s="1" t="s">
        <v>2196</v>
      </c>
      <c r="C967" s="1" t="s">
        <v>3104</v>
      </c>
      <c r="D967" s="1" t="s">
        <v>3105</v>
      </c>
      <c r="E967" s="1" t="s">
        <v>3106</v>
      </c>
      <c r="F967" s="1">
        <v>2015</v>
      </c>
      <c r="G967" s="1" t="s">
        <v>4</v>
      </c>
      <c r="H967" s="1" t="s">
        <v>5</v>
      </c>
      <c r="I967" s="2">
        <v>3</v>
      </c>
      <c r="J967" t="str">
        <f>IF(ISNUMBER(SEARCH("791(0*)*",Donnees[[#This Row],[Cote]])),"791(0*)",IFERROR(VLOOKUP(LEFT(B967,SEARCH(" ",B967)-1),Tableau1[Cote],1,0),"Autres"))</f>
        <v>Autres</v>
      </c>
    </row>
    <row r="968" spans="1:10" x14ac:dyDescent="0.25">
      <c r="A968" s="5">
        <v>37504101046819</v>
      </c>
      <c r="B968" s="1" t="s">
        <v>2710</v>
      </c>
      <c r="C968" s="1" t="s">
        <v>3107</v>
      </c>
      <c r="D968" s="1" t="s">
        <v>1788</v>
      </c>
      <c r="E968" s="1" t="s">
        <v>1613</v>
      </c>
      <c r="F968" s="1">
        <v>2001</v>
      </c>
      <c r="G968" s="1" t="s">
        <v>4</v>
      </c>
      <c r="H968" s="1" t="s">
        <v>5</v>
      </c>
      <c r="I968" s="2">
        <v>3</v>
      </c>
      <c r="J968" t="str">
        <f>IF(ISNUMBER(SEARCH("791(0*)*",Donnees[[#This Row],[Cote]])),"791(0*)",IFERROR(VLOOKUP(LEFT(B968,SEARCH(" ",B968)-1),Tableau1[Cote],1,0),"Autres"))</f>
        <v>791.01</v>
      </c>
    </row>
    <row r="969" spans="1:10" x14ac:dyDescent="0.25">
      <c r="A969" s="5">
        <v>37504101046892</v>
      </c>
      <c r="B969" s="1" t="s">
        <v>3108</v>
      </c>
      <c r="C969" s="1" t="s">
        <v>3109</v>
      </c>
      <c r="D969" s="1" t="s">
        <v>803</v>
      </c>
      <c r="E969" s="1" t="s">
        <v>501</v>
      </c>
      <c r="F969" s="1">
        <v>2014</v>
      </c>
      <c r="G969" s="1" t="s">
        <v>4</v>
      </c>
      <c r="H969" s="1" t="s">
        <v>5</v>
      </c>
      <c r="I969" s="2">
        <v>3</v>
      </c>
      <c r="J969" t="str">
        <f>IF(ISNUMBER(SEARCH("791(0*)*",Donnees[[#This Row],[Cote]])),"791(0*)",IFERROR(VLOOKUP(LEFT(B969,SEARCH(" ",B969)-1),Tableau1[Cote],1,0),"Autres"))</f>
        <v>Autres</v>
      </c>
    </row>
    <row r="970" spans="1:10" x14ac:dyDescent="0.25">
      <c r="A970" s="5">
        <v>37504101063145</v>
      </c>
      <c r="B970" s="1" t="s">
        <v>2273</v>
      </c>
      <c r="C970" s="1" t="s">
        <v>3110</v>
      </c>
      <c r="D970" s="1" t="s">
        <v>3111</v>
      </c>
      <c r="E970" s="1" t="s">
        <v>3</v>
      </c>
      <c r="F970" s="1">
        <v>2014</v>
      </c>
      <c r="G970" s="1" t="s">
        <v>4</v>
      </c>
      <c r="H970" s="1" t="s">
        <v>5</v>
      </c>
      <c r="I970" s="2">
        <v>3</v>
      </c>
      <c r="J970" t="str">
        <f>IF(ISNUMBER(SEARCH("791(0*)*",Donnees[[#This Row],[Cote]])),"791(0*)",IFERROR(VLOOKUP(LEFT(B970,SEARCH(" ",B970)-1),Tableau1[Cote],1,0),"Autres"))</f>
        <v>Autres</v>
      </c>
    </row>
    <row r="971" spans="1:10" x14ac:dyDescent="0.25">
      <c r="A971" s="6">
        <v>37504101073136</v>
      </c>
      <c r="B971" s="3" t="s">
        <v>3112</v>
      </c>
      <c r="C971" s="3" t="s">
        <v>3113</v>
      </c>
      <c r="D971" s="3" t="s">
        <v>3114</v>
      </c>
      <c r="E971" s="3" t="s">
        <v>3115</v>
      </c>
      <c r="F971" s="3">
        <v>2015</v>
      </c>
      <c r="G971" s="3" t="s">
        <v>4</v>
      </c>
      <c r="H971" s="3" t="s">
        <v>5</v>
      </c>
      <c r="I971" s="4">
        <v>3</v>
      </c>
      <c r="J971" t="str">
        <f>IF(ISNUMBER(SEARCH("791(0*)*",Donnees[[#This Row],[Cote]])),"791(0*)",IFERROR(VLOOKUP(LEFT(B971,SEARCH(" ",B971)-1),Tableau1[Cote],1,0),"Autres"))</f>
        <v>Autres</v>
      </c>
    </row>
    <row r="972" spans="1:10" x14ac:dyDescent="0.25">
      <c r="A972" s="5">
        <v>37504101073664</v>
      </c>
      <c r="B972" s="1" t="s">
        <v>3116</v>
      </c>
      <c r="C972" s="1" t="s">
        <v>3117</v>
      </c>
      <c r="D972" s="1" t="s">
        <v>469</v>
      </c>
      <c r="E972" s="1" t="s">
        <v>3118</v>
      </c>
      <c r="F972" s="1">
        <v>2015</v>
      </c>
      <c r="G972" s="1" t="s">
        <v>4</v>
      </c>
      <c r="H972" s="1" t="s">
        <v>5</v>
      </c>
      <c r="I972" s="2">
        <v>3</v>
      </c>
      <c r="J972" t="str">
        <f>IF(ISNUMBER(SEARCH("791(0*)*",Donnees[[#This Row],[Cote]])),"791(0*)",IFERROR(VLOOKUP(LEFT(B972,SEARCH(" ",B972)-1),Tableau1[Cote],1,0),"Autres"))</f>
        <v>Autres</v>
      </c>
    </row>
    <row r="973" spans="1:10" x14ac:dyDescent="0.25">
      <c r="A973" s="5">
        <v>37504101078010</v>
      </c>
      <c r="B973" s="1" t="s">
        <v>3119</v>
      </c>
      <c r="C973" s="1" t="s">
        <v>3120</v>
      </c>
      <c r="D973" s="1" t="s">
        <v>3121</v>
      </c>
      <c r="E973" s="1" t="s">
        <v>3122</v>
      </c>
      <c r="F973" s="1">
        <v>2014</v>
      </c>
      <c r="G973" s="1" t="s">
        <v>4</v>
      </c>
      <c r="H973" s="1" t="s">
        <v>5</v>
      </c>
      <c r="I973" s="2">
        <v>3</v>
      </c>
      <c r="J973" t="str">
        <f>IF(ISNUMBER(SEARCH("791(0*)*",Donnees[[#This Row],[Cote]])),"791(0*)",IFERROR(VLOOKUP(LEFT(B973,SEARCH(" ",B973)-1),Tableau1[Cote],1,0),"Autres"))</f>
        <v>791.01</v>
      </c>
    </row>
    <row r="974" spans="1:10" x14ac:dyDescent="0.25">
      <c r="A974" s="5">
        <v>37504101105136</v>
      </c>
      <c r="B974" s="1" t="s">
        <v>1072</v>
      </c>
      <c r="C974" s="1" t="s">
        <v>3123</v>
      </c>
      <c r="D974" s="1" t="s">
        <v>3124</v>
      </c>
      <c r="E974" s="1" t="s">
        <v>1075</v>
      </c>
      <c r="F974" s="1">
        <v>1989</v>
      </c>
      <c r="G974" s="1" t="s">
        <v>4</v>
      </c>
      <c r="H974" s="1" t="s">
        <v>5</v>
      </c>
      <c r="I974" s="2">
        <v>3</v>
      </c>
      <c r="J974" t="str">
        <f>IF(ISNUMBER(SEARCH("791(0*)*",Donnees[[#This Row],[Cote]])),"791(0*)",IFERROR(VLOOKUP(LEFT(B974,SEARCH(" ",B974)-1),Tableau1[Cote],1,0),"Autres"))</f>
        <v>791(44)</v>
      </c>
    </row>
    <row r="975" spans="1:10" x14ac:dyDescent="0.25">
      <c r="A975" s="5">
        <v>37504101105169</v>
      </c>
      <c r="B975" s="1" t="s">
        <v>3125</v>
      </c>
      <c r="C975" s="1" t="s">
        <v>3126</v>
      </c>
      <c r="D975" s="1" t="s">
        <v>3127</v>
      </c>
      <c r="E975" s="1" t="s">
        <v>3128</v>
      </c>
      <c r="F975" s="1">
        <v>2015</v>
      </c>
      <c r="G975" s="1" t="s">
        <v>4</v>
      </c>
      <c r="H975" s="1" t="s">
        <v>5</v>
      </c>
      <c r="I975" s="2">
        <v>3</v>
      </c>
      <c r="J975" t="str">
        <f>IF(ISNUMBER(SEARCH("791(0*)*",Donnees[[#This Row],[Cote]])),"791(0*)",IFERROR(VLOOKUP(LEFT(B975,SEARCH(" ",B975)-1),Tableau1[Cote],1,0),"Autres"))</f>
        <v>Autres</v>
      </c>
    </row>
    <row r="976" spans="1:10" x14ac:dyDescent="0.25">
      <c r="A976" s="5">
        <v>37504101110805</v>
      </c>
      <c r="B976" s="1" t="s">
        <v>3129</v>
      </c>
      <c r="C976" s="1" t="s">
        <v>3130</v>
      </c>
      <c r="D976" s="1" t="s">
        <v>3131</v>
      </c>
      <c r="E976" s="1" t="s">
        <v>3132</v>
      </c>
      <c r="F976" s="1">
        <v>2015</v>
      </c>
      <c r="G976" s="1" t="s">
        <v>4</v>
      </c>
      <c r="H976" s="1" t="s">
        <v>5</v>
      </c>
      <c r="I976" s="2">
        <v>3</v>
      </c>
      <c r="J976" t="str">
        <f>IF(ISNUMBER(SEARCH("791(0*)*",Donnees[[#This Row],[Cote]])),"791(0*)",IFERROR(VLOOKUP(LEFT(B976,SEARCH(" ",B976)-1),Tableau1[Cote],1,0),"Autres"))</f>
        <v>791(0*)</v>
      </c>
    </row>
    <row r="977" spans="1:10" x14ac:dyDescent="0.25">
      <c r="A977" s="5">
        <v>37504101120028</v>
      </c>
      <c r="B977" s="1" t="s">
        <v>3133</v>
      </c>
      <c r="C977" s="1" t="s">
        <v>3134</v>
      </c>
      <c r="D977" s="1" t="s">
        <v>3135</v>
      </c>
      <c r="E977" s="1" t="s">
        <v>3136</v>
      </c>
      <c r="F977" s="1">
        <v>2015</v>
      </c>
      <c r="G977" s="1" t="s">
        <v>4</v>
      </c>
      <c r="H977" s="1" t="s">
        <v>5</v>
      </c>
      <c r="I977" s="2">
        <v>3</v>
      </c>
      <c r="J977" t="str">
        <f>IF(ISNUMBER(SEARCH("791(0*)*",Donnees[[#This Row],[Cote]])),"791(0*)",IFERROR(VLOOKUP(LEFT(B977,SEARCH(" ",B977)-1),Tableau1[Cote],1,0),"Autres"))</f>
        <v>Autres</v>
      </c>
    </row>
    <row r="978" spans="1:10" x14ac:dyDescent="0.25">
      <c r="A978" s="5">
        <v>37504101135497</v>
      </c>
      <c r="B978" s="1" t="s">
        <v>3137</v>
      </c>
      <c r="C978" s="1" t="s">
        <v>3138</v>
      </c>
      <c r="D978" s="1" t="s">
        <v>3139</v>
      </c>
      <c r="E978" s="1" t="s">
        <v>3140</v>
      </c>
      <c r="F978" s="1">
        <v>2014</v>
      </c>
      <c r="G978" s="1" t="s">
        <v>4</v>
      </c>
      <c r="H978" s="1" t="s">
        <v>5</v>
      </c>
      <c r="I978" s="2">
        <v>3</v>
      </c>
      <c r="J978" t="str">
        <f>IF(ISNUMBER(SEARCH("791(0*)*",Donnees[[#This Row],[Cote]])),"791(0*)",IFERROR(VLOOKUP(LEFT(B978,SEARCH(" ",B978)-1),Tableau1[Cote],1,0),"Autres"))</f>
        <v>Autres</v>
      </c>
    </row>
    <row r="979" spans="1:10" x14ac:dyDescent="0.25">
      <c r="A979" s="5">
        <v>37504101136180</v>
      </c>
      <c r="B979" s="1" t="s">
        <v>3141</v>
      </c>
      <c r="C979" s="1" t="s">
        <v>3142</v>
      </c>
      <c r="D979" s="1" t="s">
        <v>3143</v>
      </c>
      <c r="E979" s="1" t="s">
        <v>3144</v>
      </c>
      <c r="F979" s="1">
        <v>2004</v>
      </c>
      <c r="G979" s="1" t="s">
        <v>4</v>
      </c>
      <c r="H979" s="1" t="s">
        <v>5</v>
      </c>
      <c r="I979" s="2">
        <v>3</v>
      </c>
      <c r="J979" t="str">
        <f>IF(ISNUMBER(SEARCH("791(0*)*",Donnees[[#This Row],[Cote]])),"791(0*)",IFERROR(VLOOKUP(LEFT(B979,SEARCH(" ",B979)-1),Tableau1[Cote],1,0),"Autres"))</f>
        <v>Autres</v>
      </c>
    </row>
    <row r="980" spans="1:10" x14ac:dyDescent="0.25">
      <c r="A980" s="5">
        <v>37504101212056</v>
      </c>
      <c r="B980" s="1" t="s">
        <v>3145</v>
      </c>
      <c r="C980" s="1" t="s">
        <v>3146</v>
      </c>
      <c r="D980" s="1" t="s">
        <v>231</v>
      </c>
      <c r="E980" s="1" t="s">
        <v>3147</v>
      </c>
      <c r="F980" s="1">
        <v>2016</v>
      </c>
      <c r="G980" s="1" t="s">
        <v>4</v>
      </c>
      <c r="H980" s="1" t="s">
        <v>5</v>
      </c>
      <c r="I980" s="2">
        <v>3</v>
      </c>
      <c r="J980" t="str">
        <f>IF(ISNUMBER(SEARCH("791(0*)*",Donnees[[#This Row],[Cote]])),"791(0*)",IFERROR(VLOOKUP(LEFT(B980,SEARCH(" ",B980)-1),Tableau1[Cote],1,0),"Autres"))</f>
        <v>791.01</v>
      </c>
    </row>
    <row r="981" spans="1:10" x14ac:dyDescent="0.25">
      <c r="A981" s="5">
        <v>37504101219259</v>
      </c>
      <c r="B981" s="1" t="s">
        <v>3148</v>
      </c>
      <c r="C981" s="1" t="s">
        <v>3149</v>
      </c>
      <c r="D981" s="1" t="s">
        <v>3150</v>
      </c>
      <c r="E981" s="1" t="s">
        <v>3151</v>
      </c>
      <c r="F981" s="1">
        <v>2016</v>
      </c>
      <c r="G981" s="1" t="s">
        <v>4</v>
      </c>
      <c r="H981" s="1" t="s">
        <v>5</v>
      </c>
      <c r="I981" s="2">
        <v>3</v>
      </c>
      <c r="J981" t="str">
        <f>IF(ISNUMBER(SEARCH("791(0*)*",Donnees[[#This Row],[Cote]])),"791(0*)",IFERROR(VLOOKUP(LEFT(B981,SEARCH(" ",B981)-1),Tableau1[Cote],1,0),"Autres"))</f>
        <v>Autres</v>
      </c>
    </row>
    <row r="982" spans="1:10" x14ac:dyDescent="0.25">
      <c r="A982" s="5">
        <v>37504101274684</v>
      </c>
      <c r="B982" s="1" t="s">
        <v>3152</v>
      </c>
      <c r="C982" s="1" t="s">
        <v>3153</v>
      </c>
      <c r="D982" s="1" t="s">
        <v>3154</v>
      </c>
      <c r="E982" s="1" t="s">
        <v>3</v>
      </c>
      <c r="F982" s="1">
        <v>2016</v>
      </c>
      <c r="G982" s="1" t="s">
        <v>4</v>
      </c>
      <c r="H982" s="1" t="s">
        <v>5</v>
      </c>
      <c r="I982" s="2">
        <v>3</v>
      </c>
      <c r="J982" t="str">
        <f>IF(ISNUMBER(SEARCH("791(0*)*",Donnees[[#This Row],[Cote]])),"791(0*)",IFERROR(VLOOKUP(LEFT(B982,SEARCH(" ",B982)-1),Tableau1[Cote],1,0),"Autres"))</f>
        <v>Autres</v>
      </c>
    </row>
    <row r="983" spans="1:10" x14ac:dyDescent="0.25">
      <c r="A983" s="5">
        <v>37504101284915</v>
      </c>
      <c r="B983" s="1" t="s">
        <v>377</v>
      </c>
      <c r="C983" s="1" t="s">
        <v>3155</v>
      </c>
      <c r="D983" s="1" t="s">
        <v>3156</v>
      </c>
      <c r="E983" s="1" t="s">
        <v>3157</v>
      </c>
      <c r="F983" s="1">
        <v>2016</v>
      </c>
      <c r="G983" s="1" t="s">
        <v>4</v>
      </c>
      <c r="H983" s="1" t="s">
        <v>5</v>
      </c>
      <c r="I983" s="2">
        <v>3</v>
      </c>
      <c r="J983" t="str">
        <f>IF(ISNUMBER(SEARCH("791(0*)*",Donnees[[#This Row],[Cote]])),"791(0*)",IFERROR(VLOOKUP(LEFT(B983,SEARCH(" ",B983)-1),Tableau1[Cote],1,0),"Autres"))</f>
        <v>Autres</v>
      </c>
    </row>
    <row r="984" spans="1:10" x14ac:dyDescent="0.25">
      <c r="A984" s="5">
        <v>37504101287967</v>
      </c>
      <c r="B984" s="1" t="s">
        <v>2190</v>
      </c>
      <c r="C984" s="1" t="s">
        <v>3158</v>
      </c>
      <c r="D984" s="1" t="s">
        <v>3159</v>
      </c>
      <c r="E984" s="1" t="s">
        <v>3</v>
      </c>
      <c r="F984" s="1">
        <v>2016</v>
      </c>
      <c r="G984" s="1" t="s">
        <v>4</v>
      </c>
      <c r="H984" s="1" t="s">
        <v>5</v>
      </c>
      <c r="I984" s="2">
        <v>3</v>
      </c>
      <c r="J984" t="str">
        <f>IF(ISNUMBER(SEARCH("791(0*)*",Donnees[[#This Row],[Cote]])),"791(0*)",IFERROR(VLOOKUP(LEFT(B984,SEARCH(" ",B984)-1),Tableau1[Cote],1,0),"Autres"))</f>
        <v>791.01</v>
      </c>
    </row>
    <row r="985" spans="1:10" x14ac:dyDescent="0.25">
      <c r="A985" s="6">
        <v>37504101288031</v>
      </c>
      <c r="B985" s="3" t="s">
        <v>3160</v>
      </c>
      <c r="C985" s="3" t="s">
        <v>3161</v>
      </c>
      <c r="D985" s="3" t="s">
        <v>3162</v>
      </c>
      <c r="E985" s="3" t="s">
        <v>3163</v>
      </c>
      <c r="F985" s="3">
        <v>2016</v>
      </c>
      <c r="G985" s="3" t="s">
        <v>4</v>
      </c>
      <c r="H985" s="3" t="s">
        <v>5</v>
      </c>
      <c r="I985" s="4">
        <v>3</v>
      </c>
      <c r="J985" t="str">
        <f>IF(ISNUMBER(SEARCH("791(0*)*",Donnees[[#This Row],[Cote]])),"791(0*)",IFERROR(VLOOKUP(LEFT(B985,SEARCH(" ",B985)-1),Tableau1[Cote],1,0),"Autres"))</f>
        <v>Autres</v>
      </c>
    </row>
    <row r="986" spans="1:10" x14ac:dyDescent="0.25">
      <c r="A986" s="5">
        <v>37504101289328</v>
      </c>
      <c r="B986" s="1" t="s">
        <v>3164</v>
      </c>
      <c r="C986" s="1" t="s">
        <v>3165</v>
      </c>
      <c r="D986" s="1" t="s">
        <v>3166</v>
      </c>
      <c r="E986" s="1" t="s">
        <v>3167</v>
      </c>
      <c r="F986" s="1">
        <v>2016</v>
      </c>
      <c r="G986" s="1" t="s">
        <v>4</v>
      </c>
      <c r="H986" s="1" t="s">
        <v>5</v>
      </c>
      <c r="I986" s="2">
        <v>3</v>
      </c>
      <c r="J986" t="str">
        <f>IF(ISNUMBER(SEARCH("791(0*)*",Donnees[[#This Row],[Cote]])),"791(0*)",IFERROR(VLOOKUP(LEFT(B986,SEARCH(" ",B986)-1),Tableau1[Cote],1,0),"Autres"))</f>
        <v>Autres</v>
      </c>
    </row>
    <row r="987" spans="1:10" x14ac:dyDescent="0.25">
      <c r="A987" s="6">
        <v>37504101293882</v>
      </c>
      <c r="B987" s="3" t="s">
        <v>345</v>
      </c>
      <c r="C987" s="3" t="s">
        <v>3168</v>
      </c>
      <c r="D987" s="3" t="s">
        <v>3169</v>
      </c>
      <c r="E987" s="3" t="s">
        <v>3170</v>
      </c>
      <c r="F987" s="3">
        <v>2016</v>
      </c>
      <c r="G987" s="3" t="s">
        <v>4</v>
      </c>
      <c r="H987" s="3" t="s">
        <v>5</v>
      </c>
      <c r="I987" s="4">
        <v>3</v>
      </c>
      <c r="J987" t="str">
        <f>IF(ISNUMBER(SEARCH("791(0*)*",Donnees[[#This Row],[Cote]])),"791(0*)",IFERROR(VLOOKUP(LEFT(B987,SEARCH(" ",B987)-1),Tableau1[Cote],1,0),"Autres"))</f>
        <v>Autres</v>
      </c>
    </row>
    <row r="988" spans="1:10" x14ac:dyDescent="0.25">
      <c r="A988" s="5">
        <v>37504101333258</v>
      </c>
      <c r="B988" s="1" t="s">
        <v>1236</v>
      </c>
      <c r="C988" s="1" t="s">
        <v>3171</v>
      </c>
      <c r="D988" s="1" t="s">
        <v>1389</v>
      </c>
      <c r="E988" s="1" t="s">
        <v>3172</v>
      </c>
      <c r="F988" s="1">
        <v>2017</v>
      </c>
      <c r="G988" s="1" t="s">
        <v>4</v>
      </c>
      <c r="H988" s="1" t="s">
        <v>5</v>
      </c>
      <c r="I988" s="2">
        <v>3</v>
      </c>
      <c r="J988" t="str">
        <f>IF(ISNUMBER(SEARCH("791(0*)*",Donnees[[#This Row],[Cote]])),"791(0*)",IFERROR(VLOOKUP(LEFT(B988,SEARCH(" ",B988)-1),Tableau1[Cote],1,0),"Autres"))</f>
        <v>Autres</v>
      </c>
    </row>
    <row r="989" spans="1:10" x14ac:dyDescent="0.25">
      <c r="A989" s="5">
        <v>37504101337150</v>
      </c>
      <c r="B989" s="1" t="s">
        <v>3173</v>
      </c>
      <c r="C989" s="1" t="s">
        <v>3174</v>
      </c>
      <c r="D989" s="1" t="s">
        <v>3175</v>
      </c>
      <c r="E989" s="1" t="s">
        <v>3176</v>
      </c>
      <c r="F989" s="1">
        <v>2017</v>
      </c>
      <c r="G989" s="1" t="s">
        <v>4</v>
      </c>
      <c r="H989" s="1" t="s">
        <v>5</v>
      </c>
      <c r="I989" s="2">
        <v>3</v>
      </c>
      <c r="J989" t="str">
        <f>IF(ISNUMBER(SEARCH("791(0*)*",Donnees[[#This Row],[Cote]])),"791(0*)",IFERROR(VLOOKUP(LEFT(B989,SEARCH(" ",B989)-1),Tableau1[Cote],1,0),"Autres"))</f>
        <v>791(44)</v>
      </c>
    </row>
    <row r="990" spans="1:10" x14ac:dyDescent="0.25">
      <c r="A990" s="5">
        <v>37504101337176</v>
      </c>
      <c r="B990" s="1" t="s">
        <v>3177</v>
      </c>
      <c r="C990" s="1" t="s">
        <v>3178</v>
      </c>
      <c r="D990" s="1" t="s">
        <v>3179</v>
      </c>
      <c r="E990" s="1" t="s">
        <v>3</v>
      </c>
      <c r="F990" s="1">
        <v>2017</v>
      </c>
      <c r="G990" s="1" t="s">
        <v>4</v>
      </c>
      <c r="H990" s="1" t="s">
        <v>5</v>
      </c>
      <c r="I990" s="2">
        <v>3</v>
      </c>
      <c r="J990" t="str">
        <f>IF(ISNUMBER(SEARCH("791(0*)*",Donnees[[#This Row],[Cote]])),"791(0*)",IFERROR(VLOOKUP(LEFT(B990,SEARCH(" ",B990)-1),Tableau1[Cote],1,0),"Autres"))</f>
        <v>791(0*)</v>
      </c>
    </row>
    <row r="991" spans="1:10" x14ac:dyDescent="0.25">
      <c r="A991" s="5">
        <v>37504101337531</v>
      </c>
      <c r="B991" s="1" t="s">
        <v>3180</v>
      </c>
      <c r="C991" s="1" t="s">
        <v>3181</v>
      </c>
      <c r="D991" s="1" t="s">
        <v>3182</v>
      </c>
      <c r="E991" s="1" t="s">
        <v>3</v>
      </c>
      <c r="F991" s="1">
        <v>2015</v>
      </c>
      <c r="G991" s="1" t="s">
        <v>4</v>
      </c>
      <c r="H991" s="1" t="s">
        <v>5</v>
      </c>
      <c r="I991" s="2">
        <v>3</v>
      </c>
      <c r="J991" t="str">
        <f>IF(ISNUMBER(SEARCH("791(0*)*",Donnees[[#This Row],[Cote]])),"791(0*)",IFERROR(VLOOKUP(LEFT(B991,SEARCH(" ",B991)-1),Tableau1[Cote],1,0),"Autres"))</f>
        <v>Autres</v>
      </c>
    </row>
    <row r="992" spans="1:10" x14ac:dyDescent="0.25">
      <c r="A992" s="5">
        <v>37504101368973</v>
      </c>
      <c r="B992" s="1" t="s">
        <v>3183</v>
      </c>
      <c r="C992" s="1" t="s">
        <v>3184</v>
      </c>
      <c r="D992" s="1" t="s">
        <v>3185</v>
      </c>
      <c r="E992" s="1" t="s">
        <v>3186</v>
      </c>
      <c r="F992" s="1">
        <v>2016</v>
      </c>
      <c r="G992" s="1" t="s">
        <v>4</v>
      </c>
      <c r="H992" s="1" t="s">
        <v>5</v>
      </c>
      <c r="I992" s="2">
        <v>3</v>
      </c>
      <c r="J992" t="str">
        <f>IF(ISNUMBER(SEARCH("791(0*)*",Donnees[[#This Row],[Cote]])),"791(0*)",IFERROR(VLOOKUP(LEFT(B992,SEARCH(" ",B992)-1),Tableau1[Cote],1,0),"Autres"))</f>
        <v>791.01</v>
      </c>
    </row>
    <row r="993" spans="1:10" x14ac:dyDescent="0.25">
      <c r="A993" s="6">
        <v>37504101386082</v>
      </c>
      <c r="B993" s="3" t="s">
        <v>3187</v>
      </c>
      <c r="C993" s="3" t="s">
        <v>3188</v>
      </c>
      <c r="D993" s="3" t="s">
        <v>3189</v>
      </c>
      <c r="E993" s="3" t="s">
        <v>3</v>
      </c>
      <c r="F993" s="3">
        <v>2016</v>
      </c>
      <c r="G993" s="3" t="s">
        <v>4</v>
      </c>
      <c r="H993" s="3" t="s">
        <v>5</v>
      </c>
      <c r="I993" s="4">
        <v>3</v>
      </c>
      <c r="J993" t="str">
        <f>IF(ISNUMBER(SEARCH("791(0*)*",Donnees[[#This Row],[Cote]])),"791(0*)",IFERROR(VLOOKUP(LEFT(B993,SEARCH(" ",B993)-1),Tableau1[Cote],1,0),"Autres"))</f>
        <v>Autres</v>
      </c>
    </row>
    <row r="994" spans="1:10" x14ac:dyDescent="0.25">
      <c r="A994" s="5">
        <v>37504101392247</v>
      </c>
      <c r="B994" s="1" t="s">
        <v>3190</v>
      </c>
      <c r="C994" s="1" t="s">
        <v>3191</v>
      </c>
      <c r="D994" s="1" t="s">
        <v>3192</v>
      </c>
      <c r="E994" s="1" t="s">
        <v>3193</v>
      </c>
      <c r="F994" s="1">
        <v>2016</v>
      </c>
      <c r="G994" s="1" t="s">
        <v>4</v>
      </c>
      <c r="H994" s="1" t="s">
        <v>5</v>
      </c>
      <c r="I994" s="2">
        <v>3</v>
      </c>
      <c r="J994" t="str">
        <f>IF(ISNUMBER(SEARCH("791(0*)*",Donnees[[#This Row],[Cote]])),"791(0*)",IFERROR(VLOOKUP(LEFT(B994,SEARCH(" ",B994)-1),Tableau1[Cote],1,0),"Autres"))</f>
        <v>Autres</v>
      </c>
    </row>
    <row r="995" spans="1:10" x14ac:dyDescent="0.25">
      <c r="A995" s="6">
        <v>37504101396180</v>
      </c>
      <c r="B995" s="3" t="s">
        <v>3194</v>
      </c>
      <c r="C995" s="3" t="s">
        <v>3195</v>
      </c>
      <c r="D995" s="3" t="s">
        <v>3196</v>
      </c>
      <c r="E995" s="3" t="s">
        <v>3197</v>
      </c>
      <c r="F995" s="3">
        <v>2016</v>
      </c>
      <c r="G995" s="3" t="s">
        <v>4</v>
      </c>
      <c r="H995" s="3" t="s">
        <v>5</v>
      </c>
      <c r="I995" s="4">
        <v>3</v>
      </c>
      <c r="J995" t="str">
        <f>IF(ISNUMBER(SEARCH("791(0*)*",Donnees[[#This Row],[Cote]])),"791(0*)",IFERROR(VLOOKUP(LEFT(B995,SEARCH(" ",B995)-1),Tableau1[Cote],1,0),"Autres"))</f>
        <v>Autres</v>
      </c>
    </row>
    <row r="996" spans="1:10" x14ac:dyDescent="0.25">
      <c r="A996" s="5">
        <v>37504101405320</v>
      </c>
      <c r="B996" s="1" t="s">
        <v>3198</v>
      </c>
      <c r="C996" s="1" t="s">
        <v>3199</v>
      </c>
      <c r="D996" s="1" t="s">
        <v>3200</v>
      </c>
      <c r="E996" s="1" t="s">
        <v>3</v>
      </c>
      <c r="F996" s="1">
        <v>2016</v>
      </c>
      <c r="G996" s="1" t="s">
        <v>4</v>
      </c>
      <c r="H996" s="1" t="s">
        <v>5</v>
      </c>
      <c r="I996" s="2">
        <v>3</v>
      </c>
      <c r="J996" t="str">
        <f>IF(ISNUMBER(SEARCH("791(0*)*",Donnees[[#This Row],[Cote]])),"791(0*)",IFERROR(VLOOKUP(LEFT(B996,SEARCH(" ",B996)-1),Tableau1[Cote],1,0),"Autres"))</f>
        <v>791.01</v>
      </c>
    </row>
    <row r="997" spans="1:10" x14ac:dyDescent="0.25">
      <c r="A997" s="5">
        <v>37504101412391</v>
      </c>
      <c r="B997" s="1" t="s">
        <v>3201</v>
      </c>
      <c r="C997" s="1" t="s">
        <v>3202</v>
      </c>
      <c r="D997" s="1" t="s">
        <v>3203</v>
      </c>
      <c r="E997" s="1" t="s">
        <v>3</v>
      </c>
      <c r="F997" s="1">
        <v>2017</v>
      </c>
      <c r="G997" s="1" t="s">
        <v>4</v>
      </c>
      <c r="H997" s="1" t="s">
        <v>5</v>
      </c>
      <c r="I997" s="2">
        <v>3</v>
      </c>
      <c r="J997" t="str">
        <f>IF(ISNUMBER(SEARCH("791(0*)*",Donnees[[#This Row],[Cote]])),"791(0*)",IFERROR(VLOOKUP(LEFT(B997,SEARCH(" ",B997)-1),Tableau1[Cote],1,0),"Autres"))</f>
        <v>Autres</v>
      </c>
    </row>
    <row r="998" spans="1:10" x14ac:dyDescent="0.25">
      <c r="A998" s="5">
        <v>37504101415485</v>
      </c>
      <c r="B998" s="1" t="s">
        <v>3204</v>
      </c>
      <c r="C998" s="1" t="s">
        <v>3205</v>
      </c>
      <c r="D998" s="1" t="s">
        <v>3206</v>
      </c>
      <c r="E998" s="1" t="s">
        <v>3207</v>
      </c>
      <c r="F998" s="1">
        <v>2017</v>
      </c>
      <c r="G998" s="1" t="s">
        <v>4</v>
      </c>
      <c r="H998" s="1" t="s">
        <v>5</v>
      </c>
      <c r="I998" s="2">
        <v>3</v>
      </c>
      <c r="J998" t="str">
        <f>IF(ISNUMBER(SEARCH("791(0*)*",Donnees[[#This Row],[Cote]])),"791(0*)",IFERROR(VLOOKUP(LEFT(B998,SEARCH(" ",B998)-1),Tableau1[Cote],1,0),"Autres"))</f>
        <v>Autres</v>
      </c>
    </row>
    <row r="999" spans="1:10" x14ac:dyDescent="0.25">
      <c r="A999" s="5">
        <v>37504101415576</v>
      </c>
      <c r="B999" s="1" t="s">
        <v>1218</v>
      </c>
      <c r="C999" s="1" t="s">
        <v>3208</v>
      </c>
      <c r="D999" s="1" t="s">
        <v>3209</v>
      </c>
      <c r="E999" s="1" t="s">
        <v>3</v>
      </c>
      <c r="F999" s="1">
        <v>2017</v>
      </c>
      <c r="G999" s="1" t="s">
        <v>4</v>
      </c>
      <c r="H999" s="1" t="s">
        <v>5</v>
      </c>
      <c r="I999" s="2">
        <v>3</v>
      </c>
      <c r="J999" t="str">
        <f>IF(ISNUMBER(SEARCH("791(0*)*",Donnees[[#This Row],[Cote]])),"791(0*)",IFERROR(VLOOKUP(LEFT(B999,SEARCH(" ",B999)-1),Tableau1[Cote],1,0),"Autres"))</f>
        <v>791(44)</v>
      </c>
    </row>
    <row r="1000" spans="1:10" x14ac:dyDescent="0.25">
      <c r="A1000" s="5">
        <v>37504101427332</v>
      </c>
      <c r="B1000" s="1" t="s">
        <v>3210</v>
      </c>
      <c r="C1000" s="1" t="s">
        <v>3211</v>
      </c>
      <c r="D1000" s="1" t="s">
        <v>3212</v>
      </c>
      <c r="E1000" s="1" t="s">
        <v>3213</v>
      </c>
      <c r="F1000" s="1">
        <v>2016</v>
      </c>
      <c r="G1000" s="1" t="s">
        <v>4</v>
      </c>
      <c r="H1000" s="1" t="s">
        <v>5</v>
      </c>
      <c r="I1000" s="2">
        <v>3</v>
      </c>
      <c r="J1000" t="str">
        <f>IF(ISNUMBER(SEARCH("791(0*)*",Donnees[[#This Row],[Cote]])),"791(0*)",IFERROR(VLOOKUP(LEFT(B1000,SEARCH(" ",B1000)-1),Tableau1[Cote],1,0),"Autres"))</f>
        <v>Autres</v>
      </c>
    </row>
    <row r="1001" spans="1:10" x14ac:dyDescent="0.25">
      <c r="A1001" s="6">
        <v>37504101427357</v>
      </c>
      <c r="B1001" s="3" t="s">
        <v>845</v>
      </c>
      <c r="C1001" s="3" t="s">
        <v>3214</v>
      </c>
      <c r="D1001" s="3" t="s">
        <v>3215</v>
      </c>
      <c r="E1001" s="3" t="s">
        <v>3216</v>
      </c>
      <c r="F1001" s="3">
        <v>2016</v>
      </c>
      <c r="G1001" s="3" t="s">
        <v>4</v>
      </c>
      <c r="H1001" s="3" t="s">
        <v>5</v>
      </c>
      <c r="I1001" s="4">
        <v>3</v>
      </c>
      <c r="J1001" t="str">
        <f>IF(ISNUMBER(SEARCH("791(0*)*",Donnees[[#This Row],[Cote]])),"791(0*)",IFERROR(VLOOKUP(LEFT(B1001,SEARCH(" ",B1001)-1),Tableau1[Cote],1,0),"Autres"))</f>
        <v>Autres</v>
      </c>
    </row>
    <row r="1002" spans="1:10" x14ac:dyDescent="0.25">
      <c r="A1002" s="5">
        <v>37504101444493</v>
      </c>
      <c r="B1002" s="1" t="s">
        <v>1549</v>
      </c>
      <c r="C1002" s="1" t="s">
        <v>3217</v>
      </c>
      <c r="D1002" s="1" t="s">
        <v>3218</v>
      </c>
      <c r="E1002" s="1" t="s">
        <v>3219</v>
      </c>
      <c r="F1002" s="1">
        <v>2016</v>
      </c>
      <c r="G1002" s="1" t="s">
        <v>4</v>
      </c>
      <c r="H1002" s="1" t="s">
        <v>5</v>
      </c>
      <c r="I1002" s="2">
        <v>3</v>
      </c>
      <c r="J1002" t="str">
        <f>IF(ISNUMBER(SEARCH("791(0*)*",Donnees[[#This Row],[Cote]])),"791(0*)",IFERROR(VLOOKUP(LEFT(B1002,SEARCH(" ",B1002)-1),Tableau1[Cote],1,0),"Autres"))</f>
        <v>Autres</v>
      </c>
    </row>
    <row r="1003" spans="1:10" x14ac:dyDescent="0.25">
      <c r="A1003" s="5">
        <v>37504101450409</v>
      </c>
      <c r="B1003" s="1" t="s">
        <v>574</v>
      </c>
      <c r="C1003" s="1" t="s">
        <v>3220</v>
      </c>
      <c r="D1003" s="1" t="s">
        <v>3221</v>
      </c>
      <c r="E1003" s="1" t="s">
        <v>2414</v>
      </c>
      <c r="F1003" s="1">
        <v>2015</v>
      </c>
      <c r="G1003" s="1" t="s">
        <v>4</v>
      </c>
      <c r="H1003" s="1" t="s">
        <v>5</v>
      </c>
      <c r="I1003" s="2">
        <v>3</v>
      </c>
      <c r="J1003" t="str">
        <f>IF(ISNUMBER(SEARCH("791(0*)*",Donnees[[#This Row],[Cote]])),"791(0*)",IFERROR(VLOOKUP(LEFT(B1003,SEARCH(" ",B1003)-1),Tableau1[Cote],1,0),"Autres"))</f>
        <v>Autres</v>
      </c>
    </row>
    <row r="1004" spans="1:10" x14ac:dyDescent="0.25">
      <c r="A1004" s="5">
        <v>37504101450706</v>
      </c>
      <c r="B1004" s="1" t="s">
        <v>3222</v>
      </c>
      <c r="C1004" s="1" t="s">
        <v>3223</v>
      </c>
      <c r="D1004" s="1" t="s">
        <v>3224</v>
      </c>
      <c r="E1004" s="1" t="s">
        <v>3225</v>
      </c>
      <c r="F1004" s="1">
        <v>2016</v>
      </c>
      <c r="G1004" s="1" t="s">
        <v>4</v>
      </c>
      <c r="H1004" s="1" t="s">
        <v>5</v>
      </c>
      <c r="I1004" s="2">
        <v>3</v>
      </c>
      <c r="J1004" t="str">
        <f>IF(ISNUMBER(SEARCH("791(0*)*",Donnees[[#This Row],[Cote]])),"791(0*)",IFERROR(VLOOKUP(LEFT(B1004,SEARCH(" ",B1004)-1),Tableau1[Cote],1,0),"Autres"))</f>
        <v>Autres</v>
      </c>
    </row>
    <row r="1005" spans="1:10" x14ac:dyDescent="0.25">
      <c r="A1005" s="5">
        <v>37504101462917</v>
      </c>
      <c r="B1005" s="1" t="s">
        <v>3226</v>
      </c>
      <c r="C1005" s="1" t="s">
        <v>3227</v>
      </c>
      <c r="D1005" s="1" t="s">
        <v>3228</v>
      </c>
      <c r="E1005" s="1" t="s">
        <v>784</v>
      </c>
      <c r="F1005" s="1">
        <v>2013</v>
      </c>
      <c r="G1005" s="1" t="s">
        <v>4</v>
      </c>
      <c r="H1005" s="1" t="s">
        <v>5</v>
      </c>
      <c r="I1005" s="2">
        <v>3</v>
      </c>
      <c r="J1005" t="str">
        <f>IF(ISNUMBER(SEARCH("791(0*)*",Donnees[[#This Row],[Cote]])),"791(0*)",IFERROR(VLOOKUP(LEFT(B1005,SEARCH(" ",B1005)-1),Tableau1[Cote],1,0),"Autres"))</f>
        <v>Autres</v>
      </c>
    </row>
    <row r="1006" spans="1:10" x14ac:dyDescent="0.25">
      <c r="A1006" s="5">
        <v>37504101471264</v>
      </c>
      <c r="B1006" s="1" t="s">
        <v>3229</v>
      </c>
      <c r="C1006" s="1" t="s">
        <v>3230</v>
      </c>
      <c r="D1006" s="1" t="s">
        <v>3231</v>
      </c>
      <c r="E1006" s="1" t="s">
        <v>3</v>
      </c>
      <c r="F1006" s="1">
        <v>2017</v>
      </c>
      <c r="G1006" s="1" t="s">
        <v>4</v>
      </c>
      <c r="H1006" s="1" t="s">
        <v>5</v>
      </c>
      <c r="I1006" s="2">
        <v>3</v>
      </c>
      <c r="J1006" t="str">
        <f>IF(ISNUMBER(SEARCH("791(0*)*",Donnees[[#This Row],[Cote]])),"791(0*)",IFERROR(VLOOKUP(LEFT(B1006,SEARCH(" ",B1006)-1),Tableau1[Cote],1,0),"Autres"))</f>
        <v>791(44)</v>
      </c>
    </row>
    <row r="1007" spans="1:10" x14ac:dyDescent="0.25">
      <c r="A1007" s="6">
        <v>37504101487062</v>
      </c>
      <c r="B1007" s="3" t="s">
        <v>3232</v>
      </c>
      <c r="C1007" s="3" t="s">
        <v>3233</v>
      </c>
      <c r="D1007" s="3" t="s">
        <v>3234</v>
      </c>
      <c r="E1007" s="3" t="s">
        <v>3235</v>
      </c>
      <c r="F1007" s="3">
        <v>2017</v>
      </c>
      <c r="G1007" s="3" t="s">
        <v>4</v>
      </c>
      <c r="H1007" s="3" t="s">
        <v>5</v>
      </c>
      <c r="I1007" s="4">
        <v>3</v>
      </c>
      <c r="J1007" t="str">
        <f>IF(ISNUMBER(SEARCH("791(0*)*",Donnees[[#This Row],[Cote]])),"791(0*)",IFERROR(VLOOKUP(LEFT(B1007,SEARCH(" ",B1007)-1),Tableau1[Cote],1,0),"Autres"))</f>
        <v>791(44)</v>
      </c>
    </row>
    <row r="1008" spans="1:10" x14ac:dyDescent="0.25">
      <c r="A1008" s="5">
        <v>37504101491940</v>
      </c>
      <c r="B1008" s="1" t="s">
        <v>624</v>
      </c>
      <c r="C1008" s="1" t="s">
        <v>3236</v>
      </c>
      <c r="D1008" s="1" t="s">
        <v>3237</v>
      </c>
      <c r="E1008" s="1" t="s">
        <v>3</v>
      </c>
      <c r="F1008" s="1">
        <v>2017</v>
      </c>
      <c r="G1008" s="1" t="s">
        <v>4</v>
      </c>
      <c r="H1008" s="1" t="s">
        <v>5</v>
      </c>
      <c r="I1008" s="2">
        <v>3</v>
      </c>
      <c r="J1008" t="str">
        <f>IF(ISNUMBER(SEARCH("791(0*)*",Donnees[[#This Row],[Cote]])),"791(0*)",IFERROR(VLOOKUP(LEFT(B1008,SEARCH(" ",B1008)-1),Tableau1[Cote],1,0),"Autres"))</f>
        <v>Autres</v>
      </c>
    </row>
    <row r="1009" spans="1:10" x14ac:dyDescent="0.25">
      <c r="A1009" s="5">
        <v>37504101491965</v>
      </c>
      <c r="B1009" s="1" t="s">
        <v>1712</v>
      </c>
      <c r="C1009" s="1" t="s">
        <v>3238</v>
      </c>
      <c r="D1009" s="1" t="s">
        <v>3239</v>
      </c>
      <c r="E1009" s="1" t="s">
        <v>3240</v>
      </c>
      <c r="F1009" s="1">
        <v>2015</v>
      </c>
      <c r="G1009" s="1" t="s">
        <v>4</v>
      </c>
      <c r="H1009" s="1" t="s">
        <v>5</v>
      </c>
      <c r="I1009" s="2">
        <v>3</v>
      </c>
      <c r="J1009" t="str">
        <f>IF(ISNUMBER(SEARCH("791(0*)*",Donnees[[#This Row],[Cote]])),"791(0*)",IFERROR(VLOOKUP(LEFT(B1009,SEARCH(" ",B1009)-1),Tableau1[Cote],1,0),"Autres"))</f>
        <v>Autres</v>
      </c>
    </row>
    <row r="1010" spans="1:10" x14ac:dyDescent="0.25">
      <c r="A1010" s="5">
        <v>37504101497160</v>
      </c>
      <c r="B1010" s="1" t="s">
        <v>3204</v>
      </c>
      <c r="C1010" s="1" t="s">
        <v>3241</v>
      </c>
      <c r="D1010" s="1" t="s">
        <v>3206</v>
      </c>
      <c r="E1010" s="1" t="s">
        <v>3207</v>
      </c>
      <c r="F1010" s="1">
        <v>2017</v>
      </c>
      <c r="G1010" s="1" t="s">
        <v>4</v>
      </c>
      <c r="H1010" s="1" t="s">
        <v>5</v>
      </c>
      <c r="I1010" s="2">
        <v>3</v>
      </c>
      <c r="J1010" t="str">
        <f>IF(ISNUMBER(SEARCH("791(0*)*",Donnees[[#This Row],[Cote]])),"791(0*)",IFERROR(VLOOKUP(LEFT(B1010,SEARCH(" ",B1010)-1),Tableau1[Cote],1,0),"Autres"))</f>
        <v>Autres</v>
      </c>
    </row>
    <row r="1011" spans="1:10" x14ac:dyDescent="0.25">
      <c r="A1011" s="5">
        <v>37504101503215</v>
      </c>
      <c r="B1011" s="1" t="s">
        <v>3242</v>
      </c>
      <c r="C1011" s="1" t="s">
        <v>3243</v>
      </c>
      <c r="D1011" s="1" t="s">
        <v>3244</v>
      </c>
      <c r="E1011" s="1" t="s">
        <v>3245</v>
      </c>
      <c r="F1011" s="1">
        <v>2017</v>
      </c>
      <c r="G1011" s="1" t="s">
        <v>4</v>
      </c>
      <c r="H1011" s="1" t="s">
        <v>5</v>
      </c>
      <c r="I1011" s="2">
        <v>3</v>
      </c>
      <c r="J1011" t="str">
        <f>IF(ISNUMBER(SEARCH("791(0*)*",Donnees[[#This Row],[Cote]])),"791(0*)",IFERROR(VLOOKUP(LEFT(B1011,SEARCH(" ",B1011)-1),Tableau1[Cote],1,0),"Autres"))</f>
        <v>Autres</v>
      </c>
    </row>
    <row r="1012" spans="1:10" x14ac:dyDescent="0.25">
      <c r="A1012" s="5">
        <v>37504101503314</v>
      </c>
      <c r="B1012" s="1" t="s">
        <v>3246</v>
      </c>
      <c r="C1012" s="1" t="s">
        <v>3247</v>
      </c>
      <c r="D1012" s="1" t="s">
        <v>1403</v>
      </c>
      <c r="E1012" s="1" t="s">
        <v>3</v>
      </c>
      <c r="F1012" s="1">
        <v>2017</v>
      </c>
      <c r="G1012" s="1" t="s">
        <v>4</v>
      </c>
      <c r="H1012" s="1" t="s">
        <v>5</v>
      </c>
      <c r="I1012" s="2">
        <v>3</v>
      </c>
      <c r="J1012" t="str">
        <f>IF(ISNUMBER(SEARCH("791(0*)*",Donnees[[#This Row],[Cote]])),"791(0*)",IFERROR(VLOOKUP(LEFT(B1012,SEARCH(" ",B1012)-1),Tableau1[Cote],1,0),"Autres"))</f>
        <v>Autres</v>
      </c>
    </row>
    <row r="1013" spans="1:10" x14ac:dyDescent="0.25">
      <c r="A1013" s="6">
        <v>37504101507646</v>
      </c>
      <c r="B1013" s="3" t="s">
        <v>474</v>
      </c>
      <c r="C1013" s="3" t="s">
        <v>3248</v>
      </c>
      <c r="D1013" s="3" t="s">
        <v>3249</v>
      </c>
      <c r="E1013" s="3" t="s">
        <v>3250</v>
      </c>
      <c r="F1013" s="3">
        <v>2017</v>
      </c>
      <c r="G1013" s="3" t="s">
        <v>4</v>
      </c>
      <c r="H1013" s="3" t="s">
        <v>5</v>
      </c>
      <c r="I1013" s="4">
        <v>3</v>
      </c>
      <c r="J1013" t="str">
        <f>IF(ISNUMBER(SEARCH("791(0*)*",Donnees[[#This Row],[Cote]])),"791(0*)",IFERROR(VLOOKUP(LEFT(B1013,SEARCH(" ",B1013)-1),Tableau1[Cote],1,0),"Autres"))</f>
        <v>Autres</v>
      </c>
    </row>
    <row r="1014" spans="1:10" x14ac:dyDescent="0.25">
      <c r="A1014" s="5">
        <v>37504101516647</v>
      </c>
      <c r="B1014" s="1" t="s">
        <v>1998</v>
      </c>
      <c r="C1014" s="1" t="s">
        <v>3251</v>
      </c>
      <c r="D1014" s="1" t="s">
        <v>3252</v>
      </c>
      <c r="E1014" s="1" t="s">
        <v>3253</v>
      </c>
      <c r="F1014" s="1">
        <v>2017</v>
      </c>
      <c r="G1014" s="1" t="s">
        <v>4</v>
      </c>
      <c r="H1014" s="1" t="s">
        <v>5</v>
      </c>
      <c r="I1014" s="2">
        <v>3</v>
      </c>
      <c r="J1014" t="str">
        <f>IF(ISNUMBER(SEARCH("791(0*)*",Donnees[[#This Row],[Cote]])),"791(0*)",IFERROR(VLOOKUP(LEFT(B1014,SEARCH(" ",B1014)-1),Tableau1[Cote],1,0),"Autres"))</f>
        <v>Autres</v>
      </c>
    </row>
    <row r="1015" spans="1:10" x14ac:dyDescent="0.25">
      <c r="A1015" s="6">
        <v>37504101516720</v>
      </c>
      <c r="B1015" s="3" t="s">
        <v>1971</v>
      </c>
      <c r="C1015" s="3" t="s">
        <v>3254</v>
      </c>
      <c r="D1015" s="3" t="s">
        <v>834</v>
      </c>
      <c r="E1015" s="3" t="s">
        <v>3255</v>
      </c>
      <c r="F1015" s="3">
        <v>2017</v>
      </c>
      <c r="G1015" s="3" t="s">
        <v>4</v>
      </c>
      <c r="H1015" s="3" t="s">
        <v>5</v>
      </c>
      <c r="I1015" s="4">
        <v>3</v>
      </c>
      <c r="J1015" t="str">
        <f>IF(ISNUMBER(SEARCH("791(0*)*",Donnees[[#This Row],[Cote]])),"791(0*)",IFERROR(VLOOKUP(LEFT(B1015,SEARCH(" ",B1015)-1),Tableau1[Cote],1,0),"Autres"))</f>
        <v>Autres</v>
      </c>
    </row>
    <row r="1016" spans="1:10" x14ac:dyDescent="0.25">
      <c r="A1016" s="5">
        <v>37504101518502</v>
      </c>
      <c r="B1016" s="1" t="s">
        <v>142</v>
      </c>
      <c r="C1016" s="1" t="s">
        <v>3256</v>
      </c>
      <c r="D1016" s="1" t="s">
        <v>3257</v>
      </c>
      <c r="E1016" s="1" t="s">
        <v>3258</v>
      </c>
      <c r="F1016" s="1">
        <v>2017</v>
      </c>
      <c r="G1016" s="1" t="s">
        <v>4</v>
      </c>
      <c r="H1016" s="1" t="s">
        <v>5</v>
      </c>
      <c r="I1016" s="2">
        <v>3</v>
      </c>
      <c r="J1016" t="str">
        <f>IF(ISNUMBER(SEARCH("791(0*)*",Donnees[[#This Row],[Cote]])),"791(0*)",IFERROR(VLOOKUP(LEFT(B1016,SEARCH(" ",B1016)-1),Tableau1[Cote],1,0),"Autres"))</f>
        <v>Autres</v>
      </c>
    </row>
    <row r="1017" spans="1:10" x14ac:dyDescent="0.25">
      <c r="A1017" s="6">
        <v>37504101551750</v>
      </c>
      <c r="B1017" s="3" t="s">
        <v>3259</v>
      </c>
      <c r="C1017" s="3" t="s">
        <v>3260</v>
      </c>
      <c r="D1017" s="3" t="s">
        <v>3261</v>
      </c>
      <c r="E1017" s="3" t="s">
        <v>3262</v>
      </c>
      <c r="F1017" s="3">
        <v>2017</v>
      </c>
      <c r="G1017" s="3" t="s">
        <v>4</v>
      </c>
      <c r="H1017" s="3" t="s">
        <v>5</v>
      </c>
      <c r="I1017" s="4">
        <v>3</v>
      </c>
      <c r="J1017" t="str">
        <f>IF(ISNUMBER(SEARCH("791(0*)*",Donnees[[#This Row],[Cote]])),"791(0*)",IFERROR(VLOOKUP(LEFT(B1017,SEARCH(" ",B1017)-1),Tableau1[Cote],1,0),"Autres"))</f>
        <v>Autres</v>
      </c>
    </row>
    <row r="1018" spans="1:10" x14ac:dyDescent="0.25">
      <c r="A1018" s="5">
        <v>37504101610481</v>
      </c>
      <c r="B1018" s="1" t="s">
        <v>3263</v>
      </c>
      <c r="C1018" s="1" t="s">
        <v>3264</v>
      </c>
      <c r="D1018" s="1" t="s">
        <v>3265</v>
      </c>
      <c r="E1018" s="1" t="s">
        <v>3266</v>
      </c>
      <c r="F1018" s="1">
        <v>2017</v>
      </c>
      <c r="G1018" s="1" t="s">
        <v>4</v>
      </c>
      <c r="H1018" s="1" t="s">
        <v>5</v>
      </c>
      <c r="I1018" s="2">
        <v>3</v>
      </c>
      <c r="J1018" t="str">
        <f>IF(ISNUMBER(SEARCH("791(0*)*",Donnees[[#This Row],[Cote]])),"791(0*)",IFERROR(VLOOKUP(LEFT(B1018,SEARCH(" ",B1018)-1),Tableau1[Cote],1,0),"Autres"))</f>
        <v>Autres</v>
      </c>
    </row>
    <row r="1019" spans="1:10" x14ac:dyDescent="0.25">
      <c r="A1019" s="5">
        <v>37504101625497</v>
      </c>
      <c r="B1019" s="1" t="s">
        <v>3267</v>
      </c>
      <c r="C1019" s="1" t="s">
        <v>3268</v>
      </c>
      <c r="D1019" s="1" t="s">
        <v>3269</v>
      </c>
      <c r="E1019" s="1" t="s">
        <v>848</v>
      </c>
      <c r="F1019" s="1">
        <v>2017</v>
      </c>
      <c r="G1019" s="1" t="s">
        <v>4</v>
      </c>
      <c r="H1019" s="1" t="s">
        <v>5</v>
      </c>
      <c r="I1019" s="2">
        <v>3</v>
      </c>
      <c r="J1019" t="str">
        <f>IF(ISNUMBER(SEARCH("791(0*)*",Donnees[[#This Row],[Cote]])),"791(0*)",IFERROR(VLOOKUP(LEFT(B1019,SEARCH(" ",B1019)-1),Tableau1[Cote],1,0),"Autres"))</f>
        <v>Autres</v>
      </c>
    </row>
    <row r="1020" spans="1:10" x14ac:dyDescent="0.25">
      <c r="A1020" s="5">
        <v>37504101631404</v>
      </c>
      <c r="B1020" s="1" t="s">
        <v>385</v>
      </c>
      <c r="C1020" s="1" t="s">
        <v>3270</v>
      </c>
      <c r="D1020" s="1" t="s">
        <v>3271</v>
      </c>
      <c r="E1020" s="1" t="s">
        <v>3272</v>
      </c>
      <c r="F1020" s="1">
        <v>2017</v>
      </c>
      <c r="G1020" s="1" t="s">
        <v>4</v>
      </c>
      <c r="H1020" s="1" t="s">
        <v>5</v>
      </c>
      <c r="I1020" s="2">
        <v>3</v>
      </c>
      <c r="J1020" t="str">
        <f>IF(ISNUMBER(SEARCH("791(0*)*",Donnees[[#This Row],[Cote]])),"791(0*)",IFERROR(VLOOKUP(LEFT(B1020,SEARCH(" ",B1020)-1),Tableau1[Cote],1,0),"Autres"))</f>
        <v>Autres</v>
      </c>
    </row>
    <row r="1021" spans="1:10" x14ac:dyDescent="0.25">
      <c r="A1021" s="6">
        <v>37504101635272</v>
      </c>
      <c r="B1021" s="3" t="s">
        <v>3273</v>
      </c>
      <c r="C1021" s="3" t="s">
        <v>3274</v>
      </c>
      <c r="D1021" s="3" t="s">
        <v>3275</v>
      </c>
      <c r="E1021" s="3" t="s">
        <v>3</v>
      </c>
      <c r="F1021" s="3">
        <v>2017</v>
      </c>
      <c r="G1021" s="3" t="s">
        <v>4</v>
      </c>
      <c r="H1021" s="3" t="s">
        <v>5</v>
      </c>
      <c r="I1021" s="4">
        <v>3</v>
      </c>
      <c r="J1021" t="str">
        <f>IF(ISNUMBER(SEARCH("791(0*)*",Donnees[[#This Row],[Cote]])),"791(0*)",IFERROR(VLOOKUP(LEFT(B1021,SEARCH(" ",B1021)-1),Tableau1[Cote],1,0),"Autres"))</f>
        <v>Autres</v>
      </c>
    </row>
    <row r="1022" spans="1:10" x14ac:dyDescent="0.25">
      <c r="A1022" s="5">
        <v>37504101670238</v>
      </c>
      <c r="B1022" s="1" t="s">
        <v>785</v>
      </c>
      <c r="C1022" s="1" t="s">
        <v>3276</v>
      </c>
      <c r="D1022" s="1" t="s">
        <v>252</v>
      </c>
      <c r="E1022" s="1" t="s">
        <v>3</v>
      </c>
      <c r="F1022" s="1">
        <v>2017</v>
      </c>
      <c r="G1022" s="1" t="s">
        <v>4</v>
      </c>
      <c r="H1022" s="1" t="s">
        <v>5</v>
      </c>
      <c r="I1022" s="2">
        <v>3</v>
      </c>
      <c r="J1022" t="str">
        <f>IF(ISNUMBER(SEARCH("791(0*)*",Donnees[[#This Row],[Cote]])),"791(0*)",IFERROR(VLOOKUP(LEFT(B1022,SEARCH(" ",B1022)-1),Tableau1[Cote],1,0),"Autres"))</f>
        <v>Autres</v>
      </c>
    </row>
    <row r="1023" spans="1:10" x14ac:dyDescent="0.25">
      <c r="A1023" s="6">
        <v>37504101673026</v>
      </c>
      <c r="B1023" s="3" t="s">
        <v>3277</v>
      </c>
      <c r="C1023" s="3" t="s">
        <v>3278</v>
      </c>
      <c r="D1023" s="3" t="s">
        <v>3279</v>
      </c>
      <c r="E1023" s="3" t="s">
        <v>3</v>
      </c>
      <c r="F1023" s="3">
        <v>2018</v>
      </c>
      <c r="G1023" s="3" t="s">
        <v>4</v>
      </c>
      <c r="H1023" s="3" t="s">
        <v>5</v>
      </c>
      <c r="I1023" s="4">
        <v>3</v>
      </c>
      <c r="J1023" t="str">
        <f>IF(ISNUMBER(SEARCH("791(0*)*",Donnees[[#This Row],[Cote]])),"791(0*)",IFERROR(VLOOKUP(LEFT(B1023,SEARCH(" ",B1023)-1),Tableau1[Cote],1,0),"Autres"))</f>
        <v>Autres</v>
      </c>
    </row>
    <row r="1024" spans="1:10" x14ac:dyDescent="0.25">
      <c r="A1024" s="5">
        <v>37504101673034</v>
      </c>
      <c r="B1024" s="1" t="s">
        <v>3277</v>
      </c>
      <c r="C1024" s="1" t="s">
        <v>3280</v>
      </c>
      <c r="D1024" s="1" t="s">
        <v>244</v>
      </c>
      <c r="E1024" s="1" t="s">
        <v>3281</v>
      </c>
      <c r="F1024" s="1">
        <v>2017</v>
      </c>
      <c r="G1024" s="1" t="s">
        <v>4</v>
      </c>
      <c r="H1024" s="1" t="s">
        <v>5</v>
      </c>
      <c r="I1024" s="2">
        <v>3</v>
      </c>
      <c r="J1024" t="str">
        <f>IF(ISNUMBER(SEARCH("791(0*)*",Donnees[[#This Row],[Cote]])),"791(0*)",IFERROR(VLOOKUP(LEFT(B1024,SEARCH(" ",B1024)-1),Tableau1[Cote],1,0),"Autres"))</f>
        <v>Autres</v>
      </c>
    </row>
    <row r="1025" spans="1:10" x14ac:dyDescent="0.25">
      <c r="A1025" s="5">
        <v>37504101676516</v>
      </c>
      <c r="B1025" s="1" t="s">
        <v>142</v>
      </c>
      <c r="C1025" s="1" t="s">
        <v>3282</v>
      </c>
      <c r="D1025" s="1" t="s">
        <v>3283</v>
      </c>
      <c r="E1025" s="1" t="s">
        <v>3</v>
      </c>
      <c r="F1025" s="1">
        <v>2018</v>
      </c>
      <c r="G1025" s="1" t="s">
        <v>4</v>
      </c>
      <c r="H1025" s="1" t="s">
        <v>5</v>
      </c>
      <c r="I1025" s="2">
        <v>3</v>
      </c>
      <c r="J1025" t="str">
        <f>IF(ISNUMBER(SEARCH("791(0*)*",Donnees[[#This Row],[Cote]])),"791(0*)",IFERROR(VLOOKUP(LEFT(B1025,SEARCH(" ",B1025)-1),Tableau1[Cote],1,0),"Autres"))</f>
        <v>Autres</v>
      </c>
    </row>
    <row r="1026" spans="1:10" x14ac:dyDescent="0.25">
      <c r="A1026" s="5">
        <v>37504101687364</v>
      </c>
      <c r="B1026" s="1" t="s">
        <v>3284</v>
      </c>
      <c r="C1026" s="1" t="s">
        <v>3285</v>
      </c>
      <c r="D1026" s="1" t="s">
        <v>3286</v>
      </c>
      <c r="E1026" s="1" t="s">
        <v>3</v>
      </c>
      <c r="F1026" s="1">
        <v>2018</v>
      </c>
      <c r="G1026" s="1" t="s">
        <v>4</v>
      </c>
      <c r="H1026" s="1" t="s">
        <v>5</v>
      </c>
      <c r="I1026" s="2">
        <v>3</v>
      </c>
      <c r="J1026" t="str">
        <f>IF(ISNUMBER(SEARCH("791(0*)*",Donnees[[#This Row],[Cote]])),"791(0*)",IFERROR(VLOOKUP(LEFT(B1026,SEARCH(" ",B1026)-1),Tableau1[Cote],1,0),"Autres"))</f>
        <v>Autres</v>
      </c>
    </row>
    <row r="1027" spans="1:10" x14ac:dyDescent="0.25">
      <c r="A1027" s="5">
        <v>37504101696951</v>
      </c>
      <c r="B1027" s="1" t="s">
        <v>3287</v>
      </c>
      <c r="C1027" s="1" t="s">
        <v>3288</v>
      </c>
      <c r="D1027" s="1" t="s">
        <v>267</v>
      </c>
      <c r="E1027" s="1" t="s">
        <v>3289</v>
      </c>
      <c r="F1027" s="1">
        <v>2018</v>
      </c>
      <c r="G1027" s="1" t="s">
        <v>4</v>
      </c>
      <c r="H1027" s="1" t="s">
        <v>5</v>
      </c>
      <c r="I1027" s="2">
        <v>3</v>
      </c>
      <c r="J1027" t="str">
        <f>IF(ISNUMBER(SEARCH("791(0*)*",Donnees[[#This Row],[Cote]])),"791(0*)",IFERROR(VLOOKUP(LEFT(B1027,SEARCH(" ",B1027)-1),Tableau1[Cote],1,0),"Autres"))</f>
        <v>Autres</v>
      </c>
    </row>
    <row r="1028" spans="1:10" x14ac:dyDescent="0.25">
      <c r="A1028" s="5">
        <v>37504101697645</v>
      </c>
      <c r="B1028" s="1" t="s">
        <v>3290</v>
      </c>
      <c r="C1028" s="1" t="s">
        <v>3291</v>
      </c>
      <c r="D1028" s="1" t="s">
        <v>3292</v>
      </c>
      <c r="E1028" s="1" t="s">
        <v>3293</v>
      </c>
      <c r="F1028" s="1">
        <v>2018</v>
      </c>
      <c r="G1028" s="1" t="s">
        <v>4</v>
      </c>
      <c r="H1028" s="1" t="s">
        <v>5</v>
      </c>
      <c r="I1028" s="2">
        <v>3</v>
      </c>
      <c r="J1028" t="str">
        <f>IF(ISNUMBER(SEARCH("791(0*)*",Donnees[[#This Row],[Cote]])),"791(0*)",IFERROR(VLOOKUP(LEFT(B1028,SEARCH(" ",B1028)-1),Tableau1[Cote],1,0),"Autres"))</f>
        <v>Autres</v>
      </c>
    </row>
    <row r="1029" spans="1:10" x14ac:dyDescent="0.25">
      <c r="A1029" s="6">
        <v>37504101698692</v>
      </c>
      <c r="B1029" s="3" t="s">
        <v>1702</v>
      </c>
      <c r="C1029" s="3" t="s">
        <v>3294</v>
      </c>
      <c r="D1029" s="3" t="s">
        <v>3295</v>
      </c>
      <c r="E1029" s="3" t="s">
        <v>3296</v>
      </c>
      <c r="F1029" s="3">
        <v>2014</v>
      </c>
      <c r="G1029" s="3" t="s">
        <v>4</v>
      </c>
      <c r="H1029" s="3" t="s">
        <v>5</v>
      </c>
      <c r="I1029" s="4">
        <v>3</v>
      </c>
      <c r="J1029" t="str">
        <f>IF(ISNUMBER(SEARCH("791(0*)*",Donnees[[#This Row],[Cote]])),"791(0*)",IFERROR(VLOOKUP(LEFT(B1029,SEARCH(" ",B1029)-1),Tableau1[Cote],1,0),"Autres"))</f>
        <v>791.01</v>
      </c>
    </row>
    <row r="1030" spans="1:10" x14ac:dyDescent="0.25">
      <c r="A1030" s="5">
        <v>37504101709119</v>
      </c>
      <c r="B1030" s="1" t="s">
        <v>441</v>
      </c>
      <c r="C1030" s="1" t="s">
        <v>3297</v>
      </c>
      <c r="D1030" s="1" t="s">
        <v>3298</v>
      </c>
      <c r="E1030" s="1" t="s">
        <v>470</v>
      </c>
      <c r="F1030" s="1">
        <v>2018</v>
      </c>
      <c r="G1030" s="1" t="s">
        <v>4</v>
      </c>
      <c r="H1030" s="1" t="s">
        <v>5</v>
      </c>
      <c r="I1030" s="2">
        <v>3</v>
      </c>
      <c r="J1030" t="str">
        <f>IF(ISNUMBER(SEARCH("791(0*)*",Donnees[[#This Row],[Cote]])),"791(0*)",IFERROR(VLOOKUP(LEFT(B1030,SEARCH(" ",B1030)-1),Tableau1[Cote],1,0),"Autres"))</f>
        <v>791.01</v>
      </c>
    </row>
    <row r="1031" spans="1:10" x14ac:dyDescent="0.25">
      <c r="A1031" s="6">
        <v>37504101711883</v>
      </c>
      <c r="B1031" s="3" t="s">
        <v>1432</v>
      </c>
      <c r="C1031" s="3" t="s">
        <v>3299</v>
      </c>
      <c r="D1031" s="3" t="s">
        <v>3300</v>
      </c>
      <c r="E1031" s="3" t="s">
        <v>3</v>
      </c>
      <c r="F1031" s="3">
        <v>2018</v>
      </c>
      <c r="G1031" s="3" t="s">
        <v>4</v>
      </c>
      <c r="H1031" s="3" t="s">
        <v>5</v>
      </c>
      <c r="I1031" s="4">
        <v>3</v>
      </c>
      <c r="J1031" t="str">
        <f>IF(ISNUMBER(SEARCH("791(0*)*",Donnees[[#This Row],[Cote]])),"791(0*)",IFERROR(VLOOKUP(LEFT(B1031,SEARCH(" ",B1031)-1),Tableau1[Cote],1,0),"Autres"))</f>
        <v>Autres</v>
      </c>
    </row>
    <row r="1032" spans="1:10" x14ac:dyDescent="0.25">
      <c r="A1032" s="5">
        <v>37504101715611</v>
      </c>
      <c r="B1032" s="1" t="s">
        <v>3301</v>
      </c>
      <c r="C1032" s="1" t="s">
        <v>3302</v>
      </c>
      <c r="D1032" s="1" t="s">
        <v>3286</v>
      </c>
      <c r="E1032" s="1" t="s">
        <v>3</v>
      </c>
      <c r="F1032" s="1">
        <v>2018</v>
      </c>
      <c r="G1032" s="1" t="s">
        <v>4</v>
      </c>
      <c r="H1032" s="1" t="s">
        <v>5</v>
      </c>
      <c r="I1032" s="2">
        <v>3</v>
      </c>
      <c r="J1032" t="str">
        <f>IF(ISNUMBER(SEARCH("791(0*)*",Donnees[[#This Row],[Cote]])),"791(0*)",IFERROR(VLOOKUP(LEFT(B1032,SEARCH(" ",B1032)-1),Tableau1[Cote],1,0),"Autres"))</f>
        <v>Autres</v>
      </c>
    </row>
    <row r="1033" spans="1:10" x14ac:dyDescent="0.25">
      <c r="A1033" s="5">
        <v>37504101762860</v>
      </c>
      <c r="B1033" s="1" t="s">
        <v>97</v>
      </c>
      <c r="C1033" s="1" t="s">
        <v>3303</v>
      </c>
      <c r="D1033" s="1" t="s">
        <v>96</v>
      </c>
      <c r="E1033" s="1" t="s">
        <v>3</v>
      </c>
      <c r="F1033" s="1">
        <v>2018</v>
      </c>
      <c r="G1033" s="1" t="s">
        <v>4</v>
      </c>
      <c r="H1033" s="1" t="s">
        <v>5</v>
      </c>
      <c r="I1033" s="2">
        <v>3</v>
      </c>
      <c r="J1033" t="str">
        <f>IF(ISNUMBER(SEARCH("791(0*)*",Donnees[[#This Row],[Cote]])),"791(0*)",IFERROR(VLOOKUP(LEFT(B1033,SEARCH(" ",B1033)-1),Tableau1[Cote],1,0),"Autres"))</f>
        <v>791(0*)</v>
      </c>
    </row>
    <row r="1034" spans="1:10" x14ac:dyDescent="0.25">
      <c r="A1034" s="5">
        <v>37504101762894</v>
      </c>
      <c r="B1034" s="1" t="s">
        <v>1541</v>
      </c>
      <c r="C1034" s="1" t="s">
        <v>3304</v>
      </c>
      <c r="D1034" s="1" t="s">
        <v>3305</v>
      </c>
      <c r="E1034" s="1" t="s">
        <v>3306</v>
      </c>
      <c r="F1034" s="1">
        <v>2018</v>
      </c>
      <c r="G1034" s="1" t="s">
        <v>4</v>
      </c>
      <c r="H1034" s="1" t="s">
        <v>5</v>
      </c>
      <c r="I1034" s="2">
        <v>3</v>
      </c>
      <c r="J1034" t="str">
        <f>IF(ISNUMBER(SEARCH("791(0*)*",Donnees[[#This Row],[Cote]])),"791(0*)",IFERROR(VLOOKUP(LEFT(B1034,SEARCH(" ",B1034)-1),Tableau1[Cote],1,0),"Autres"))</f>
        <v>791.01</v>
      </c>
    </row>
    <row r="1035" spans="1:10" x14ac:dyDescent="0.25">
      <c r="A1035" s="5">
        <v>37504101771275</v>
      </c>
      <c r="B1035" s="1" t="s">
        <v>3307</v>
      </c>
      <c r="C1035" s="1" t="s">
        <v>3308</v>
      </c>
      <c r="D1035" s="1" t="s">
        <v>3309</v>
      </c>
      <c r="E1035" s="1" t="s">
        <v>3</v>
      </c>
      <c r="F1035" s="1">
        <v>2018</v>
      </c>
      <c r="G1035" s="1" t="s">
        <v>4</v>
      </c>
      <c r="H1035" s="1" t="s">
        <v>5</v>
      </c>
      <c r="I1035" s="2">
        <v>3</v>
      </c>
      <c r="J1035" t="str">
        <f>IF(ISNUMBER(SEARCH("791(0*)*",Donnees[[#This Row],[Cote]])),"791(0*)",IFERROR(VLOOKUP(LEFT(B1035,SEARCH(" ",B1035)-1),Tableau1[Cote],1,0),"Autres"))</f>
        <v>Autres</v>
      </c>
    </row>
    <row r="1036" spans="1:10" x14ac:dyDescent="0.25">
      <c r="A1036" s="5">
        <v>37504101778973</v>
      </c>
      <c r="B1036" s="1" t="s">
        <v>2934</v>
      </c>
      <c r="C1036" s="1" t="s">
        <v>3310</v>
      </c>
      <c r="D1036" s="1" t="s">
        <v>843</v>
      </c>
      <c r="E1036" s="1" t="s">
        <v>3311</v>
      </c>
      <c r="F1036" s="1">
        <v>2018</v>
      </c>
      <c r="G1036" s="1" t="s">
        <v>4</v>
      </c>
      <c r="H1036" s="1" t="s">
        <v>5</v>
      </c>
      <c r="I1036" s="2">
        <v>3</v>
      </c>
      <c r="J1036" t="str">
        <f>IF(ISNUMBER(SEARCH("791(0*)*",Donnees[[#This Row],[Cote]])),"791(0*)",IFERROR(VLOOKUP(LEFT(B1036,SEARCH(" ",B1036)-1),Tableau1[Cote],1,0),"Autres"))</f>
        <v>Autres</v>
      </c>
    </row>
    <row r="1037" spans="1:10" x14ac:dyDescent="0.25">
      <c r="A1037" s="5">
        <v>37504101788576</v>
      </c>
      <c r="B1037" s="1" t="s">
        <v>3312</v>
      </c>
      <c r="C1037" s="1" t="s">
        <v>3313</v>
      </c>
      <c r="D1037" s="1" t="s">
        <v>3314</v>
      </c>
      <c r="E1037" s="1" t="s">
        <v>3315</v>
      </c>
      <c r="F1037" s="1">
        <v>2018</v>
      </c>
      <c r="G1037" s="1" t="s">
        <v>4</v>
      </c>
      <c r="H1037" s="1" t="s">
        <v>5</v>
      </c>
      <c r="I1037" s="2">
        <v>3</v>
      </c>
      <c r="J1037" t="str">
        <f>IF(ISNUMBER(SEARCH("791(0*)*",Donnees[[#This Row],[Cote]])),"791(0*)",IFERROR(VLOOKUP(LEFT(B1037,SEARCH(" ",B1037)-1),Tableau1[Cote],1,0),"Autres"))</f>
        <v>Autres</v>
      </c>
    </row>
    <row r="1038" spans="1:10" x14ac:dyDescent="0.25">
      <c r="A1038" s="5">
        <v>37504101788584</v>
      </c>
      <c r="B1038" s="1" t="s">
        <v>3316</v>
      </c>
      <c r="C1038" s="1" t="s">
        <v>3317</v>
      </c>
      <c r="D1038" s="1" t="s">
        <v>1424</v>
      </c>
      <c r="E1038" s="1" t="s">
        <v>2162</v>
      </c>
      <c r="F1038" s="1">
        <v>2018</v>
      </c>
      <c r="G1038" s="1" t="s">
        <v>4</v>
      </c>
      <c r="H1038" s="1" t="s">
        <v>5</v>
      </c>
      <c r="I1038" s="2">
        <v>3</v>
      </c>
      <c r="J1038" t="str">
        <f>IF(ISNUMBER(SEARCH("791(0*)*",Donnees[[#This Row],[Cote]])),"791(0*)",IFERROR(VLOOKUP(LEFT(B1038,SEARCH(" ",B1038)-1),Tableau1[Cote],1,0),"Autres"))</f>
        <v>791.01</v>
      </c>
    </row>
    <row r="1039" spans="1:10" x14ac:dyDescent="0.25">
      <c r="A1039" s="5">
        <v>37504101788642</v>
      </c>
      <c r="B1039" s="1" t="s">
        <v>3318</v>
      </c>
      <c r="C1039" s="1" t="s">
        <v>3319</v>
      </c>
      <c r="D1039" s="1" t="s">
        <v>3320</v>
      </c>
      <c r="E1039" s="1" t="s">
        <v>3321</v>
      </c>
      <c r="F1039" s="1">
        <v>2018</v>
      </c>
      <c r="G1039" s="1" t="s">
        <v>4</v>
      </c>
      <c r="H1039" s="1" t="s">
        <v>5</v>
      </c>
      <c r="I1039" s="2">
        <v>3</v>
      </c>
      <c r="J1039" t="str">
        <f>IF(ISNUMBER(SEARCH("791(0*)*",Donnees[[#This Row],[Cote]])),"791(0*)",IFERROR(VLOOKUP(LEFT(B1039,SEARCH(" ",B1039)-1),Tableau1[Cote],1,0),"Autres"))</f>
        <v>Autres</v>
      </c>
    </row>
    <row r="1040" spans="1:10" x14ac:dyDescent="0.25">
      <c r="A1040" s="5">
        <v>37504101788667</v>
      </c>
      <c r="B1040" s="1" t="s">
        <v>1236</v>
      </c>
      <c r="C1040" s="1" t="s">
        <v>3322</v>
      </c>
      <c r="D1040" s="1" t="s">
        <v>525</v>
      </c>
      <c r="E1040" s="1" t="s">
        <v>3323</v>
      </c>
      <c r="F1040" s="1">
        <v>2018</v>
      </c>
      <c r="G1040" s="1" t="s">
        <v>4</v>
      </c>
      <c r="H1040" s="1" t="s">
        <v>5</v>
      </c>
      <c r="I1040" s="2">
        <v>3</v>
      </c>
      <c r="J1040" t="str">
        <f>IF(ISNUMBER(SEARCH("791(0*)*",Donnees[[#This Row],[Cote]])),"791(0*)",IFERROR(VLOOKUP(LEFT(B1040,SEARCH(" ",B1040)-1),Tableau1[Cote],1,0),"Autres"))</f>
        <v>Autres</v>
      </c>
    </row>
    <row r="1041" spans="1:10" x14ac:dyDescent="0.25">
      <c r="A1041" s="6">
        <v>37504101791679</v>
      </c>
      <c r="B1041" s="3" t="s">
        <v>3324</v>
      </c>
      <c r="C1041" s="3" t="s">
        <v>3325</v>
      </c>
      <c r="D1041" s="3" t="s">
        <v>513</v>
      </c>
      <c r="E1041" s="3" t="s">
        <v>3326</v>
      </c>
      <c r="F1041" s="3">
        <v>2018</v>
      </c>
      <c r="G1041" s="3" t="s">
        <v>4</v>
      </c>
      <c r="H1041" s="3" t="s">
        <v>5</v>
      </c>
      <c r="I1041" s="4">
        <v>3</v>
      </c>
      <c r="J1041" t="str">
        <f>IF(ISNUMBER(SEARCH("791(0*)*",Donnees[[#This Row],[Cote]])),"791(0*)",IFERROR(VLOOKUP(LEFT(B1041,SEARCH(" ",B1041)-1),Tableau1[Cote],1,0),"Autres"))</f>
        <v>791.01</v>
      </c>
    </row>
    <row r="1042" spans="1:10" x14ac:dyDescent="0.25">
      <c r="A1042" s="5">
        <v>37504101791687</v>
      </c>
      <c r="B1042" s="1" t="s">
        <v>214</v>
      </c>
      <c r="C1042" s="1" t="s">
        <v>3327</v>
      </c>
      <c r="D1042" s="1" t="s">
        <v>3328</v>
      </c>
      <c r="E1042" s="1" t="s">
        <v>872</v>
      </c>
      <c r="F1042" s="1">
        <v>2018</v>
      </c>
      <c r="G1042" s="1" t="s">
        <v>4</v>
      </c>
      <c r="H1042" s="1" t="s">
        <v>5</v>
      </c>
      <c r="I1042" s="2">
        <v>3</v>
      </c>
      <c r="J1042" t="str">
        <f>IF(ISNUMBER(SEARCH("791(0*)*",Donnees[[#This Row],[Cote]])),"791(0*)",IFERROR(VLOOKUP(LEFT(B1042,SEARCH(" ",B1042)-1),Tableau1[Cote],1,0),"Autres"))</f>
        <v>Autres</v>
      </c>
    </row>
    <row r="1043" spans="1:10" x14ac:dyDescent="0.25">
      <c r="A1043" s="6">
        <v>37504101791729</v>
      </c>
      <c r="B1043" s="3" t="s">
        <v>3329</v>
      </c>
      <c r="C1043" s="3" t="s">
        <v>3330</v>
      </c>
      <c r="D1043" s="3" t="s">
        <v>3331</v>
      </c>
      <c r="E1043" s="3" t="s">
        <v>3</v>
      </c>
      <c r="F1043" s="3">
        <v>2018</v>
      </c>
      <c r="G1043" s="3" t="s">
        <v>4</v>
      </c>
      <c r="H1043" s="3" t="s">
        <v>5</v>
      </c>
      <c r="I1043" s="4">
        <v>3</v>
      </c>
      <c r="J1043" t="str">
        <f>IF(ISNUMBER(SEARCH("791(0*)*",Donnees[[#This Row],[Cote]])),"791(0*)",IFERROR(VLOOKUP(LEFT(B1043,SEARCH(" ",B1043)-1),Tableau1[Cote],1,0),"Autres"))</f>
        <v>791(44)</v>
      </c>
    </row>
    <row r="1044" spans="1:10" x14ac:dyDescent="0.25">
      <c r="A1044" s="5">
        <v>37504101856316</v>
      </c>
      <c r="B1044" s="1" t="s">
        <v>3332</v>
      </c>
      <c r="C1044" s="1" t="s">
        <v>3333</v>
      </c>
      <c r="D1044" s="1" t="s">
        <v>3334</v>
      </c>
      <c r="E1044" s="1" t="s">
        <v>3</v>
      </c>
      <c r="F1044" s="1">
        <v>2017</v>
      </c>
      <c r="G1044" s="1" t="s">
        <v>4</v>
      </c>
      <c r="H1044" s="1" t="s">
        <v>5</v>
      </c>
      <c r="I1044" s="2">
        <v>3</v>
      </c>
      <c r="J1044" t="str">
        <f>IF(ISNUMBER(SEARCH("791(0*)*",Donnees[[#This Row],[Cote]])),"791(0*)",IFERROR(VLOOKUP(LEFT(B1044,SEARCH(" ",B1044)-1),Tableau1[Cote],1,0),"Autres"))</f>
        <v>791(45)</v>
      </c>
    </row>
    <row r="1045" spans="1:10" x14ac:dyDescent="0.25">
      <c r="A1045" s="5">
        <v>37504101863502</v>
      </c>
      <c r="B1045" s="1" t="s">
        <v>3335</v>
      </c>
      <c r="C1045" s="1" t="s">
        <v>3336</v>
      </c>
      <c r="D1045" s="1" t="s">
        <v>3337</v>
      </c>
      <c r="E1045" s="1" t="s">
        <v>3338</v>
      </c>
      <c r="F1045" s="1">
        <v>2018</v>
      </c>
      <c r="G1045" s="1" t="s">
        <v>4</v>
      </c>
      <c r="H1045" s="1" t="s">
        <v>5</v>
      </c>
      <c r="I1045" s="2">
        <v>3</v>
      </c>
      <c r="J1045" t="str">
        <f>IF(ISNUMBER(SEARCH("791(0*)*",Donnees[[#This Row],[Cote]])),"791(0*)",IFERROR(VLOOKUP(LEFT(B1045,SEARCH(" ",B1045)-1),Tableau1[Cote],1,0),"Autres"))</f>
        <v>Autres</v>
      </c>
    </row>
    <row r="1046" spans="1:10" x14ac:dyDescent="0.25">
      <c r="A1046" s="5">
        <v>37504101871968</v>
      </c>
      <c r="B1046" s="1" t="s">
        <v>283</v>
      </c>
      <c r="C1046" s="1" t="s">
        <v>3339</v>
      </c>
      <c r="D1046" s="1" t="s">
        <v>3340</v>
      </c>
      <c r="E1046" s="1" t="s">
        <v>3341</v>
      </c>
      <c r="F1046" s="1">
        <v>2018</v>
      </c>
      <c r="G1046" s="1" t="s">
        <v>4</v>
      </c>
      <c r="H1046" s="1" t="s">
        <v>5</v>
      </c>
      <c r="I1046" s="2">
        <v>3</v>
      </c>
      <c r="J1046" t="str">
        <f>IF(ISNUMBER(SEARCH("791(0*)*",Donnees[[#This Row],[Cote]])),"791(0*)",IFERROR(VLOOKUP(LEFT(B1046,SEARCH(" ",B1046)-1),Tableau1[Cote],1,0),"Autres"))</f>
        <v>Autres</v>
      </c>
    </row>
    <row r="1047" spans="1:10" x14ac:dyDescent="0.25">
      <c r="A1047" s="5">
        <v>37504101880886</v>
      </c>
      <c r="B1047" s="1" t="s">
        <v>3342</v>
      </c>
      <c r="C1047" s="1" t="s">
        <v>3343</v>
      </c>
      <c r="D1047" s="1" t="s">
        <v>3344</v>
      </c>
      <c r="E1047" s="1" t="s">
        <v>3345</v>
      </c>
      <c r="F1047" s="1">
        <v>2019</v>
      </c>
      <c r="G1047" s="1" t="s">
        <v>4</v>
      </c>
      <c r="H1047" s="1" t="s">
        <v>5</v>
      </c>
      <c r="I1047" s="2">
        <v>3</v>
      </c>
      <c r="J1047" t="str">
        <f>IF(ISNUMBER(SEARCH("791(0*)*",Donnees[[#This Row],[Cote]])),"791(0*)",IFERROR(VLOOKUP(LEFT(B1047,SEARCH(" ",B1047)-1),Tableau1[Cote],1,0),"Autres"))</f>
        <v>Autres</v>
      </c>
    </row>
    <row r="1048" spans="1:10" x14ac:dyDescent="0.25">
      <c r="A1048" s="5">
        <v>37504101880969</v>
      </c>
      <c r="B1048" s="1" t="s">
        <v>3346</v>
      </c>
      <c r="C1048" s="1" t="s">
        <v>3347</v>
      </c>
      <c r="D1048" s="1" t="s">
        <v>3348</v>
      </c>
      <c r="E1048" s="1" t="s">
        <v>3349</v>
      </c>
      <c r="F1048" s="1">
        <v>2019</v>
      </c>
      <c r="G1048" s="1" t="s">
        <v>4</v>
      </c>
      <c r="H1048" s="1" t="s">
        <v>5</v>
      </c>
      <c r="I1048" s="2">
        <v>3</v>
      </c>
      <c r="J1048" t="str">
        <f>IF(ISNUMBER(SEARCH("791(0*)*",Donnees[[#This Row],[Cote]])),"791(0*)",IFERROR(VLOOKUP(LEFT(B1048,SEARCH(" ",B1048)-1),Tableau1[Cote],1,0),"Autres"))</f>
        <v>791(44)</v>
      </c>
    </row>
    <row r="1049" spans="1:10" x14ac:dyDescent="0.25">
      <c r="A1049" s="6">
        <v>37504101894267</v>
      </c>
      <c r="B1049" s="3" t="s">
        <v>3350</v>
      </c>
      <c r="C1049" s="3" t="s">
        <v>3351</v>
      </c>
      <c r="D1049" s="3" t="s">
        <v>3352</v>
      </c>
      <c r="E1049" s="3" t="s">
        <v>3353</v>
      </c>
      <c r="F1049" s="3">
        <v>2019</v>
      </c>
      <c r="G1049" s="3" t="s">
        <v>4</v>
      </c>
      <c r="H1049" s="3" t="s">
        <v>5</v>
      </c>
      <c r="I1049" s="4">
        <v>3</v>
      </c>
      <c r="J1049" t="str">
        <f>IF(ISNUMBER(SEARCH("791(0*)*",Donnees[[#This Row],[Cote]])),"791(0*)",IFERROR(VLOOKUP(LEFT(B1049,SEARCH(" ",B1049)-1),Tableau1[Cote],1,0),"Autres"))</f>
        <v>Autres</v>
      </c>
    </row>
    <row r="1050" spans="1:10" x14ac:dyDescent="0.25">
      <c r="A1050" s="5">
        <v>37504101894275</v>
      </c>
      <c r="B1050" s="1" t="s">
        <v>3354</v>
      </c>
      <c r="C1050" s="1" t="s">
        <v>3355</v>
      </c>
      <c r="D1050" s="1" t="s">
        <v>3356</v>
      </c>
      <c r="E1050" s="1" t="s">
        <v>3357</v>
      </c>
      <c r="F1050" s="1">
        <v>2019</v>
      </c>
      <c r="G1050" s="1" t="s">
        <v>4</v>
      </c>
      <c r="H1050" s="1" t="s">
        <v>5</v>
      </c>
      <c r="I1050" s="2">
        <v>3</v>
      </c>
      <c r="J1050" t="str">
        <f>IF(ISNUMBER(SEARCH("791(0*)*",Donnees[[#This Row],[Cote]])),"791(0*)",IFERROR(VLOOKUP(LEFT(B1050,SEARCH(" ",B1050)-1),Tableau1[Cote],1,0),"Autres"))</f>
        <v>791(0*)</v>
      </c>
    </row>
    <row r="1051" spans="1:10" x14ac:dyDescent="0.25">
      <c r="A1051" s="6">
        <v>37504101902011</v>
      </c>
      <c r="B1051" s="3" t="s">
        <v>3358</v>
      </c>
      <c r="C1051" s="3" t="s">
        <v>3359</v>
      </c>
      <c r="D1051" s="3" t="s">
        <v>3360</v>
      </c>
      <c r="E1051" s="3" t="s">
        <v>3361</v>
      </c>
      <c r="F1051" s="3">
        <v>2019</v>
      </c>
      <c r="G1051" s="3" t="s">
        <v>4</v>
      </c>
      <c r="H1051" s="3" t="s">
        <v>5</v>
      </c>
      <c r="I1051" s="4">
        <v>3</v>
      </c>
      <c r="J1051" t="str">
        <f>IF(ISNUMBER(SEARCH("791(0*)*",Donnees[[#This Row],[Cote]])),"791(0*)",IFERROR(VLOOKUP(LEFT(B1051,SEARCH(" ",B1051)-1),Tableau1[Cote],1,0),"Autres"))</f>
        <v>Autres</v>
      </c>
    </row>
    <row r="1052" spans="1:10" x14ac:dyDescent="0.25">
      <c r="A1052" s="5">
        <v>37504101927182</v>
      </c>
      <c r="B1052" s="1" t="s">
        <v>3362</v>
      </c>
      <c r="C1052" s="1" t="s">
        <v>3363</v>
      </c>
      <c r="D1052" s="1" t="s">
        <v>3364</v>
      </c>
      <c r="E1052" s="1" t="s">
        <v>3365</v>
      </c>
      <c r="F1052" s="1">
        <v>2018</v>
      </c>
      <c r="G1052" s="1" t="s">
        <v>4</v>
      </c>
      <c r="H1052" s="1" t="s">
        <v>5</v>
      </c>
      <c r="I1052" s="2">
        <v>3</v>
      </c>
      <c r="J1052" t="str">
        <f>IF(ISNUMBER(SEARCH("791(0*)*",Donnees[[#This Row],[Cote]])),"791(0*)",IFERROR(VLOOKUP(LEFT(B1052,SEARCH(" ",B1052)-1),Tableau1[Cote],1,0),"Autres"))</f>
        <v>Autres</v>
      </c>
    </row>
    <row r="1053" spans="1:10" x14ac:dyDescent="0.25">
      <c r="A1053" s="5">
        <v>37504101976346</v>
      </c>
      <c r="B1053" s="1" t="s">
        <v>3366</v>
      </c>
      <c r="C1053" s="1" t="s">
        <v>3367</v>
      </c>
      <c r="D1053" s="1" t="s">
        <v>3368</v>
      </c>
      <c r="E1053" s="1" t="s">
        <v>3369</v>
      </c>
      <c r="F1053" s="1">
        <v>2019</v>
      </c>
      <c r="G1053" s="1" t="s">
        <v>4</v>
      </c>
      <c r="H1053" s="1" t="s">
        <v>5</v>
      </c>
      <c r="I1053" s="2">
        <v>3</v>
      </c>
      <c r="J1053" t="str">
        <f>IF(ISNUMBER(SEARCH("791(0*)*",Donnees[[#This Row],[Cote]])),"791(0*)",IFERROR(VLOOKUP(LEFT(B1053,SEARCH(" ",B1053)-1),Tableau1[Cote],1,0),"Autres"))</f>
        <v>Autres</v>
      </c>
    </row>
    <row r="1054" spans="1:10" x14ac:dyDescent="0.25">
      <c r="A1054" s="5">
        <v>37504101977195</v>
      </c>
      <c r="B1054" s="1" t="s">
        <v>3370</v>
      </c>
      <c r="C1054" s="1" t="s">
        <v>3371</v>
      </c>
      <c r="D1054" s="1" t="s">
        <v>3372</v>
      </c>
      <c r="E1054" s="1" t="s">
        <v>3373</v>
      </c>
      <c r="F1054" s="1">
        <v>2019</v>
      </c>
      <c r="G1054" s="1" t="s">
        <v>4</v>
      </c>
      <c r="H1054" s="1" t="s">
        <v>5</v>
      </c>
      <c r="I1054" s="2">
        <v>3</v>
      </c>
      <c r="J1054" t="str">
        <f>IF(ISNUMBER(SEARCH("791(0*)*",Donnees[[#This Row],[Cote]])),"791(0*)",IFERROR(VLOOKUP(LEFT(B1054,SEARCH(" ",B1054)-1),Tableau1[Cote],1,0),"Autres"))</f>
        <v>Autres</v>
      </c>
    </row>
    <row r="1055" spans="1:10" x14ac:dyDescent="0.25">
      <c r="A1055" s="6">
        <v>37504101977245</v>
      </c>
      <c r="B1055" s="3" t="s">
        <v>3374</v>
      </c>
      <c r="C1055" s="3" t="s">
        <v>3375</v>
      </c>
      <c r="D1055" s="3" t="s">
        <v>3376</v>
      </c>
      <c r="E1055" s="3" t="s">
        <v>3</v>
      </c>
      <c r="F1055" s="3">
        <v>2019</v>
      </c>
      <c r="G1055" s="3" t="s">
        <v>4</v>
      </c>
      <c r="H1055" s="3" t="s">
        <v>5</v>
      </c>
      <c r="I1055" s="4">
        <v>3</v>
      </c>
      <c r="J1055" t="str">
        <f>IF(ISNUMBER(SEARCH("791(0*)*",Donnees[[#This Row],[Cote]])),"791(0*)",IFERROR(VLOOKUP(LEFT(B1055,SEARCH(" ",B1055)-1),Tableau1[Cote],1,0),"Autres"))</f>
        <v>Autres</v>
      </c>
    </row>
    <row r="1056" spans="1:10" x14ac:dyDescent="0.25">
      <c r="A1056" s="5">
        <v>37504101985941</v>
      </c>
      <c r="B1056" s="1" t="s">
        <v>3377</v>
      </c>
      <c r="C1056" s="1" t="s">
        <v>3378</v>
      </c>
      <c r="D1056" s="1" t="s">
        <v>3379</v>
      </c>
      <c r="E1056" s="1" t="s">
        <v>3380</v>
      </c>
      <c r="F1056" s="1">
        <v>2019</v>
      </c>
      <c r="G1056" s="1" t="s">
        <v>4</v>
      </c>
      <c r="H1056" s="1" t="s">
        <v>5</v>
      </c>
      <c r="I1056" s="2">
        <v>3</v>
      </c>
      <c r="J1056" t="str">
        <f>IF(ISNUMBER(SEARCH("791(0*)*",Donnees[[#This Row],[Cote]])),"791(0*)",IFERROR(VLOOKUP(LEFT(B1056,SEARCH(" ",B1056)-1),Tableau1[Cote],1,0),"Autres"))</f>
        <v>Autres</v>
      </c>
    </row>
    <row r="1057" spans="1:10" x14ac:dyDescent="0.25">
      <c r="A1057" s="5">
        <v>37504101990412</v>
      </c>
      <c r="B1057" s="1" t="s">
        <v>3381</v>
      </c>
      <c r="C1057" s="1" t="s">
        <v>3382</v>
      </c>
      <c r="D1057" s="1" t="s">
        <v>3383</v>
      </c>
      <c r="E1057" s="1" t="s">
        <v>2110</v>
      </c>
      <c r="F1057" s="1">
        <v>2019</v>
      </c>
      <c r="G1057" s="1" t="s">
        <v>4</v>
      </c>
      <c r="H1057" s="1" t="s">
        <v>5</v>
      </c>
      <c r="I1057" s="2">
        <v>3</v>
      </c>
      <c r="J1057" t="str">
        <f>IF(ISNUMBER(SEARCH("791(0*)*",Donnees[[#This Row],[Cote]])),"791(0*)",IFERROR(VLOOKUP(LEFT(B1057,SEARCH(" ",B1057)-1),Tableau1[Cote],1,0),"Autres"))</f>
        <v>Autres</v>
      </c>
    </row>
    <row r="1058" spans="1:10" x14ac:dyDescent="0.25">
      <c r="A1058" s="5">
        <v>37504101990552</v>
      </c>
      <c r="B1058" s="1" t="s">
        <v>3384</v>
      </c>
      <c r="C1058" s="1" t="s">
        <v>3385</v>
      </c>
      <c r="D1058" s="1" t="s">
        <v>3386</v>
      </c>
      <c r="E1058" s="1" t="s">
        <v>3387</v>
      </c>
      <c r="F1058" s="1">
        <v>2019</v>
      </c>
      <c r="G1058" s="1" t="s">
        <v>4</v>
      </c>
      <c r="H1058" s="1" t="s">
        <v>5</v>
      </c>
      <c r="I1058" s="2">
        <v>3</v>
      </c>
      <c r="J1058" t="str">
        <f>IF(ISNUMBER(SEARCH("791(0*)*",Donnees[[#This Row],[Cote]])),"791(0*)",IFERROR(VLOOKUP(LEFT(B1058,SEARCH(" ",B1058)-1),Tableau1[Cote],1,0),"Autres"))</f>
        <v>Autres</v>
      </c>
    </row>
    <row r="1059" spans="1:10" x14ac:dyDescent="0.25">
      <c r="A1059" s="5">
        <v>37504102005954</v>
      </c>
      <c r="B1059" s="1" t="s">
        <v>3388</v>
      </c>
      <c r="C1059" s="1" t="s">
        <v>3389</v>
      </c>
      <c r="D1059" s="1" t="s">
        <v>3390</v>
      </c>
      <c r="E1059" s="1" t="s">
        <v>3391</v>
      </c>
      <c r="F1059" s="1">
        <v>2019</v>
      </c>
      <c r="G1059" s="1" t="s">
        <v>4</v>
      </c>
      <c r="H1059" s="1" t="s">
        <v>5</v>
      </c>
      <c r="I1059" s="2">
        <v>3</v>
      </c>
      <c r="J1059" t="str">
        <f>IF(ISNUMBER(SEARCH("791(0*)*",Donnees[[#This Row],[Cote]])),"791(0*)",IFERROR(VLOOKUP(LEFT(B1059,SEARCH(" ",B1059)-1),Tableau1[Cote],1,0),"Autres"))</f>
        <v>Autres</v>
      </c>
    </row>
    <row r="1060" spans="1:10" x14ac:dyDescent="0.25">
      <c r="A1060" s="5">
        <v>37504102066501</v>
      </c>
      <c r="B1060" s="1" t="s">
        <v>2119</v>
      </c>
      <c r="C1060" s="1" t="s">
        <v>3392</v>
      </c>
      <c r="D1060" s="1" t="s">
        <v>3393</v>
      </c>
      <c r="E1060" s="1" t="s">
        <v>848</v>
      </c>
      <c r="F1060" s="1">
        <v>2019</v>
      </c>
      <c r="G1060" s="1" t="s">
        <v>4</v>
      </c>
      <c r="H1060" s="1" t="s">
        <v>5</v>
      </c>
      <c r="I1060" s="2">
        <v>3</v>
      </c>
      <c r="J1060" t="str">
        <f>IF(ISNUMBER(SEARCH("791(0*)*",Donnees[[#This Row],[Cote]])),"791(0*)",IFERROR(VLOOKUP(LEFT(B1060,SEARCH(" ",B1060)-1),Tableau1[Cote],1,0),"Autres"))</f>
        <v>Autres</v>
      </c>
    </row>
    <row r="1061" spans="1:10" x14ac:dyDescent="0.25">
      <c r="A1061" s="6">
        <v>37504102066576</v>
      </c>
      <c r="B1061" s="3" t="s">
        <v>3394</v>
      </c>
      <c r="C1061" s="3" t="s">
        <v>3395</v>
      </c>
      <c r="D1061" s="3" t="s">
        <v>3396</v>
      </c>
      <c r="E1061" s="3" t="s">
        <v>3365</v>
      </c>
      <c r="F1061" s="3">
        <v>2019</v>
      </c>
      <c r="G1061" s="3" t="s">
        <v>4</v>
      </c>
      <c r="H1061" s="3" t="s">
        <v>5</v>
      </c>
      <c r="I1061" s="4">
        <v>3</v>
      </c>
      <c r="J1061" t="str">
        <f>IF(ISNUMBER(SEARCH("791(0*)*",Donnees[[#This Row],[Cote]])),"791(0*)",IFERROR(VLOOKUP(LEFT(B1061,SEARCH(" ",B1061)-1),Tableau1[Cote],1,0),"Autres"))</f>
        <v>Autres</v>
      </c>
    </row>
    <row r="1062" spans="1:10" x14ac:dyDescent="0.25">
      <c r="A1062" s="5">
        <v>37504102066634</v>
      </c>
      <c r="B1062" s="1" t="s">
        <v>804</v>
      </c>
      <c r="C1062" s="1" t="s">
        <v>3397</v>
      </c>
      <c r="D1062" s="1" t="s">
        <v>1457</v>
      </c>
      <c r="E1062" s="1" t="s">
        <v>3398</v>
      </c>
      <c r="F1062" s="1">
        <v>2019</v>
      </c>
      <c r="G1062" s="1" t="s">
        <v>4</v>
      </c>
      <c r="H1062" s="1" t="s">
        <v>5</v>
      </c>
      <c r="I1062" s="2">
        <v>3</v>
      </c>
      <c r="J1062" t="str">
        <f>IF(ISNUMBER(SEARCH("791(0*)*",Donnees[[#This Row],[Cote]])),"791(0*)",IFERROR(VLOOKUP(LEFT(B1062,SEARCH(" ",B1062)-1),Tableau1[Cote],1,0),"Autres"))</f>
        <v>Autres</v>
      </c>
    </row>
    <row r="1063" spans="1:10" x14ac:dyDescent="0.25">
      <c r="A1063" s="6">
        <v>37504102067640</v>
      </c>
      <c r="B1063" s="3" t="s">
        <v>3399</v>
      </c>
      <c r="C1063" s="3" t="s">
        <v>3400</v>
      </c>
      <c r="D1063" s="3" t="s">
        <v>3401</v>
      </c>
      <c r="E1063" s="3" t="s">
        <v>3402</v>
      </c>
      <c r="F1063" s="3">
        <v>2019</v>
      </c>
      <c r="G1063" s="3" t="s">
        <v>4</v>
      </c>
      <c r="H1063" s="3" t="s">
        <v>5</v>
      </c>
      <c r="I1063" s="4">
        <v>3</v>
      </c>
      <c r="J1063" t="str">
        <f>IF(ISNUMBER(SEARCH("791(0*)*",Donnees[[#This Row],[Cote]])),"791(0*)",IFERROR(VLOOKUP(LEFT(B1063,SEARCH(" ",B1063)-1),Tableau1[Cote],1,0),"Autres"))</f>
        <v>Autres</v>
      </c>
    </row>
    <row r="1064" spans="1:10" x14ac:dyDescent="0.25">
      <c r="A1064" s="5">
        <v>37504102159454</v>
      </c>
      <c r="B1064" s="1" t="s">
        <v>3403</v>
      </c>
      <c r="C1064" s="1" t="s">
        <v>3404</v>
      </c>
      <c r="D1064" s="1" t="s">
        <v>3405</v>
      </c>
      <c r="E1064" s="1" t="s">
        <v>3406</v>
      </c>
      <c r="F1064" s="1">
        <v>2019</v>
      </c>
      <c r="G1064" s="1" t="s">
        <v>4</v>
      </c>
      <c r="H1064" s="1" t="s">
        <v>5</v>
      </c>
      <c r="I1064" s="2">
        <v>3</v>
      </c>
      <c r="J1064" t="str">
        <f>IF(ISNUMBER(SEARCH("791(0*)*",Donnees[[#This Row],[Cote]])),"791(0*)",IFERROR(VLOOKUP(LEFT(B1064,SEARCH(" ",B1064)-1),Tableau1[Cote],1,0),"Autres"))</f>
        <v>Autres</v>
      </c>
    </row>
    <row r="1065" spans="1:10" x14ac:dyDescent="0.25">
      <c r="A1065" s="6">
        <v>37504102183512</v>
      </c>
      <c r="B1065" s="3" t="s">
        <v>183</v>
      </c>
      <c r="C1065" s="3" t="s">
        <v>3407</v>
      </c>
      <c r="D1065" s="3" t="s">
        <v>3408</v>
      </c>
      <c r="E1065" s="3" t="s">
        <v>3409</v>
      </c>
      <c r="F1065" s="3">
        <v>2020</v>
      </c>
      <c r="G1065" s="3" t="s">
        <v>4</v>
      </c>
      <c r="H1065" s="3" t="s">
        <v>5</v>
      </c>
      <c r="I1065" s="4">
        <v>3</v>
      </c>
      <c r="J1065" t="str">
        <f>IF(ISNUMBER(SEARCH("791(0*)*",Donnees[[#This Row],[Cote]])),"791(0*)",IFERROR(VLOOKUP(LEFT(B1065,SEARCH(" ",B1065)-1),Tableau1[Cote],1,0),"Autres"))</f>
        <v>Autres</v>
      </c>
    </row>
    <row r="1066" spans="1:10" x14ac:dyDescent="0.25">
      <c r="A1066" s="5">
        <v>37504102190822</v>
      </c>
      <c r="B1066" s="1" t="s">
        <v>3410</v>
      </c>
      <c r="C1066" s="1" t="s">
        <v>3411</v>
      </c>
      <c r="D1066" s="1" t="s">
        <v>904</v>
      </c>
      <c r="E1066" s="1" t="s">
        <v>3412</v>
      </c>
      <c r="F1066" s="1">
        <v>2020</v>
      </c>
      <c r="G1066" s="1" t="s">
        <v>4</v>
      </c>
      <c r="H1066" s="1" t="s">
        <v>5</v>
      </c>
      <c r="I1066" s="2">
        <v>3</v>
      </c>
      <c r="J1066" t="str">
        <f>IF(ISNUMBER(SEARCH("791(0*)*",Donnees[[#This Row],[Cote]])),"791(0*)",IFERROR(VLOOKUP(LEFT(B1066,SEARCH(" ",B1066)-1),Tableau1[Cote],1,0),"Autres"))</f>
        <v>791.01</v>
      </c>
    </row>
    <row r="1067" spans="1:10" x14ac:dyDescent="0.25">
      <c r="A1067" s="5">
        <v>37504102200621</v>
      </c>
      <c r="B1067" s="1" t="s">
        <v>3413</v>
      </c>
      <c r="C1067" s="1" t="s">
        <v>3414</v>
      </c>
      <c r="D1067" s="1" t="s">
        <v>904</v>
      </c>
      <c r="E1067" s="1" t="s">
        <v>3</v>
      </c>
      <c r="F1067" s="1">
        <v>2020</v>
      </c>
      <c r="G1067" s="1" t="s">
        <v>4</v>
      </c>
      <c r="H1067" s="1" t="s">
        <v>5</v>
      </c>
      <c r="I1067" s="2">
        <v>3</v>
      </c>
      <c r="J1067" t="str">
        <f>IF(ISNUMBER(SEARCH("791(0*)*",Donnees[[#This Row],[Cote]])),"791(0*)",IFERROR(VLOOKUP(LEFT(B1067,SEARCH(" ",B1067)-1),Tableau1[Cote],1,0),"Autres"))</f>
        <v>791(6)</v>
      </c>
    </row>
    <row r="1068" spans="1:10" x14ac:dyDescent="0.25">
      <c r="A1068" s="5">
        <v>37504102200670</v>
      </c>
      <c r="B1068" s="1" t="s">
        <v>120</v>
      </c>
      <c r="C1068" s="1" t="s">
        <v>3415</v>
      </c>
      <c r="D1068" s="1" t="s">
        <v>3416</v>
      </c>
      <c r="E1068" s="1" t="s">
        <v>3417</v>
      </c>
      <c r="F1068" s="1">
        <v>2020</v>
      </c>
      <c r="G1068" s="1" t="s">
        <v>4</v>
      </c>
      <c r="H1068" s="1" t="s">
        <v>5</v>
      </c>
      <c r="I1068" s="2">
        <v>3</v>
      </c>
      <c r="J1068" t="str">
        <f>IF(ISNUMBER(SEARCH("791(0*)*",Donnees[[#This Row],[Cote]])),"791(0*)",IFERROR(VLOOKUP(LEFT(B1068,SEARCH(" ",B1068)-1),Tableau1[Cote],1,0),"Autres"))</f>
        <v>Autres</v>
      </c>
    </row>
    <row r="1069" spans="1:10" x14ac:dyDescent="0.25">
      <c r="A1069" s="5">
        <v>37504102228119</v>
      </c>
      <c r="B1069" s="1" t="s">
        <v>3418</v>
      </c>
      <c r="C1069" s="1" t="s">
        <v>3419</v>
      </c>
      <c r="D1069" s="1" t="s">
        <v>3420</v>
      </c>
      <c r="E1069" s="1" t="s">
        <v>3421</v>
      </c>
      <c r="F1069" s="1">
        <v>2020</v>
      </c>
      <c r="G1069" s="1" t="s">
        <v>4</v>
      </c>
      <c r="H1069" s="1" t="s">
        <v>5</v>
      </c>
      <c r="I1069" s="2">
        <v>3</v>
      </c>
      <c r="J1069" t="str">
        <f>IF(ISNUMBER(SEARCH("791(0*)*",Donnees[[#This Row],[Cote]])),"791(0*)",IFERROR(VLOOKUP(LEFT(B1069,SEARCH(" ",B1069)-1),Tableau1[Cote],1,0),"Autres"))</f>
        <v>Autres</v>
      </c>
    </row>
    <row r="1070" spans="1:10" x14ac:dyDescent="0.25">
      <c r="A1070" s="5">
        <v>37504102228168</v>
      </c>
      <c r="B1070" s="1" t="s">
        <v>3422</v>
      </c>
      <c r="C1070" s="1" t="s">
        <v>3423</v>
      </c>
      <c r="D1070" s="1" t="s">
        <v>3424</v>
      </c>
      <c r="E1070" s="1" t="s">
        <v>3425</v>
      </c>
      <c r="F1070" s="1">
        <v>2020</v>
      </c>
      <c r="G1070" s="1" t="s">
        <v>4</v>
      </c>
      <c r="H1070" s="1" t="s">
        <v>5</v>
      </c>
      <c r="I1070" s="2">
        <v>3</v>
      </c>
      <c r="J1070" t="str">
        <f>IF(ISNUMBER(SEARCH("791(0*)*",Donnees[[#This Row],[Cote]])),"791(0*)",IFERROR(VLOOKUP(LEFT(B1070,SEARCH(" ",B1070)-1),Tableau1[Cote],1,0),"Autres"))</f>
        <v>Autres</v>
      </c>
    </row>
    <row r="1071" spans="1:10" x14ac:dyDescent="0.25">
      <c r="A1071" s="5">
        <v>37504102228416</v>
      </c>
      <c r="B1071" s="1" t="s">
        <v>1971</v>
      </c>
      <c r="C1071" s="1" t="s">
        <v>3426</v>
      </c>
      <c r="D1071" s="1" t="s">
        <v>3427</v>
      </c>
      <c r="E1071" s="1" t="s">
        <v>3428</v>
      </c>
      <c r="F1071" s="1">
        <v>2020</v>
      </c>
      <c r="G1071" s="1" t="s">
        <v>4</v>
      </c>
      <c r="H1071" s="1" t="s">
        <v>5</v>
      </c>
      <c r="I1071" s="2">
        <v>3</v>
      </c>
      <c r="J1071" t="str">
        <f>IF(ISNUMBER(SEARCH("791(0*)*",Donnees[[#This Row],[Cote]])),"791(0*)",IFERROR(VLOOKUP(LEFT(B1071,SEARCH(" ",B1071)-1),Tableau1[Cote],1,0),"Autres"))</f>
        <v>Autres</v>
      </c>
    </row>
    <row r="1072" spans="1:10" x14ac:dyDescent="0.25">
      <c r="A1072" s="5">
        <v>37504102229208</v>
      </c>
      <c r="B1072" s="1" t="s">
        <v>1659</v>
      </c>
      <c r="C1072" s="1" t="s">
        <v>3429</v>
      </c>
      <c r="D1072" s="1" t="s">
        <v>3430</v>
      </c>
      <c r="E1072" s="1" t="s">
        <v>3</v>
      </c>
      <c r="F1072" s="1">
        <v>2020</v>
      </c>
      <c r="G1072" s="1" t="s">
        <v>4</v>
      </c>
      <c r="H1072" s="1" t="s">
        <v>5</v>
      </c>
      <c r="I1072" s="2">
        <v>3</v>
      </c>
      <c r="J1072" t="str">
        <f>IF(ISNUMBER(SEARCH("791(0*)*",Donnees[[#This Row],[Cote]])),"791(0*)",IFERROR(VLOOKUP(LEFT(B1072,SEARCH(" ",B1072)-1),Tableau1[Cote],1,0),"Autres"))</f>
        <v>791.01</v>
      </c>
    </row>
    <row r="1073" spans="1:10" x14ac:dyDescent="0.25">
      <c r="A1073" s="6">
        <v>37504102262670</v>
      </c>
      <c r="B1073" s="3" t="s">
        <v>3431</v>
      </c>
      <c r="C1073" s="3" t="s">
        <v>3432</v>
      </c>
      <c r="D1073" s="3" t="s">
        <v>3433</v>
      </c>
      <c r="E1073" s="3" t="s">
        <v>3434</v>
      </c>
      <c r="F1073" s="3">
        <v>2020</v>
      </c>
      <c r="G1073" s="3" t="s">
        <v>4</v>
      </c>
      <c r="H1073" s="3" t="s">
        <v>5</v>
      </c>
      <c r="I1073" s="4">
        <v>3</v>
      </c>
      <c r="J1073" t="str">
        <f>IF(ISNUMBER(SEARCH("791(0*)*",Donnees[[#This Row],[Cote]])),"791(0*)",IFERROR(VLOOKUP(LEFT(B1073,SEARCH(" ",B1073)-1),Tableau1[Cote],1,0),"Autres"))</f>
        <v>Autres</v>
      </c>
    </row>
    <row r="1074" spans="1:10" x14ac:dyDescent="0.25">
      <c r="A1074" s="5">
        <v>37504102265871</v>
      </c>
      <c r="B1074" s="1" t="s">
        <v>748</v>
      </c>
      <c r="C1074" s="1" t="s">
        <v>3435</v>
      </c>
      <c r="D1074" s="1" t="s">
        <v>2234</v>
      </c>
      <c r="E1074" s="1" t="s">
        <v>3</v>
      </c>
      <c r="F1074" s="1">
        <v>2020</v>
      </c>
      <c r="G1074" s="1" t="s">
        <v>4</v>
      </c>
      <c r="H1074" s="1" t="s">
        <v>5</v>
      </c>
      <c r="I1074" s="2">
        <v>3</v>
      </c>
      <c r="J1074" t="str">
        <f>IF(ISNUMBER(SEARCH("791(0*)*",Donnees[[#This Row],[Cote]])),"791(0*)",IFERROR(VLOOKUP(LEFT(B1074,SEARCH(" ",B1074)-1),Tableau1[Cote],1,0),"Autres"))</f>
        <v>Autres</v>
      </c>
    </row>
    <row r="1075" spans="1:10" x14ac:dyDescent="0.25">
      <c r="A1075" s="5">
        <v>37504102269048</v>
      </c>
      <c r="B1075" s="1" t="s">
        <v>590</v>
      </c>
      <c r="C1075" s="1" t="s">
        <v>3436</v>
      </c>
      <c r="D1075" s="1" t="s">
        <v>1472</v>
      </c>
      <c r="E1075" s="1" t="s">
        <v>3437</v>
      </c>
      <c r="F1075" s="1">
        <v>2020</v>
      </c>
      <c r="G1075" s="1" t="s">
        <v>4</v>
      </c>
      <c r="H1075" s="1" t="s">
        <v>5</v>
      </c>
      <c r="I1075" s="2">
        <v>3</v>
      </c>
      <c r="J1075" t="str">
        <f>IF(ISNUMBER(SEARCH("791(0*)*",Donnees[[#This Row],[Cote]])),"791(0*)",IFERROR(VLOOKUP(LEFT(B1075,SEARCH(" ",B1075)-1),Tableau1[Cote],1,0),"Autres"))</f>
        <v>791.01</v>
      </c>
    </row>
    <row r="1076" spans="1:10" x14ac:dyDescent="0.25">
      <c r="A1076" s="5">
        <v>37504102277025</v>
      </c>
      <c r="B1076" s="1" t="s">
        <v>3438</v>
      </c>
      <c r="C1076" s="1" t="s">
        <v>3439</v>
      </c>
      <c r="D1076" s="1" t="s">
        <v>3440</v>
      </c>
      <c r="E1076" s="1" t="s">
        <v>3441</v>
      </c>
      <c r="F1076" s="1">
        <v>2022</v>
      </c>
      <c r="G1076" s="1" t="s">
        <v>4</v>
      </c>
      <c r="H1076" s="1" t="s">
        <v>5</v>
      </c>
      <c r="I1076" s="2">
        <v>3</v>
      </c>
      <c r="J1076" t="str">
        <f>IF(ISNUMBER(SEARCH("791(0*)*",Donnees[[#This Row],[Cote]])),"791(0*)",IFERROR(VLOOKUP(LEFT(B1076,SEARCH(" ",B1076)-1),Tableau1[Cote],1,0),"Autres"))</f>
        <v>Autres</v>
      </c>
    </row>
    <row r="1077" spans="1:10" x14ac:dyDescent="0.25">
      <c r="A1077" s="6">
        <v>37504102293840</v>
      </c>
      <c r="B1077" s="3" t="s">
        <v>142</v>
      </c>
      <c r="C1077" s="3" t="s">
        <v>3442</v>
      </c>
      <c r="D1077" s="3" t="s">
        <v>3443</v>
      </c>
      <c r="E1077" s="3" t="s">
        <v>3444</v>
      </c>
      <c r="F1077" s="3">
        <v>2022</v>
      </c>
      <c r="G1077" s="3" t="s">
        <v>4</v>
      </c>
      <c r="H1077" s="3" t="s">
        <v>5</v>
      </c>
      <c r="I1077" s="4">
        <v>3</v>
      </c>
      <c r="J1077" t="str">
        <f>IF(ISNUMBER(SEARCH("791(0*)*",Donnees[[#This Row],[Cote]])),"791(0*)",IFERROR(VLOOKUP(LEFT(B1077,SEARCH(" ",B1077)-1),Tableau1[Cote],1,0),"Autres"))</f>
        <v>Autres</v>
      </c>
    </row>
    <row r="1078" spans="1:10" x14ac:dyDescent="0.25">
      <c r="A1078" s="5">
        <v>37504102293873</v>
      </c>
      <c r="B1078" s="1" t="s">
        <v>3445</v>
      </c>
      <c r="C1078" s="1" t="s">
        <v>3446</v>
      </c>
      <c r="D1078" s="1" t="s">
        <v>3447</v>
      </c>
      <c r="E1078" s="1" t="s">
        <v>3448</v>
      </c>
      <c r="F1078" s="1">
        <v>2022</v>
      </c>
      <c r="G1078" s="1" t="s">
        <v>4</v>
      </c>
      <c r="H1078" s="1" t="s">
        <v>5</v>
      </c>
      <c r="I1078" s="2">
        <v>3</v>
      </c>
      <c r="J1078" t="str">
        <f>IF(ISNUMBER(SEARCH("791(0*)*",Donnees[[#This Row],[Cote]])),"791(0*)",IFERROR(VLOOKUP(LEFT(B1078,SEARCH(" ",B1078)-1),Tableau1[Cote],1,0),"Autres"))</f>
        <v>Autres</v>
      </c>
    </row>
    <row r="1079" spans="1:10" x14ac:dyDescent="0.25">
      <c r="A1079" s="6">
        <v>37504102300090</v>
      </c>
      <c r="B1079" s="3" t="s">
        <v>3449</v>
      </c>
      <c r="C1079" s="3" t="s">
        <v>3450</v>
      </c>
      <c r="D1079" s="3" t="s">
        <v>3451</v>
      </c>
      <c r="E1079" s="3" t="s">
        <v>3452</v>
      </c>
      <c r="F1079" s="3">
        <v>2022</v>
      </c>
      <c r="G1079" s="3" t="s">
        <v>4</v>
      </c>
      <c r="H1079" s="3" t="s">
        <v>5</v>
      </c>
      <c r="I1079" s="4">
        <v>3</v>
      </c>
      <c r="J1079" t="str">
        <f>IF(ISNUMBER(SEARCH("791(0*)*",Donnees[[#This Row],[Cote]])),"791(0*)",IFERROR(VLOOKUP(LEFT(B1079,SEARCH(" ",B1079)-1),Tableau1[Cote],1,0),"Autres"))</f>
        <v>Autres</v>
      </c>
    </row>
    <row r="1080" spans="1:10" x14ac:dyDescent="0.25">
      <c r="A1080" s="5">
        <v>37504102300652</v>
      </c>
      <c r="B1080" s="1" t="s">
        <v>3453</v>
      </c>
      <c r="C1080" s="1" t="s">
        <v>3454</v>
      </c>
      <c r="D1080" s="1" t="s">
        <v>3455</v>
      </c>
      <c r="E1080" s="1" t="s">
        <v>3456</v>
      </c>
      <c r="F1080" s="1">
        <v>2022</v>
      </c>
      <c r="G1080" s="1" t="s">
        <v>4</v>
      </c>
      <c r="H1080" s="1" t="s">
        <v>5</v>
      </c>
      <c r="I1080" s="2">
        <v>3</v>
      </c>
      <c r="J1080" t="str">
        <f>IF(ISNUMBER(SEARCH("791(0*)*",Donnees[[#This Row],[Cote]])),"791(0*)",IFERROR(VLOOKUP(LEFT(B1080,SEARCH(" ",B1080)-1),Tableau1[Cote],1,0),"Autres"))</f>
        <v>Autres</v>
      </c>
    </row>
    <row r="1081" spans="1:10" x14ac:dyDescent="0.25">
      <c r="A1081" s="6">
        <v>37504102354519</v>
      </c>
      <c r="B1081" s="3" t="s">
        <v>3457</v>
      </c>
      <c r="C1081" s="3" t="s">
        <v>3458</v>
      </c>
      <c r="D1081" s="3" t="s">
        <v>3459</v>
      </c>
      <c r="E1081" s="3" t="s">
        <v>3460</v>
      </c>
      <c r="F1081" s="3">
        <v>2021</v>
      </c>
      <c r="G1081" s="3" t="s">
        <v>4</v>
      </c>
      <c r="H1081" s="3" t="s">
        <v>5</v>
      </c>
      <c r="I1081" s="4">
        <v>3</v>
      </c>
      <c r="J1081" t="str">
        <f>IF(ISNUMBER(SEARCH("791(0*)*",Donnees[[#This Row],[Cote]])),"791(0*)",IFERROR(VLOOKUP(LEFT(B1081,SEARCH(" ",B1081)-1),Tableau1[Cote],1,0),"Autres"))</f>
        <v>791.01</v>
      </c>
    </row>
    <row r="1082" spans="1:10" x14ac:dyDescent="0.25">
      <c r="A1082" s="5">
        <v>37504102355631</v>
      </c>
      <c r="B1082" s="1" t="s">
        <v>3461</v>
      </c>
      <c r="C1082" s="1" t="s">
        <v>3462</v>
      </c>
      <c r="D1082" s="1" t="s">
        <v>3463</v>
      </c>
      <c r="E1082" s="1" t="s">
        <v>3464</v>
      </c>
      <c r="F1082" s="1">
        <v>2021</v>
      </c>
      <c r="G1082" s="1" t="s">
        <v>4</v>
      </c>
      <c r="H1082" s="1" t="s">
        <v>5</v>
      </c>
      <c r="I1082" s="2">
        <v>3</v>
      </c>
      <c r="J1082" t="str">
        <f>IF(ISNUMBER(SEARCH("791(0*)*",Donnees[[#This Row],[Cote]])),"791(0*)",IFERROR(VLOOKUP(LEFT(B1082,SEARCH(" ",B1082)-1),Tableau1[Cote],1,0),"Autres"))</f>
        <v>Autres</v>
      </c>
    </row>
    <row r="1083" spans="1:10" x14ac:dyDescent="0.25">
      <c r="A1083" s="6">
        <v>37504102360623</v>
      </c>
      <c r="B1083" s="3" t="s">
        <v>1236</v>
      </c>
      <c r="C1083" s="3" t="s">
        <v>3465</v>
      </c>
      <c r="D1083" s="3" t="s">
        <v>3466</v>
      </c>
      <c r="E1083" s="3" t="s">
        <v>3467</v>
      </c>
      <c r="F1083" s="3">
        <v>2021</v>
      </c>
      <c r="G1083" s="3" t="s">
        <v>4</v>
      </c>
      <c r="H1083" s="3" t="s">
        <v>5</v>
      </c>
      <c r="I1083" s="4">
        <v>3</v>
      </c>
      <c r="J1083" t="str">
        <f>IF(ISNUMBER(SEARCH("791(0*)*",Donnees[[#This Row],[Cote]])),"791(0*)",IFERROR(VLOOKUP(LEFT(B1083,SEARCH(" ",B1083)-1),Tableau1[Cote],1,0),"Autres"))</f>
        <v>Autres</v>
      </c>
    </row>
    <row r="1084" spans="1:10" x14ac:dyDescent="0.25">
      <c r="A1084" s="5">
        <v>37504102360672</v>
      </c>
      <c r="B1084" s="1" t="s">
        <v>1364</v>
      </c>
      <c r="C1084" s="1" t="s">
        <v>3468</v>
      </c>
      <c r="D1084" s="1" t="s">
        <v>3469</v>
      </c>
      <c r="E1084" s="1" t="s">
        <v>3470</v>
      </c>
      <c r="F1084" s="1">
        <v>2021</v>
      </c>
      <c r="G1084" s="1" t="s">
        <v>4</v>
      </c>
      <c r="H1084" s="1" t="s">
        <v>5</v>
      </c>
      <c r="I1084" s="2">
        <v>3</v>
      </c>
      <c r="J1084" t="str">
        <f>IF(ISNUMBER(SEARCH("791(0*)*",Donnees[[#This Row],[Cote]])),"791(0*)",IFERROR(VLOOKUP(LEFT(B1084,SEARCH(" ",B1084)-1),Tableau1[Cote],1,0),"Autres"))</f>
        <v>Autres</v>
      </c>
    </row>
    <row r="1085" spans="1:10" x14ac:dyDescent="0.25">
      <c r="A1085" s="6">
        <v>37504102360706</v>
      </c>
      <c r="B1085" s="3" t="s">
        <v>1014</v>
      </c>
      <c r="C1085" s="3" t="s">
        <v>3471</v>
      </c>
      <c r="D1085" s="3" t="s">
        <v>3472</v>
      </c>
      <c r="E1085" s="3" t="s">
        <v>3473</v>
      </c>
      <c r="F1085" s="3"/>
      <c r="G1085" s="3" t="s">
        <v>4</v>
      </c>
      <c r="H1085" s="3" t="s">
        <v>5</v>
      </c>
      <c r="I1085" s="4">
        <v>3</v>
      </c>
      <c r="J1085" t="str">
        <f>IF(ISNUMBER(SEARCH("791(0*)*",Donnees[[#This Row],[Cote]])),"791(0*)",IFERROR(VLOOKUP(LEFT(B1085,SEARCH(" ",B1085)-1),Tableau1[Cote],1,0),"Autres"))</f>
        <v>Autres</v>
      </c>
    </row>
    <row r="1086" spans="1:10" x14ac:dyDescent="0.25">
      <c r="A1086" s="5">
        <v>37504102382742</v>
      </c>
      <c r="B1086" s="1" t="s">
        <v>3474</v>
      </c>
      <c r="C1086" s="1" t="s">
        <v>3475</v>
      </c>
      <c r="D1086" s="1" t="s">
        <v>3476</v>
      </c>
      <c r="E1086" s="1" t="s">
        <v>3477</v>
      </c>
      <c r="F1086" s="1">
        <v>2020</v>
      </c>
      <c r="G1086" s="1" t="s">
        <v>4</v>
      </c>
      <c r="H1086" s="1" t="s">
        <v>5</v>
      </c>
      <c r="I1086" s="2">
        <v>3</v>
      </c>
      <c r="J1086" t="str">
        <f>IF(ISNUMBER(SEARCH("791(0*)*",Donnees[[#This Row],[Cote]])),"791(0*)",IFERROR(VLOOKUP(LEFT(B1086,SEARCH(" ",B1086)-1),Tableau1[Cote],1,0),"Autres"))</f>
        <v>Autres</v>
      </c>
    </row>
    <row r="1087" spans="1:10" x14ac:dyDescent="0.25">
      <c r="A1087" s="5">
        <v>37504102391388</v>
      </c>
      <c r="B1087" s="1" t="s">
        <v>3478</v>
      </c>
      <c r="C1087" s="1" t="s">
        <v>3479</v>
      </c>
      <c r="D1087" s="1" t="s">
        <v>3480</v>
      </c>
      <c r="E1087" s="1" t="s">
        <v>3481</v>
      </c>
      <c r="F1087" s="1">
        <v>2021</v>
      </c>
      <c r="G1087" s="1" t="s">
        <v>4</v>
      </c>
      <c r="H1087" s="1" t="s">
        <v>5</v>
      </c>
      <c r="I1087" s="2">
        <v>3</v>
      </c>
      <c r="J1087" t="str">
        <f>IF(ISNUMBER(SEARCH("791(0*)*",Donnees[[#This Row],[Cote]])),"791(0*)",IFERROR(VLOOKUP(LEFT(B1087,SEARCH(" ",B1087)-1),Tableau1[Cote],1,0),"Autres"))</f>
        <v>Autres</v>
      </c>
    </row>
    <row r="1088" spans="1:10" x14ac:dyDescent="0.25">
      <c r="A1088" s="5">
        <v>37504102391420</v>
      </c>
      <c r="B1088" s="1" t="s">
        <v>3482</v>
      </c>
      <c r="C1088" s="1" t="s">
        <v>3483</v>
      </c>
      <c r="D1088" s="1" t="s">
        <v>3484</v>
      </c>
      <c r="E1088" s="1" t="s">
        <v>3485</v>
      </c>
      <c r="F1088" s="1">
        <v>2021</v>
      </c>
      <c r="G1088" s="1" t="s">
        <v>4</v>
      </c>
      <c r="H1088" s="1" t="s">
        <v>5</v>
      </c>
      <c r="I1088" s="2">
        <v>3</v>
      </c>
      <c r="J1088" t="str">
        <f>IF(ISNUMBER(SEARCH("791(0*)*",Donnees[[#This Row],[Cote]])),"791(0*)",IFERROR(VLOOKUP(LEFT(B1088,SEARCH(" ",B1088)-1),Tableau1[Cote],1,0),"Autres"))</f>
        <v>Autres</v>
      </c>
    </row>
    <row r="1089" spans="1:10" x14ac:dyDescent="0.25">
      <c r="A1089" s="5">
        <v>37504102406699</v>
      </c>
      <c r="B1089" s="1" t="s">
        <v>3486</v>
      </c>
      <c r="C1089" s="1" t="s">
        <v>3487</v>
      </c>
      <c r="D1089" s="1" t="s">
        <v>3488</v>
      </c>
      <c r="E1089" s="1" t="s">
        <v>3489</v>
      </c>
      <c r="F1089" s="1">
        <v>2020</v>
      </c>
      <c r="G1089" s="1" t="s">
        <v>4</v>
      </c>
      <c r="H1089" s="1" t="s">
        <v>5</v>
      </c>
      <c r="I1089" s="2">
        <v>3</v>
      </c>
      <c r="J1089" t="str">
        <f>IF(ISNUMBER(SEARCH("791(0*)*",Donnees[[#This Row],[Cote]])),"791(0*)",IFERROR(VLOOKUP(LEFT(B1089,SEARCH(" ",B1089)-1),Tableau1[Cote],1,0),"Autres"))</f>
        <v>Autres</v>
      </c>
    </row>
    <row r="1090" spans="1:10" x14ac:dyDescent="0.25">
      <c r="A1090" s="5">
        <v>37504102406772</v>
      </c>
      <c r="B1090" s="1" t="s">
        <v>3490</v>
      </c>
      <c r="C1090" s="1" t="s">
        <v>3491</v>
      </c>
      <c r="D1090" s="1" t="s">
        <v>293</v>
      </c>
      <c r="E1090" s="1" t="s">
        <v>3</v>
      </c>
      <c r="F1090" s="1">
        <v>2020</v>
      </c>
      <c r="G1090" s="1" t="s">
        <v>4</v>
      </c>
      <c r="H1090" s="1" t="s">
        <v>5</v>
      </c>
      <c r="I1090" s="2">
        <v>3</v>
      </c>
      <c r="J1090" t="str">
        <f>IF(ISNUMBER(SEARCH("791(0*)*",Donnees[[#This Row],[Cote]])),"791(0*)",IFERROR(VLOOKUP(LEFT(B1090,SEARCH(" ",B1090)-1),Tableau1[Cote],1,0),"Autres"))</f>
        <v>791.01</v>
      </c>
    </row>
    <row r="1091" spans="1:10" x14ac:dyDescent="0.25">
      <c r="A1091" s="5">
        <v>37504102423173</v>
      </c>
      <c r="B1091" s="1" t="s">
        <v>494</v>
      </c>
      <c r="C1091" s="1" t="s">
        <v>3492</v>
      </c>
      <c r="D1091" s="1" t="s">
        <v>3493</v>
      </c>
      <c r="E1091" s="1" t="s">
        <v>497</v>
      </c>
      <c r="F1091" s="1">
        <v>2022</v>
      </c>
      <c r="G1091" s="1" t="s">
        <v>4</v>
      </c>
      <c r="H1091" s="1" t="s">
        <v>5</v>
      </c>
      <c r="I1091" s="2">
        <v>3</v>
      </c>
      <c r="J1091" t="str">
        <f>IF(ISNUMBER(SEARCH("791(0*)*",Donnees[[#This Row],[Cote]])),"791(0*)",IFERROR(VLOOKUP(LEFT(B1091,SEARCH(" ",B1091)-1),Tableau1[Cote],1,0),"Autres"))</f>
        <v>791(45)</v>
      </c>
    </row>
    <row r="1092" spans="1:10" x14ac:dyDescent="0.25">
      <c r="A1092" s="5">
        <v>37504102423215</v>
      </c>
      <c r="B1092" s="1" t="s">
        <v>2187</v>
      </c>
      <c r="C1092" s="1" t="s">
        <v>3494</v>
      </c>
      <c r="D1092" s="1" t="s">
        <v>3495</v>
      </c>
      <c r="E1092" s="1" t="s">
        <v>3496</v>
      </c>
      <c r="F1092" s="1">
        <v>2022</v>
      </c>
      <c r="G1092" s="1" t="s">
        <v>4</v>
      </c>
      <c r="H1092" s="1" t="s">
        <v>5</v>
      </c>
      <c r="I1092" s="2">
        <v>3</v>
      </c>
      <c r="J1092" t="str">
        <f>IF(ISNUMBER(SEARCH("791(0*)*",Donnees[[#This Row],[Cote]])),"791(0*)",IFERROR(VLOOKUP(LEFT(B1092,SEARCH(" ",B1092)-1),Tableau1[Cote],1,0),"Autres"))</f>
        <v>Autres</v>
      </c>
    </row>
    <row r="1093" spans="1:10" x14ac:dyDescent="0.25">
      <c r="A1093" s="5">
        <v>37504102425947</v>
      </c>
      <c r="B1093" s="1" t="s">
        <v>1206</v>
      </c>
      <c r="C1093" s="1" t="s">
        <v>3497</v>
      </c>
      <c r="D1093" s="1" t="s">
        <v>3498</v>
      </c>
      <c r="E1093" s="1" t="s">
        <v>107</v>
      </c>
      <c r="F1093" s="1">
        <v>2022</v>
      </c>
      <c r="G1093" s="1" t="s">
        <v>4</v>
      </c>
      <c r="H1093" s="1" t="s">
        <v>5</v>
      </c>
      <c r="I1093" s="2">
        <v>3</v>
      </c>
      <c r="J1093" t="str">
        <f>IF(ISNUMBER(SEARCH("791(0*)*",Donnees[[#This Row],[Cote]])),"791(0*)",IFERROR(VLOOKUP(LEFT(B1093,SEARCH(" ",B1093)-1),Tableau1[Cote],1,0),"Autres"))</f>
        <v>791.01</v>
      </c>
    </row>
    <row r="1094" spans="1:10" x14ac:dyDescent="0.25">
      <c r="A1094" s="5">
        <v>37504102425988</v>
      </c>
      <c r="B1094" s="1" t="s">
        <v>3499</v>
      </c>
      <c r="C1094" s="1" t="s">
        <v>3500</v>
      </c>
      <c r="D1094" s="1" t="s">
        <v>3501</v>
      </c>
      <c r="E1094" s="1" t="s">
        <v>3502</v>
      </c>
      <c r="F1094" s="1">
        <v>2022</v>
      </c>
      <c r="G1094" s="1" t="s">
        <v>4</v>
      </c>
      <c r="H1094" s="1" t="s">
        <v>5</v>
      </c>
      <c r="I1094" s="2">
        <v>3</v>
      </c>
      <c r="J1094" t="str">
        <f>IF(ISNUMBER(SEARCH("791(0*)*",Donnees[[#This Row],[Cote]])),"791(0*)",IFERROR(VLOOKUP(LEFT(B1094,SEARCH(" ",B1094)-1),Tableau1[Cote],1,0),"Autres"))</f>
        <v>Autres</v>
      </c>
    </row>
    <row r="1095" spans="1:10" x14ac:dyDescent="0.25">
      <c r="A1095" s="6">
        <v>37504102451158</v>
      </c>
      <c r="B1095" s="3" t="s">
        <v>3503</v>
      </c>
      <c r="C1095" s="3" t="s">
        <v>3504</v>
      </c>
      <c r="D1095" s="3" t="s">
        <v>3505</v>
      </c>
      <c r="E1095" s="3" t="s">
        <v>3506</v>
      </c>
      <c r="F1095" s="3">
        <v>2023</v>
      </c>
      <c r="G1095" s="3" t="s">
        <v>4</v>
      </c>
      <c r="H1095" s="3" t="s">
        <v>5</v>
      </c>
      <c r="I1095" s="4">
        <v>3</v>
      </c>
      <c r="J1095" t="str">
        <f>IF(ISNUMBER(SEARCH("791(0*)*",Donnees[[#This Row],[Cote]])),"791(0*)",IFERROR(VLOOKUP(LEFT(B1095,SEARCH(" ",B1095)-1),Tableau1[Cote],1,0),"Autres"))</f>
        <v>Autres</v>
      </c>
    </row>
    <row r="1096" spans="1:10" x14ac:dyDescent="0.25">
      <c r="A1096" s="5">
        <v>37504102491121</v>
      </c>
      <c r="B1096" s="1" t="s">
        <v>1236</v>
      </c>
      <c r="C1096" s="1" t="s">
        <v>3507</v>
      </c>
      <c r="D1096" s="1" t="s">
        <v>3508</v>
      </c>
      <c r="E1096" s="1" t="s">
        <v>3509</v>
      </c>
      <c r="F1096" s="1">
        <v>2021</v>
      </c>
      <c r="G1096" s="1" t="s">
        <v>4</v>
      </c>
      <c r="H1096" s="1" t="s">
        <v>5</v>
      </c>
      <c r="I1096" s="2">
        <v>3</v>
      </c>
      <c r="J1096" t="str">
        <f>IF(ISNUMBER(SEARCH("791(0*)*",Donnees[[#This Row],[Cote]])),"791(0*)",IFERROR(VLOOKUP(LEFT(B1096,SEARCH(" ",B1096)-1),Tableau1[Cote],1,0),"Autres"))</f>
        <v>Autres</v>
      </c>
    </row>
    <row r="1097" spans="1:10" x14ac:dyDescent="0.25">
      <c r="A1097" s="6">
        <v>37504102558184</v>
      </c>
      <c r="B1097" s="3" t="s">
        <v>2277</v>
      </c>
      <c r="C1097" s="3" t="s">
        <v>3510</v>
      </c>
      <c r="D1097" s="3" t="s">
        <v>3511</v>
      </c>
      <c r="E1097" s="3" t="s">
        <v>2223</v>
      </c>
      <c r="F1097" s="3">
        <v>2021</v>
      </c>
      <c r="G1097" s="3" t="s">
        <v>4</v>
      </c>
      <c r="H1097" s="3" t="s">
        <v>5</v>
      </c>
      <c r="I1097" s="4">
        <v>3</v>
      </c>
      <c r="J1097" t="str">
        <f>IF(ISNUMBER(SEARCH("791(0*)*",Donnees[[#This Row],[Cote]])),"791(0*)",IFERROR(VLOOKUP(LEFT(B1097,SEARCH(" ",B1097)-1),Tableau1[Cote],1,0),"Autres"))</f>
        <v>Autres</v>
      </c>
    </row>
    <row r="1098" spans="1:10" x14ac:dyDescent="0.25">
      <c r="A1098" s="5">
        <v>37504102563135</v>
      </c>
      <c r="B1098" s="1" t="s">
        <v>916</v>
      </c>
      <c r="C1098" s="1" t="s">
        <v>3512</v>
      </c>
      <c r="D1098" s="1" t="s">
        <v>3513</v>
      </c>
      <c r="E1098" s="1" t="s">
        <v>919</v>
      </c>
      <c r="F1098" s="1">
        <v>2021</v>
      </c>
      <c r="G1098" s="1" t="s">
        <v>4</v>
      </c>
      <c r="H1098" s="1" t="s">
        <v>5</v>
      </c>
      <c r="I1098" s="2">
        <v>3</v>
      </c>
      <c r="J1098" t="str">
        <f>IF(ISNUMBER(SEARCH("791(0*)*",Donnees[[#This Row],[Cote]])),"791(0*)",IFERROR(VLOOKUP(LEFT(B1098,SEARCH(" ",B1098)-1),Tableau1[Cote],1,0),"Autres"))</f>
        <v>Autres</v>
      </c>
    </row>
    <row r="1099" spans="1:10" x14ac:dyDescent="0.25">
      <c r="A1099" s="5">
        <v>37504102563614</v>
      </c>
      <c r="B1099" s="1" t="s">
        <v>3514</v>
      </c>
      <c r="C1099" s="1" t="s">
        <v>3515</v>
      </c>
      <c r="D1099" s="1" t="s">
        <v>2290</v>
      </c>
      <c r="E1099" s="1" t="s">
        <v>3516</v>
      </c>
      <c r="F1099" s="1">
        <v>2021</v>
      </c>
      <c r="G1099" s="1" t="s">
        <v>4</v>
      </c>
      <c r="H1099" s="1" t="s">
        <v>5</v>
      </c>
      <c r="I1099" s="2">
        <v>3</v>
      </c>
      <c r="J1099" t="str">
        <f>IF(ISNUMBER(SEARCH("791(0*)*",Donnees[[#This Row],[Cote]])),"791(0*)",IFERROR(VLOOKUP(LEFT(B1099,SEARCH(" ",B1099)-1),Tableau1[Cote],1,0),"Autres"))</f>
        <v>791.01</v>
      </c>
    </row>
    <row r="1100" spans="1:10" x14ac:dyDescent="0.25">
      <c r="A1100" s="5">
        <v>37504102563705</v>
      </c>
      <c r="B1100" s="1" t="s">
        <v>3517</v>
      </c>
      <c r="C1100" s="1" t="s">
        <v>3518</v>
      </c>
      <c r="D1100" s="1" t="s">
        <v>561</v>
      </c>
      <c r="E1100" s="1" t="s">
        <v>3519</v>
      </c>
      <c r="F1100" s="1">
        <v>2021</v>
      </c>
      <c r="G1100" s="1" t="s">
        <v>4</v>
      </c>
      <c r="H1100" s="1" t="s">
        <v>5</v>
      </c>
      <c r="I1100" s="2">
        <v>3</v>
      </c>
      <c r="J1100" t="str">
        <f>IF(ISNUMBER(SEARCH("791(0*)*",Donnees[[#This Row],[Cote]])),"791(0*)",IFERROR(VLOOKUP(LEFT(B1100,SEARCH(" ",B1100)-1),Tableau1[Cote],1,0),"Autres"))</f>
        <v>Autres</v>
      </c>
    </row>
    <row r="1101" spans="1:10" x14ac:dyDescent="0.25">
      <c r="A1101" s="5">
        <v>37504102563713</v>
      </c>
      <c r="B1101" s="1" t="s">
        <v>3520</v>
      </c>
      <c r="C1101" s="1" t="s">
        <v>3521</v>
      </c>
      <c r="D1101" s="1" t="s">
        <v>3522</v>
      </c>
      <c r="E1101" s="1" t="s">
        <v>3523</v>
      </c>
      <c r="F1101" s="1">
        <v>2021</v>
      </c>
      <c r="G1101" s="1" t="s">
        <v>4</v>
      </c>
      <c r="H1101" s="1" t="s">
        <v>5</v>
      </c>
      <c r="I1101" s="2">
        <v>3</v>
      </c>
      <c r="J1101" t="str">
        <f>IF(ISNUMBER(SEARCH("791(0*)*",Donnees[[#This Row],[Cote]])),"791(0*)",IFERROR(VLOOKUP(LEFT(B1101,SEARCH(" ",B1101)-1),Tableau1[Cote],1,0),"Autres"))</f>
        <v>Autres</v>
      </c>
    </row>
    <row r="1102" spans="1:10" x14ac:dyDescent="0.25">
      <c r="A1102" s="5">
        <v>37504102571260</v>
      </c>
      <c r="B1102" s="1" t="s">
        <v>2277</v>
      </c>
      <c r="C1102" s="1" t="s">
        <v>3524</v>
      </c>
      <c r="D1102" s="1" t="s">
        <v>3525</v>
      </c>
      <c r="E1102" s="1" t="s">
        <v>3526</v>
      </c>
      <c r="F1102" s="1">
        <v>2022</v>
      </c>
      <c r="G1102" s="1" t="s">
        <v>4</v>
      </c>
      <c r="H1102" s="1" t="s">
        <v>5</v>
      </c>
      <c r="I1102" s="2">
        <v>3</v>
      </c>
      <c r="J1102" t="str">
        <f>IF(ISNUMBER(SEARCH("791(0*)*",Donnees[[#This Row],[Cote]])),"791(0*)",IFERROR(VLOOKUP(LEFT(B1102,SEARCH(" ",B1102)-1),Tableau1[Cote],1,0),"Autres"))</f>
        <v>Autres</v>
      </c>
    </row>
    <row r="1103" spans="1:10" x14ac:dyDescent="0.25">
      <c r="A1103" s="5">
        <v>37504102582143</v>
      </c>
      <c r="B1103" s="1" t="s">
        <v>3527</v>
      </c>
      <c r="C1103" s="1" t="s">
        <v>3528</v>
      </c>
      <c r="D1103" s="1" t="s">
        <v>3529</v>
      </c>
      <c r="E1103" s="1" t="s">
        <v>3530</v>
      </c>
      <c r="F1103" s="1">
        <v>2022</v>
      </c>
      <c r="G1103" s="1" t="s">
        <v>4</v>
      </c>
      <c r="H1103" s="1" t="s">
        <v>5</v>
      </c>
      <c r="I1103" s="2">
        <v>3</v>
      </c>
      <c r="J1103" t="str">
        <f>IF(ISNUMBER(SEARCH("791(0*)*",Donnees[[#This Row],[Cote]])),"791(0*)",IFERROR(VLOOKUP(LEFT(B1103,SEARCH(" ",B1103)-1),Tableau1[Cote],1,0),"Autres"))</f>
        <v>791.01</v>
      </c>
    </row>
    <row r="1104" spans="1:10" x14ac:dyDescent="0.25">
      <c r="A1104" s="5">
        <v>37504102582184</v>
      </c>
      <c r="B1104" s="1" t="s">
        <v>3531</v>
      </c>
      <c r="C1104" s="1" t="s">
        <v>3532</v>
      </c>
      <c r="D1104" s="1" t="s">
        <v>3533</v>
      </c>
      <c r="E1104" s="1" t="s">
        <v>1115</v>
      </c>
      <c r="F1104" s="1">
        <v>2022</v>
      </c>
      <c r="G1104" s="1" t="s">
        <v>4</v>
      </c>
      <c r="H1104" s="1" t="s">
        <v>5</v>
      </c>
      <c r="I1104" s="2">
        <v>3</v>
      </c>
      <c r="J1104" t="str">
        <f>IF(ISNUMBER(SEARCH("791(0*)*",Donnees[[#This Row],[Cote]])),"791(0*)",IFERROR(VLOOKUP(LEFT(B1104,SEARCH(" ",B1104)-1),Tableau1[Cote],1,0),"Autres"))</f>
        <v>Autres</v>
      </c>
    </row>
    <row r="1105" spans="1:10" x14ac:dyDescent="0.25">
      <c r="A1105" s="6">
        <v>37504102593322</v>
      </c>
      <c r="B1105" s="3" t="s">
        <v>3534</v>
      </c>
      <c r="C1105" s="3" t="s">
        <v>3535</v>
      </c>
      <c r="D1105" s="3" t="s">
        <v>3536</v>
      </c>
      <c r="E1105" s="3" t="s">
        <v>3537</v>
      </c>
      <c r="F1105" s="3">
        <v>2022</v>
      </c>
      <c r="G1105" s="3" t="s">
        <v>4</v>
      </c>
      <c r="H1105" s="3" t="s">
        <v>5</v>
      </c>
      <c r="I1105" s="4">
        <v>3</v>
      </c>
      <c r="J1105" t="str">
        <f>IF(ISNUMBER(SEARCH("791(0*)*",Donnees[[#This Row],[Cote]])),"791(0*)",IFERROR(VLOOKUP(LEFT(B1105,SEARCH(" ",B1105)-1),Tableau1[Cote],1,0),"Autres"))</f>
        <v>Autres</v>
      </c>
    </row>
    <row r="1106" spans="1:10" x14ac:dyDescent="0.25">
      <c r="A1106" s="5">
        <v>37504102593827</v>
      </c>
      <c r="B1106" s="1" t="s">
        <v>190</v>
      </c>
      <c r="C1106" s="1" t="s">
        <v>3538</v>
      </c>
      <c r="D1106" s="1" t="s">
        <v>3539</v>
      </c>
      <c r="E1106" s="1" t="s">
        <v>501</v>
      </c>
      <c r="F1106" s="1">
        <v>2004</v>
      </c>
      <c r="G1106" s="1" t="s">
        <v>4</v>
      </c>
      <c r="H1106" s="1" t="s">
        <v>5</v>
      </c>
      <c r="I1106" s="2">
        <v>3</v>
      </c>
      <c r="J1106" t="str">
        <f>IF(ISNUMBER(SEARCH("791(0*)*",Donnees[[#This Row],[Cote]])),"791(0*)",IFERROR(VLOOKUP(LEFT(B1106,SEARCH(" ",B1106)-1),Tableau1[Cote],1,0),"Autres"))</f>
        <v>Autres</v>
      </c>
    </row>
    <row r="1107" spans="1:10" x14ac:dyDescent="0.25">
      <c r="A1107" s="6">
        <v>37504102593843</v>
      </c>
      <c r="B1107" s="3" t="s">
        <v>3540</v>
      </c>
      <c r="C1107" s="3" t="s">
        <v>3541</v>
      </c>
      <c r="D1107" s="3" t="s">
        <v>3542</v>
      </c>
      <c r="E1107" s="3" t="s">
        <v>3543</v>
      </c>
      <c r="F1107" s="3">
        <v>2022</v>
      </c>
      <c r="G1107" s="3" t="s">
        <v>4</v>
      </c>
      <c r="H1107" s="3" t="s">
        <v>5</v>
      </c>
      <c r="I1107" s="4">
        <v>3</v>
      </c>
      <c r="J1107" t="str">
        <f>IF(ISNUMBER(SEARCH("791(0*)*",Donnees[[#This Row],[Cote]])),"791(0*)",IFERROR(VLOOKUP(LEFT(B1107,SEARCH(" ",B1107)-1),Tableau1[Cote],1,0),"Autres"))</f>
        <v>Autres</v>
      </c>
    </row>
    <row r="1108" spans="1:10" x14ac:dyDescent="0.25">
      <c r="A1108" s="5">
        <v>37504102600010</v>
      </c>
      <c r="B1108" s="1" t="s">
        <v>120</v>
      </c>
      <c r="C1108" s="1" t="s">
        <v>3544</v>
      </c>
      <c r="D1108" s="1" t="s">
        <v>320</v>
      </c>
      <c r="E1108" s="1" t="s">
        <v>238</v>
      </c>
      <c r="F1108" s="1">
        <v>2021</v>
      </c>
      <c r="G1108" s="1" t="s">
        <v>4</v>
      </c>
      <c r="H1108" s="1" t="s">
        <v>5</v>
      </c>
      <c r="I1108" s="2">
        <v>3</v>
      </c>
      <c r="J1108" t="str">
        <f>IF(ISNUMBER(SEARCH("791(0*)*",Donnees[[#This Row],[Cote]])),"791(0*)",IFERROR(VLOOKUP(LEFT(B1108,SEARCH(" ",B1108)-1),Tableau1[Cote],1,0),"Autres"))</f>
        <v>Autres</v>
      </c>
    </row>
    <row r="1109" spans="1:10" x14ac:dyDescent="0.25">
      <c r="A1109" s="5">
        <v>37504102600085</v>
      </c>
      <c r="B1109" s="1" t="s">
        <v>3545</v>
      </c>
      <c r="C1109" s="1" t="s">
        <v>3546</v>
      </c>
      <c r="D1109" s="1" t="s">
        <v>3547</v>
      </c>
      <c r="E1109" s="1" t="s">
        <v>3548</v>
      </c>
      <c r="F1109" s="1">
        <v>2021</v>
      </c>
      <c r="G1109" s="1" t="s">
        <v>4</v>
      </c>
      <c r="H1109" s="1" t="s">
        <v>5</v>
      </c>
      <c r="I1109" s="2">
        <v>3</v>
      </c>
      <c r="J1109" t="str">
        <f>IF(ISNUMBER(SEARCH("791(0*)*",Donnees[[#This Row],[Cote]])),"791(0*)",IFERROR(VLOOKUP(LEFT(B1109,SEARCH(" ",B1109)-1),Tableau1[Cote],1,0),"Autres"))</f>
        <v>Autres</v>
      </c>
    </row>
    <row r="1110" spans="1:10" x14ac:dyDescent="0.25">
      <c r="A1110" s="5">
        <v>37504102611595</v>
      </c>
      <c r="B1110" s="1" t="s">
        <v>3549</v>
      </c>
      <c r="C1110" s="1" t="s">
        <v>3550</v>
      </c>
      <c r="D1110" s="1" t="s">
        <v>3551</v>
      </c>
      <c r="E1110" s="1" t="s">
        <v>3552</v>
      </c>
      <c r="F1110" s="1">
        <v>2021</v>
      </c>
      <c r="G1110" s="1" t="s">
        <v>4</v>
      </c>
      <c r="H1110" s="1" t="s">
        <v>5</v>
      </c>
      <c r="I1110" s="2">
        <v>3</v>
      </c>
      <c r="J1110" t="str">
        <f>IF(ISNUMBER(SEARCH("791(0*)*",Donnees[[#This Row],[Cote]])),"791(0*)",IFERROR(VLOOKUP(LEFT(B1110,SEARCH(" ",B1110)-1),Tableau1[Cote],1,0),"Autres"))</f>
        <v>Autres</v>
      </c>
    </row>
    <row r="1111" spans="1:10" x14ac:dyDescent="0.25">
      <c r="A1111" s="5">
        <v>37504102612213</v>
      </c>
      <c r="B1111" s="1" t="s">
        <v>3553</v>
      </c>
      <c r="C1111" s="1" t="s">
        <v>3554</v>
      </c>
      <c r="D1111" s="1" t="s">
        <v>3555</v>
      </c>
      <c r="E1111" s="1" t="s">
        <v>1421</v>
      </c>
      <c r="F1111" s="1">
        <v>2021</v>
      </c>
      <c r="G1111" s="1" t="s">
        <v>4</v>
      </c>
      <c r="H1111" s="1" t="s">
        <v>5</v>
      </c>
      <c r="I1111" s="2">
        <v>3</v>
      </c>
      <c r="J1111" t="str">
        <f>IF(ISNUMBER(SEARCH("791(0*)*",Donnees[[#This Row],[Cote]])),"791(0*)",IFERROR(VLOOKUP(LEFT(B1111,SEARCH(" ",B1111)-1),Tableau1[Cote],1,0),"Autres"))</f>
        <v>Autres</v>
      </c>
    </row>
    <row r="1112" spans="1:10" x14ac:dyDescent="0.25">
      <c r="A1112" s="5">
        <v>37504102617022</v>
      </c>
      <c r="B1112" s="1" t="s">
        <v>3556</v>
      </c>
      <c r="C1112" s="1" t="s">
        <v>3557</v>
      </c>
      <c r="D1112" s="1" t="s">
        <v>3558</v>
      </c>
      <c r="E1112" s="1" t="s">
        <v>3559</v>
      </c>
      <c r="F1112" s="1">
        <v>2022</v>
      </c>
      <c r="G1112" s="1" t="s">
        <v>4</v>
      </c>
      <c r="H1112" s="1" t="s">
        <v>5</v>
      </c>
      <c r="I1112" s="2">
        <v>3</v>
      </c>
      <c r="J1112" t="str">
        <f>IF(ISNUMBER(SEARCH("791(0*)*",Donnees[[#This Row],[Cote]])),"791(0*)",IFERROR(VLOOKUP(LEFT(B1112,SEARCH(" ",B1112)-1),Tableau1[Cote],1,0),"Autres"))</f>
        <v>Autres</v>
      </c>
    </row>
    <row r="1113" spans="1:10" x14ac:dyDescent="0.25">
      <c r="A1113" s="6">
        <v>37504102643119</v>
      </c>
      <c r="B1113" s="3" t="s">
        <v>3560</v>
      </c>
      <c r="C1113" s="3" t="s">
        <v>3561</v>
      </c>
      <c r="D1113" s="3" t="s">
        <v>3562</v>
      </c>
      <c r="E1113" s="3" t="s">
        <v>1461</v>
      </c>
      <c r="F1113" s="3">
        <v>2021</v>
      </c>
      <c r="G1113" s="3" t="s">
        <v>4</v>
      </c>
      <c r="H1113" s="3" t="s">
        <v>5</v>
      </c>
      <c r="I1113" s="4">
        <v>3</v>
      </c>
      <c r="J1113" t="str">
        <f>IF(ISNUMBER(SEARCH("791(0*)*",Donnees[[#This Row],[Cote]])),"791(0*)",IFERROR(VLOOKUP(LEFT(B1113,SEARCH(" ",B1113)-1),Tableau1[Cote],1,0),"Autres"))</f>
        <v>Autres</v>
      </c>
    </row>
    <row r="1114" spans="1:10" x14ac:dyDescent="0.25">
      <c r="A1114" s="5">
        <v>37504102647854</v>
      </c>
      <c r="B1114" s="1" t="s">
        <v>3563</v>
      </c>
      <c r="C1114" s="1" t="s">
        <v>3564</v>
      </c>
      <c r="D1114" s="1" t="s">
        <v>3565</v>
      </c>
      <c r="E1114" s="1" t="s">
        <v>3566</v>
      </c>
      <c r="F1114" s="1">
        <v>2021</v>
      </c>
      <c r="G1114" s="1" t="s">
        <v>4</v>
      </c>
      <c r="H1114" s="1" t="s">
        <v>5</v>
      </c>
      <c r="I1114" s="2">
        <v>3</v>
      </c>
      <c r="J1114" t="str">
        <f>IF(ISNUMBER(SEARCH("791(0*)*",Donnees[[#This Row],[Cote]])),"791(0*)",IFERROR(VLOOKUP(LEFT(B1114,SEARCH(" ",B1114)-1),Tableau1[Cote],1,0),"Autres"))</f>
        <v>791.01</v>
      </c>
    </row>
    <row r="1115" spans="1:10" x14ac:dyDescent="0.25">
      <c r="A1115" s="5">
        <v>37504102671375</v>
      </c>
      <c r="B1115" s="1" t="s">
        <v>3567</v>
      </c>
      <c r="C1115" s="1" t="s">
        <v>3568</v>
      </c>
      <c r="D1115" s="1" t="s">
        <v>3569</v>
      </c>
      <c r="E1115" s="1" t="s">
        <v>3570</v>
      </c>
      <c r="F1115" s="1">
        <v>2022</v>
      </c>
      <c r="G1115" s="1" t="s">
        <v>4</v>
      </c>
      <c r="H1115" s="1" t="s">
        <v>5</v>
      </c>
      <c r="I1115" s="2">
        <v>3</v>
      </c>
      <c r="J1115" t="str">
        <f>IF(ISNUMBER(SEARCH("791(0*)*",Donnees[[#This Row],[Cote]])),"791(0*)",IFERROR(VLOOKUP(LEFT(B1115,SEARCH(" ",B1115)-1),Tableau1[Cote],1,0),"Autres"))</f>
        <v>Autres</v>
      </c>
    </row>
    <row r="1116" spans="1:10" x14ac:dyDescent="0.25">
      <c r="A1116" s="5">
        <v>37504102703673</v>
      </c>
      <c r="B1116" s="1" t="s">
        <v>116</v>
      </c>
      <c r="C1116" s="1" t="s">
        <v>3571</v>
      </c>
      <c r="D1116" s="1" t="s">
        <v>3572</v>
      </c>
      <c r="E1116" s="1" t="s">
        <v>3573</v>
      </c>
      <c r="F1116" s="1">
        <v>2023</v>
      </c>
      <c r="G1116" s="1" t="s">
        <v>4</v>
      </c>
      <c r="H1116" s="1" t="s">
        <v>5</v>
      </c>
      <c r="I1116" s="2">
        <v>3</v>
      </c>
      <c r="J1116" t="str">
        <f>IF(ISNUMBER(SEARCH("791(0*)*",Donnees[[#This Row],[Cote]])),"791(0*)",IFERROR(VLOOKUP(LEFT(B1116,SEARCH(" ",B1116)-1),Tableau1[Cote],1,0),"Autres"))</f>
        <v>Autres</v>
      </c>
    </row>
    <row r="1117" spans="1:10" x14ac:dyDescent="0.25">
      <c r="A1117" s="5">
        <v>37504100382884</v>
      </c>
      <c r="B1117" s="1" t="s">
        <v>3574</v>
      </c>
      <c r="C1117" s="1" t="s">
        <v>3575</v>
      </c>
      <c r="D1117" s="1" t="s">
        <v>3576</v>
      </c>
      <c r="E1117" s="1" t="s">
        <v>3577</v>
      </c>
      <c r="F1117" s="1">
        <v>2015</v>
      </c>
      <c r="G1117" s="1" t="s">
        <v>4</v>
      </c>
      <c r="H1117" s="1" t="s">
        <v>5</v>
      </c>
      <c r="I1117" s="2">
        <v>28</v>
      </c>
      <c r="J1117" t="str">
        <f>IF(ISNUMBER(SEARCH("791(0*)*",Donnees[[#This Row],[Cote]])),"791(0*)",IFERROR(VLOOKUP(LEFT(B1117,SEARCH(" ",B1117)-1),Tableau1[Cote],1,0),"Autres"))</f>
        <v>Autres</v>
      </c>
    </row>
    <row r="1118" spans="1:10" x14ac:dyDescent="0.25">
      <c r="A1118" s="5">
        <v>37504101487179</v>
      </c>
      <c r="B1118" s="1" t="s">
        <v>2801</v>
      </c>
      <c r="C1118" s="1" t="s">
        <v>3578</v>
      </c>
      <c r="D1118" s="1" t="s">
        <v>3579</v>
      </c>
      <c r="E1118" s="1" t="s">
        <v>107</v>
      </c>
      <c r="F1118" s="1">
        <v>2017</v>
      </c>
      <c r="G1118" s="1" t="s">
        <v>4</v>
      </c>
      <c r="H1118" s="1" t="s">
        <v>5</v>
      </c>
      <c r="I1118" s="2">
        <v>27</v>
      </c>
      <c r="J1118" t="str">
        <f>IF(ISNUMBER(SEARCH("791(0*)*",Donnees[[#This Row],[Cote]])),"791(0*)",IFERROR(VLOOKUP(LEFT(B1118,SEARCH(" ",B1118)-1),Tableau1[Cote],1,0),"Autres"))</f>
        <v>791(0*)</v>
      </c>
    </row>
    <row r="1119" spans="1:10" x14ac:dyDescent="0.25">
      <c r="A1119" s="5">
        <v>37504102293881</v>
      </c>
      <c r="B1119" s="1" t="s">
        <v>334</v>
      </c>
      <c r="C1119" s="1" t="s">
        <v>3580</v>
      </c>
      <c r="D1119" s="1" t="s">
        <v>144</v>
      </c>
      <c r="E1119" s="1" t="s">
        <v>3581</v>
      </c>
      <c r="F1119" s="1">
        <v>2022</v>
      </c>
      <c r="G1119" s="1" t="s">
        <v>4</v>
      </c>
      <c r="H1119" s="1" t="s">
        <v>5</v>
      </c>
      <c r="I1119" s="2">
        <v>27</v>
      </c>
      <c r="J1119" t="str">
        <f>IF(ISNUMBER(SEARCH("791(0*)*",Donnees[[#This Row],[Cote]])),"791(0*)",IFERROR(VLOOKUP(LEFT(B1119,SEARCH(" ",B1119)-1),Tableau1[Cote],1,0),"Autres"))</f>
        <v>Autres</v>
      </c>
    </row>
    <row r="1120" spans="1:10" x14ac:dyDescent="0.25">
      <c r="A1120" s="5">
        <v>37504102513965</v>
      </c>
      <c r="B1120" s="1" t="s">
        <v>2974</v>
      </c>
      <c r="C1120" s="1" t="s">
        <v>3582</v>
      </c>
      <c r="D1120" s="1" t="s">
        <v>3583</v>
      </c>
      <c r="E1120" s="1" t="s">
        <v>3584</v>
      </c>
      <c r="F1120" s="1">
        <v>2021</v>
      </c>
      <c r="G1120" s="1" t="s">
        <v>4</v>
      </c>
      <c r="H1120" s="1" t="s">
        <v>5</v>
      </c>
      <c r="I1120" s="2">
        <v>27</v>
      </c>
      <c r="J1120" t="str">
        <f>IF(ISNUMBER(SEARCH("791(0*)*",Donnees[[#This Row],[Cote]])),"791(0*)",IFERROR(VLOOKUP(LEFT(B1120,SEARCH(" ",B1120)-1),Tableau1[Cote],1,0),"Autres"))</f>
        <v>Autres</v>
      </c>
    </row>
    <row r="1121" spans="1:10" x14ac:dyDescent="0.25">
      <c r="A1121" s="6">
        <v>37504101759650</v>
      </c>
      <c r="B1121" s="3" t="s">
        <v>3585</v>
      </c>
      <c r="C1121" s="3" t="s">
        <v>3586</v>
      </c>
      <c r="D1121" s="3" t="s">
        <v>3587</v>
      </c>
      <c r="E1121" s="3" t="s">
        <v>3588</v>
      </c>
      <c r="F1121" s="3">
        <v>2018</v>
      </c>
      <c r="G1121" s="3" t="s">
        <v>4</v>
      </c>
      <c r="H1121" s="3" t="s">
        <v>5</v>
      </c>
      <c r="I1121" s="4">
        <v>25</v>
      </c>
      <c r="J1121" t="str">
        <f>IF(ISNUMBER(SEARCH("791(0*)*",Donnees[[#This Row],[Cote]])),"791(0*)",IFERROR(VLOOKUP(LEFT(B1121,SEARCH(" ",B1121)-1),Tableau1[Cote],1,0),"Autres"))</f>
        <v>Autres</v>
      </c>
    </row>
    <row r="1122" spans="1:10" x14ac:dyDescent="0.25">
      <c r="A1122" s="5">
        <v>37504004794143</v>
      </c>
      <c r="B1122" s="1" t="s">
        <v>3589</v>
      </c>
      <c r="C1122" s="1" t="s">
        <v>3590</v>
      </c>
      <c r="D1122" s="1" t="s">
        <v>366</v>
      </c>
      <c r="E1122" s="1" t="s">
        <v>3</v>
      </c>
      <c r="F1122" s="1">
        <v>2009</v>
      </c>
      <c r="G1122" s="1" t="s">
        <v>4</v>
      </c>
      <c r="H1122" s="1" t="s">
        <v>5</v>
      </c>
      <c r="I1122" s="2">
        <v>24</v>
      </c>
      <c r="J1122" t="str">
        <f>IF(ISNUMBER(SEARCH("791(0*)*",Donnees[[#This Row],[Cote]])),"791(0*)",IFERROR(VLOOKUP(LEFT(B1122,SEARCH(" ",B1122)-1),Tableau1[Cote],1,0),"Autres"))</f>
        <v>Autres</v>
      </c>
    </row>
    <row r="1123" spans="1:10" x14ac:dyDescent="0.25">
      <c r="A1123" s="6">
        <v>37504102183447</v>
      </c>
      <c r="B1123" s="3" t="s">
        <v>3591</v>
      </c>
      <c r="C1123" s="3" t="s">
        <v>3592</v>
      </c>
      <c r="D1123" s="3" t="s">
        <v>3430</v>
      </c>
      <c r="E1123" s="3" t="s">
        <v>3593</v>
      </c>
      <c r="F1123" s="3">
        <v>2020</v>
      </c>
      <c r="G1123" s="3" t="s">
        <v>4</v>
      </c>
      <c r="H1123" s="3" t="s">
        <v>5</v>
      </c>
      <c r="I1123" s="4">
        <v>24</v>
      </c>
      <c r="J1123" t="str">
        <f>IF(ISNUMBER(SEARCH("791(0*)*",Donnees[[#This Row],[Cote]])),"791(0*)",IFERROR(VLOOKUP(LEFT(B1123,SEARCH(" ",B1123)-1),Tableau1[Cote],1,0),"Autres"))</f>
        <v>Autres</v>
      </c>
    </row>
    <row r="1124" spans="1:10" x14ac:dyDescent="0.25">
      <c r="A1124" s="5">
        <v>37504102185962</v>
      </c>
      <c r="B1124" s="1" t="s">
        <v>447</v>
      </c>
      <c r="C1124" s="1" t="s">
        <v>3594</v>
      </c>
      <c r="D1124" s="1" t="s">
        <v>898</v>
      </c>
      <c r="E1124" s="1" t="s">
        <v>3595</v>
      </c>
      <c r="F1124" s="1">
        <v>2020</v>
      </c>
      <c r="G1124" s="1" t="s">
        <v>4</v>
      </c>
      <c r="H1124" s="1" t="s">
        <v>5</v>
      </c>
      <c r="I1124" s="2">
        <v>24</v>
      </c>
      <c r="J1124" t="str">
        <f>IF(ISNUMBER(SEARCH("791(0*)*",Donnees[[#This Row],[Cote]])),"791(0*)",IFERROR(VLOOKUP(LEFT(B1124,SEARCH(" ",B1124)-1),Tableau1[Cote],1,0),"Autres"))</f>
        <v>Autres</v>
      </c>
    </row>
    <row r="1125" spans="1:10" x14ac:dyDescent="0.25">
      <c r="A1125" s="5">
        <v>37504004629471</v>
      </c>
      <c r="B1125" s="1" t="s">
        <v>477</v>
      </c>
      <c r="C1125" s="1" t="s">
        <v>3596</v>
      </c>
      <c r="D1125" s="1" t="s">
        <v>3597</v>
      </c>
      <c r="E1125" s="1" t="s">
        <v>3598</v>
      </c>
      <c r="F1125" s="1">
        <v>2006</v>
      </c>
      <c r="G1125" s="1" t="s">
        <v>4</v>
      </c>
      <c r="H1125" s="1" t="s">
        <v>5</v>
      </c>
      <c r="I1125" s="2">
        <v>22</v>
      </c>
      <c r="J1125" t="str">
        <f>IF(ISNUMBER(SEARCH("791(0*)*",Donnees[[#This Row],[Cote]])),"791(0*)",IFERROR(VLOOKUP(LEFT(B1125,SEARCH(" ",B1125)-1),Tableau1[Cote],1,0),"Autres"))</f>
        <v>Autres</v>
      </c>
    </row>
    <row r="1126" spans="1:10" x14ac:dyDescent="0.25">
      <c r="A1126" s="5">
        <v>37504100014495</v>
      </c>
      <c r="B1126" s="1" t="s">
        <v>3599</v>
      </c>
      <c r="C1126" s="1" t="s">
        <v>3600</v>
      </c>
      <c r="D1126" s="1" t="s">
        <v>3601</v>
      </c>
      <c r="E1126" s="1" t="s">
        <v>3602</v>
      </c>
      <c r="F1126" s="1">
        <v>2012</v>
      </c>
      <c r="G1126" s="1" t="s">
        <v>4</v>
      </c>
      <c r="H1126" s="1" t="s">
        <v>5</v>
      </c>
      <c r="I1126" s="2">
        <v>22</v>
      </c>
      <c r="J1126" t="str">
        <f>IF(ISNUMBER(SEARCH("791(0*)*",Donnees[[#This Row],[Cote]])),"791(0*)",IFERROR(VLOOKUP(LEFT(B1126,SEARCH(" ",B1126)-1),Tableau1[Cote],1,0),"Autres"))</f>
        <v>791.01</v>
      </c>
    </row>
    <row r="1127" spans="1:10" x14ac:dyDescent="0.25">
      <c r="A1127" s="6">
        <v>37504102265947</v>
      </c>
      <c r="B1127" s="3" t="s">
        <v>3603</v>
      </c>
      <c r="C1127" s="3" t="s">
        <v>3604</v>
      </c>
      <c r="D1127" s="3" t="s">
        <v>3605</v>
      </c>
      <c r="E1127" s="3" t="s">
        <v>3606</v>
      </c>
      <c r="F1127" s="3">
        <v>2020</v>
      </c>
      <c r="G1127" s="3" t="s">
        <v>4</v>
      </c>
      <c r="H1127" s="3" t="s">
        <v>5</v>
      </c>
      <c r="I1127" s="4">
        <v>22</v>
      </c>
      <c r="J1127" t="str">
        <f>IF(ISNUMBER(SEARCH("791(0*)*",Donnees[[#This Row],[Cote]])),"791(0*)",IFERROR(VLOOKUP(LEFT(B1127,SEARCH(" ",B1127)-1),Tableau1[Cote],1,0),"Autres"))</f>
        <v>Autres</v>
      </c>
    </row>
    <row r="1128" spans="1:10" x14ac:dyDescent="0.25">
      <c r="A1128" s="5">
        <v>37504102406707</v>
      </c>
      <c r="B1128" s="1" t="s">
        <v>3607</v>
      </c>
      <c r="C1128" s="1" t="s">
        <v>3608</v>
      </c>
      <c r="D1128" s="1" t="s">
        <v>297</v>
      </c>
      <c r="E1128" s="1" t="s">
        <v>3609</v>
      </c>
      <c r="F1128" s="1">
        <v>2020</v>
      </c>
      <c r="G1128" s="1" t="s">
        <v>4</v>
      </c>
      <c r="H1128" s="1" t="s">
        <v>5</v>
      </c>
      <c r="I1128" s="2">
        <v>22</v>
      </c>
      <c r="J1128" t="str">
        <f>IF(ISNUMBER(SEARCH("791(0*)*",Donnees[[#This Row],[Cote]])),"791(0*)",IFERROR(VLOOKUP(LEFT(B1128,SEARCH(" ",B1128)-1),Tableau1[Cote],1,0),"Autres"))</f>
        <v>Autres</v>
      </c>
    </row>
    <row r="1129" spans="1:10" x14ac:dyDescent="0.25">
      <c r="A1129" s="6">
        <v>37504101496014</v>
      </c>
      <c r="B1129" s="3" t="s">
        <v>3610</v>
      </c>
      <c r="C1129" s="3" t="s">
        <v>3611</v>
      </c>
      <c r="D1129" s="3" t="s">
        <v>1396</v>
      </c>
      <c r="E1129" s="3" t="s">
        <v>3</v>
      </c>
      <c r="F1129" s="3">
        <v>2017</v>
      </c>
      <c r="G1129" s="3" t="s">
        <v>4</v>
      </c>
      <c r="H1129" s="3" t="s">
        <v>5</v>
      </c>
      <c r="I1129" s="4">
        <v>21</v>
      </c>
      <c r="J1129" t="str">
        <f>IF(ISNUMBER(SEARCH("791(0*)*",Donnees[[#This Row],[Cote]])),"791(0*)",IFERROR(VLOOKUP(LEFT(B1129,SEARCH(" ",B1129)-1),Tableau1[Cote],1,0),"Autres"))</f>
        <v>Autres</v>
      </c>
    </row>
    <row r="1130" spans="1:10" x14ac:dyDescent="0.25">
      <c r="A1130" s="5">
        <v>37504101768453</v>
      </c>
      <c r="B1130" s="1" t="s">
        <v>2912</v>
      </c>
      <c r="C1130" s="1" t="s">
        <v>3612</v>
      </c>
      <c r="D1130" s="1" t="s">
        <v>271</v>
      </c>
      <c r="E1130" s="1" t="s">
        <v>3</v>
      </c>
      <c r="F1130" s="1">
        <v>2018</v>
      </c>
      <c r="G1130" s="1" t="s">
        <v>4</v>
      </c>
      <c r="H1130" s="1" t="s">
        <v>5</v>
      </c>
      <c r="I1130" s="2">
        <v>21</v>
      </c>
      <c r="J1130" t="str">
        <f>IF(ISNUMBER(SEARCH("791(0*)*",Donnees[[#This Row],[Cote]])),"791(0*)",IFERROR(VLOOKUP(LEFT(B1130,SEARCH(" ",B1130)-1),Tableau1[Cote],1,0),"Autres"))</f>
        <v>791.01</v>
      </c>
    </row>
    <row r="1131" spans="1:10" x14ac:dyDescent="0.25">
      <c r="A1131" s="5">
        <v>37504100014685</v>
      </c>
      <c r="B1131" s="1" t="s">
        <v>813</v>
      </c>
      <c r="C1131" s="1" t="s">
        <v>3613</v>
      </c>
      <c r="D1131" s="1" t="s">
        <v>3614</v>
      </c>
      <c r="E1131" s="1" t="s">
        <v>3615</v>
      </c>
      <c r="F1131" s="1">
        <v>2012</v>
      </c>
      <c r="G1131" s="1" t="s">
        <v>4</v>
      </c>
      <c r="H1131" s="1" t="s">
        <v>5</v>
      </c>
      <c r="I1131" s="2">
        <v>20</v>
      </c>
      <c r="J1131" t="str">
        <f>IF(ISNUMBER(SEARCH("791(0*)*",Donnees[[#This Row],[Cote]])),"791(0*)",IFERROR(VLOOKUP(LEFT(B1131,SEARCH(" ",B1131)-1),Tableau1[Cote],1,0),"Autres"))</f>
        <v>791.01</v>
      </c>
    </row>
    <row r="1132" spans="1:10" x14ac:dyDescent="0.25">
      <c r="A1132" s="5">
        <v>37504100735701</v>
      </c>
      <c r="B1132" s="1" t="s">
        <v>916</v>
      </c>
      <c r="C1132" s="1" t="s">
        <v>3616</v>
      </c>
      <c r="D1132" s="1" t="s">
        <v>3617</v>
      </c>
      <c r="E1132" s="1" t="s">
        <v>3618</v>
      </c>
      <c r="F1132" s="1">
        <v>2013</v>
      </c>
      <c r="G1132" s="1" t="s">
        <v>4</v>
      </c>
      <c r="H1132" s="1" t="s">
        <v>5</v>
      </c>
      <c r="I1132" s="2">
        <v>20</v>
      </c>
      <c r="J1132" t="str">
        <f>IF(ISNUMBER(SEARCH("791(0*)*",Donnees[[#This Row],[Cote]])),"791(0*)",IFERROR(VLOOKUP(LEFT(B1132,SEARCH(" ",B1132)-1),Tableau1[Cote],1,0),"Autres"))</f>
        <v>Autres</v>
      </c>
    </row>
    <row r="1133" spans="1:10" x14ac:dyDescent="0.25">
      <c r="A1133" s="5">
        <v>37504101399200</v>
      </c>
      <c r="B1133" s="1" t="s">
        <v>3619</v>
      </c>
      <c r="C1133" s="1" t="s">
        <v>3620</v>
      </c>
      <c r="D1133" s="1" t="s">
        <v>3621</v>
      </c>
      <c r="E1133" s="1" t="s">
        <v>3622</v>
      </c>
      <c r="F1133" s="1">
        <v>2017</v>
      </c>
      <c r="G1133" s="1" t="s">
        <v>4</v>
      </c>
      <c r="H1133" s="1" t="s">
        <v>5</v>
      </c>
      <c r="I1133" s="2">
        <v>20</v>
      </c>
      <c r="J1133" t="str">
        <f>IF(ISNUMBER(SEARCH("791(0*)*",Donnees[[#This Row],[Cote]])),"791(0*)",IFERROR(VLOOKUP(LEFT(B1133,SEARCH(" ",B1133)-1),Tableau1[Cote],1,0),"Autres"))</f>
        <v>Autres</v>
      </c>
    </row>
    <row r="1134" spans="1:10" x14ac:dyDescent="0.25">
      <c r="A1134" s="5">
        <v>37504101671442</v>
      </c>
      <c r="B1134" s="1" t="s">
        <v>3623</v>
      </c>
      <c r="C1134" s="1" t="s">
        <v>3624</v>
      </c>
      <c r="D1134" s="1" t="s">
        <v>3625</v>
      </c>
      <c r="E1134" s="1" t="s">
        <v>3626</v>
      </c>
      <c r="F1134" s="1">
        <v>2017</v>
      </c>
      <c r="G1134" s="1" t="s">
        <v>4</v>
      </c>
      <c r="H1134" s="1" t="s">
        <v>5</v>
      </c>
      <c r="I1134" s="2">
        <v>20</v>
      </c>
      <c r="J1134" t="str">
        <f>IF(ISNUMBER(SEARCH("791(0*)*",Donnees[[#This Row],[Cote]])),"791(0*)",IFERROR(VLOOKUP(LEFT(B1134,SEARCH(" ",B1134)-1),Tableau1[Cote],1,0),"Autres"))</f>
        <v>791.01</v>
      </c>
    </row>
    <row r="1135" spans="1:10" x14ac:dyDescent="0.25">
      <c r="A1135" s="5">
        <v>37504101673950</v>
      </c>
      <c r="B1135" s="1" t="s">
        <v>3627</v>
      </c>
      <c r="C1135" s="1" t="s">
        <v>3628</v>
      </c>
      <c r="D1135" s="1" t="s">
        <v>3587</v>
      </c>
      <c r="E1135" s="1" t="s">
        <v>3629</v>
      </c>
      <c r="F1135" s="1">
        <v>2018</v>
      </c>
      <c r="G1135" s="1" t="s">
        <v>4</v>
      </c>
      <c r="H1135" s="1" t="s">
        <v>5</v>
      </c>
      <c r="I1135" s="2">
        <v>20</v>
      </c>
      <c r="J1135" t="str">
        <f>IF(ISNUMBER(SEARCH("791(0*)*",Donnees[[#This Row],[Cote]])),"791(0*)",IFERROR(VLOOKUP(LEFT(B1135,SEARCH(" ",B1135)-1),Tableau1[Cote],1,0),"Autres"))</f>
        <v>Autres</v>
      </c>
    </row>
    <row r="1136" spans="1:10" x14ac:dyDescent="0.25">
      <c r="A1136" s="5">
        <v>37504101977161</v>
      </c>
      <c r="B1136" s="1" t="s">
        <v>3630</v>
      </c>
      <c r="C1136" s="1" t="s">
        <v>3631</v>
      </c>
      <c r="D1136" s="1" t="s">
        <v>882</v>
      </c>
      <c r="E1136" s="1" t="s">
        <v>3632</v>
      </c>
      <c r="F1136" s="1">
        <v>2019</v>
      </c>
      <c r="G1136" s="1" t="s">
        <v>4</v>
      </c>
      <c r="H1136" s="1" t="s">
        <v>5</v>
      </c>
      <c r="I1136" s="2">
        <v>20</v>
      </c>
      <c r="J1136" t="str">
        <f>IF(ISNUMBER(SEARCH("791(0*)*",Donnees[[#This Row],[Cote]])),"791(0*)",IFERROR(VLOOKUP(LEFT(B1136,SEARCH(" ",B1136)-1),Tableau1[Cote],1,0),"Autres"))</f>
        <v>Autres</v>
      </c>
    </row>
    <row r="1137" spans="1:10" x14ac:dyDescent="0.25">
      <c r="A1137" s="5">
        <v>37504102345749</v>
      </c>
      <c r="B1137" s="1" t="s">
        <v>3633</v>
      </c>
      <c r="C1137" s="1" t="s">
        <v>3634</v>
      </c>
      <c r="D1137" s="1" t="s">
        <v>3635</v>
      </c>
      <c r="E1137" s="1" t="s">
        <v>3636</v>
      </c>
      <c r="F1137" s="1">
        <v>2020</v>
      </c>
      <c r="G1137" s="1" t="s">
        <v>4</v>
      </c>
      <c r="H1137" s="1" t="s">
        <v>5</v>
      </c>
      <c r="I1137" s="2">
        <v>20</v>
      </c>
      <c r="J1137" t="str">
        <f>IF(ISNUMBER(SEARCH("791(0*)*",Donnees[[#This Row],[Cote]])),"791(0*)",IFERROR(VLOOKUP(LEFT(B1137,SEARCH(" ",B1137)-1),Tableau1[Cote],1,0),"Autres"))</f>
        <v>Autres</v>
      </c>
    </row>
    <row r="1138" spans="1:10" x14ac:dyDescent="0.25">
      <c r="A1138" s="5">
        <v>37504000005999</v>
      </c>
      <c r="B1138" s="1" t="s">
        <v>3637</v>
      </c>
      <c r="C1138" s="1" t="s">
        <v>3638</v>
      </c>
      <c r="D1138" s="1" t="s">
        <v>3639</v>
      </c>
      <c r="E1138" s="1" t="s">
        <v>3640</v>
      </c>
      <c r="F1138" s="1">
        <v>1992</v>
      </c>
      <c r="G1138" s="1" t="s">
        <v>4</v>
      </c>
      <c r="H1138" s="1" t="s">
        <v>5</v>
      </c>
      <c r="I1138" s="2">
        <v>2</v>
      </c>
      <c r="J1138" t="str">
        <f>IF(ISNUMBER(SEARCH("791(0*)*",Donnees[[#This Row],[Cote]])),"791(0*)",IFERROR(VLOOKUP(LEFT(B1138,SEARCH(" ",B1138)-1),Tableau1[Cote],1,0),"Autres"))</f>
        <v>791(0*)</v>
      </c>
    </row>
    <row r="1139" spans="1:10" x14ac:dyDescent="0.25">
      <c r="A1139" s="6">
        <v>37504000042786</v>
      </c>
      <c r="B1139" s="3" t="s">
        <v>3641</v>
      </c>
      <c r="C1139" s="3" t="s">
        <v>3642</v>
      </c>
      <c r="D1139" s="3" t="s">
        <v>3643</v>
      </c>
      <c r="E1139" s="3" t="s">
        <v>3644</v>
      </c>
      <c r="F1139" s="3">
        <v>1992</v>
      </c>
      <c r="G1139" s="3" t="s">
        <v>4</v>
      </c>
      <c r="H1139" s="3" t="s">
        <v>5</v>
      </c>
      <c r="I1139" s="4">
        <v>2</v>
      </c>
      <c r="J1139" t="str">
        <f>IF(ISNUMBER(SEARCH("791(0*)*",Donnees[[#This Row],[Cote]])),"791(0*)",IFERROR(VLOOKUP(LEFT(B1139,SEARCH(" ",B1139)-1),Tableau1[Cote],1,0),"Autres"))</f>
        <v>Autres</v>
      </c>
    </row>
    <row r="1140" spans="1:10" x14ac:dyDescent="0.25">
      <c r="A1140" s="5">
        <v>37504000081073</v>
      </c>
      <c r="B1140" s="1" t="s">
        <v>3645</v>
      </c>
      <c r="C1140" s="1" t="s">
        <v>3646</v>
      </c>
      <c r="D1140" s="1" t="s">
        <v>3647</v>
      </c>
      <c r="E1140" s="1" t="s">
        <v>3</v>
      </c>
      <c r="F1140" s="1">
        <v>1990</v>
      </c>
      <c r="G1140" s="1" t="s">
        <v>4</v>
      </c>
      <c r="H1140" s="1" t="s">
        <v>5</v>
      </c>
      <c r="I1140" s="2">
        <v>2</v>
      </c>
      <c r="J1140" t="str">
        <f>IF(ISNUMBER(SEARCH("791(0*)*",Donnees[[#This Row],[Cote]])),"791(0*)",IFERROR(VLOOKUP(LEFT(B1140,SEARCH(" ",B1140)-1),Tableau1[Cote],1,0),"Autres"))</f>
        <v>Autres</v>
      </c>
    </row>
    <row r="1141" spans="1:10" x14ac:dyDescent="0.25">
      <c r="A1141" s="6">
        <v>37504000084549</v>
      </c>
      <c r="B1141" s="3" t="s">
        <v>3648</v>
      </c>
      <c r="C1141" s="3" t="s">
        <v>3649</v>
      </c>
      <c r="D1141" s="3" t="s">
        <v>3650</v>
      </c>
      <c r="E1141" s="3" t="s">
        <v>3651</v>
      </c>
      <c r="F1141" s="3">
        <v>1994</v>
      </c>
      <c r="G1141" s="3" t="s">
        <v>4</v>
      </c>
      <c r="H1141" s="3" t="s">
        <v>5</v>
      </c>
      <c r="I1141" s="4">
        <v>2</v>
      </c>
      <c r="J1141" t="str">
        <f>IF(ISNUMBER(SEARCH("791(0*)*",Donnees[[#This Row],[Cote]])),"791(0*)",IFERROR(VLOOKUP(LEFT(B1141,SEARCH(" ",B1141)-1),Tableau1[Cote],1,0),"Autres"))</f>
        <v>Autres</v>
      </c>
    </row>
    <row r="1142" spans="1:10" x14ac:dyDescent="0.25">
      <c r="A1142" s="5">
        <v>37504000129203</v>
      </c>
      <c r="B1142" s="1" t="s">
        <v>2368</v>
      </c>
      <c r="C1142" s="1" t="s">
        <v>3652</v>
      </c>
      <c r="D1142" s="1" t="s">
        <v>3653</v>
      </c>
      <c r="E1142" s="1" t="s">
        <v>2371</v>
      </c>
      <c r="F1142" s="1">
        <v>1992</v>
      </c>
      <c r="G1142" s="1" t="s">
        <v>4</v>
      </c>
      <c r="H1142" s="1" t="s">
        <v>5</v>
      </c>
      <c r="I1142" s="2">
        <v>2</v>
      </c>
      <c r="J1142" t="str">
        <f>IF(ISNUMBER(SEARCH("791(0*)*",Donnees[[#This Row],[Cote]])),"791(0*)",IFERROR(VLOOKUP(LEFT(B1142,SEARCH(" ",B1142)-1),Tableau1[Cote],1,0),"Autres"))</f>
        <v>Autres</v>
      </c>
    </row>
    <row r="1143" spans="1:10" x14ac:dyDescent="0.25">
      <c r="A1143" s="6">
        <v>37504000169845</v>
      </c>
      <c r="B1143" s="3" t="s">
        <v>3654</v>
      </c>
      <c r="C1143" s="3" t="s">
        <v>3655</v>
      </c>
      <c r="D1143" s="3" t="s">
        <v>3656</v>
      </c>
      <c r="E1143" s="3" t="s">
        <v>1822</v>
      </c>
      <c r="F1143" s="3">
        <v>1989</v>
      </c>
      <c r="G1143" s="3" t="s">
        <v>4</v>
      </c>
      <c r="H1143" s="3" t="s">
        <v>5</v>
      </c>
      <c r="I1143" s="4">
        <v>2</v>
      </c>
      <c r="J1143" t="str">
        <f>IF(ISNUMBER(SEARCH("791(0*)*",Donnees[[#This Row],[Cote]])),"791(0*)",IFERROR(VLOOKUP(LEFT(B1143,SEARCH(" ",B1143)-1),Tableau1[Cote],1,0),"Autres"))</f>
        <v>Autres</v>
      </c>
    </row>
    <row r="1144" spans="1:10" x14ac:dyDescent="0.25">
      <c r="A1144" s="5">
        <v>37504000233534</v>
      </c>
      <c r="B1144" s="1" t="s">
        <v>3657</v>
      </c>
      <c r="C1144" s="1" t="s">
        <v>3658</v>
      </c>
      <c r="D1144" s="1" t="s">
        <v>3659</v>
      </c>
      <c r="E1144" s="1" t="s">
        <v>3</v>
      </c>
      <c r="F1144" s="1">
        <v>1993</v>
      </c>
      <c r="G1144" s="1" t="s">
        <v>4</v>
      </c>
      <c r="H1144" s="1" t="s">
        <v>5</v>
      </c>
      <c r="I1144" s="2">
        <v>2</v>
      </c>
      <c r="J1144" t="str">
        <f>IF(ISNUMBER(SEARCH("791(0*)*",Donnees[[#This Row],[Cote]])),"791(0*)",IFERROR(VLOOKUP(LEFT(B1144,SEARCH(" ",B1144)-1),Tableau1[Cote],1,0),"Autres"))</f>
        <v>Autres</v>
      </c>
    </row>
    <row r="1145" spans="1:10" x14ac:dyDescent="0.25">
      <c r="A1145" s="6">
        <v>37504000253896</v>
      </c>
      <c r="B1145" s="3" t="s">
        <v>3660</v>
      </c>
      <c r="C1145" s="3" t="s">
        <v>3661</v>
      </c>
      <c r="D1145" s="3" t="s">
        <v>3662</v>
      </c>
      <c r="E1145" s="3" t="s">
        <v>3663</v>
      </c>
      <c r="F1145" s="3">
        <v>1993</v>
      </c>
      <c r="G1145" s="3" t="s">
        <v>4</v>
      </c>
      <c r="H1145" s="3" t="s">
        <v>5</v>
      </c>
      <c r="I1145" s="4">
        <v>2</v>
      </c>
      <c r="J1145" t="str">
        <f>IF(ISNUMBER(SEARCH("791(0*)*",Donnees[[#This Row],[Cote]])),"791(0*)",IFERROR(VLOOKUP(LEFT(B1145,SEARCH(" ",B1145)-1),Tableau1[Cote],1,0),"Autres"))</f>
        <v>Autres</v>
      </c>
    </row>
    <row r="1146" spans="1:10" x14ac:dyDescent="0.25">
      <c r="A1146" s="5">
        <v>37504000312403</v>
      </c>
      <c r="B1146" s="1" t="s">
        <v>3664</v>
      </c>
      <c r="C1146" s="1" t="s">
        <v>3665</v>
      </c>
      <c r="D1146" s="1" t="s">
        <v>3666</v>
      </c>
      <c r="E1146" s="1" t="s">
        <v>3667</v>
      </c>
      <c r="F1146" s="1">
        <v>1993</v>
      </c>
      <c r="G1146" s="1" t="s">
        <v>4</v>
      </c>
      <c r="H1146" s="1" t="s">
        <v>5</v>
      </c>
      <c r="I1146" s="2">
        <v>2</v>
      </c>
      <c r="J1146" t="str">
        <f>IF(ISNUMBER(SEARCH("791(0*)*",Donnees[[#This Row],[Cote]])),"791(0*)",IFERROR(VLOOKUP(LEFT(B1146,SEARCH(" ",B1146)-1),Tableau1[Cote],1,0),"Autres"))</f>
        <v>Autres</v>
      </c>
    </row>
    <row r="1147" spans="1:10" x14ac:dyDescent="0.25">
      <c r="A1147" s="5">
        <v>37504000381788</v>
      </c>
      <c r="B1147" s="1" t="s">
        <v>3668</v>
      </c>
      <c r="C1147" s="1" t="s">
        <v>3669</v>
      </c>
      <c r="D1147" s="1" t="s">
        <v>3670</v>
      </c>
      <c r="E1147" s="1" t="s">
        <v>3671</v>
      </c>
      <c r="F1147" s="1">
        <v>1992</v>
      </c>
      <c r="G1147" s="1" t="s">
        <v>4</v>
      </c>
      <c r="H1147" s="1" t="s">
        <v>5</v>
      </c>
      <c r="I1147" s="2">
        <v>2</v>
      </c>
      <c r="J1147" t="str">
        <f>IF(ISNUMBER(SEARCH("791(0*)*",Donnees[[#This Row],[Cote]])),"791(0*)",IFERROR(VLOOKUP(LEFT(B1147,SEARCH(" ",B1147)-1),Tableau1[Cote],1,0),"Autres"))</f>
        <v>Autres</v>
      </c>
    </row>
    <row r="1148" spans="1:10" x14ac:dyDescent="0.25">
      <c r="A1148" s="5">
        <v>37504000397917</v>
      </c>
      <c r="B1148" s="1" t="s">
        <v>3672</v>
      </c>
      <c r="C1148" s="1" t="s">
        <v>3673</v>
      </c>
      <c r="D1148" s="1" t="s">
        <v>3674</v>
      </c>
      <c r="E1148" s="1" t="s">
        <v>3675</v>
      </c>
      <c r="F1148" s="1">
        <v>1994</v>
      </c>
      <c r="G1148" s="1" t="s">
        <v>4</v>
      </c>
      <c r="H1148" s="1" t="s">
        <v>5</v>
      </c>
      <c r="I1148" s="2">
        <v>2</v>
      </c>
      <c r="J1148" t="str">
        <f>IF(ISNUMBER(SEARCH("791(0*)*",Donnees[[#This Row],[Cote]])),"791(0*)",IFERROR(VLOOKUP(LEFT(B1148,SEARCH(" ",B1148)-1),Tableau1[Cote],1,0),"Autres"))</f>
        <v>791.01</v>
      </c>
    </row>
    <row r="1149" spans="1:10" x14ac:dyDescent="0.25">
      <c r="A1149" s="6">
        <v>37504000404309</v>
      </c>
      <c r="B1149" s="3" t="s">
        <v>1194</v>
      </c>
      <c r="C1149" s="3" t="s">
        <v>3676</v>
      </c>
      <c r="D1149" s="3" t="s">
        <v>3677</v>
      </c>
      <c r="E1149" s="3" t="s">
        <v>3678</v>
      </c>
      <c r="F1149" s="3">
        <v>1984</v>
      </c>
      <c r="G1149" s="3" t="s">
        <v>4</v>
      </c>
      <c r="H1149" s="3" t="s">
        <v>5</v>
      </c>
      <c r="I1149" s="4">
        <v>2</v>
      </c>
      <c r="J1149" t="str">
        <f>IF(ISNUMBER(SEARCH("791(0*)*",Donnees[[#This Row],[Cote]])),"791(0*)",IFERROR(VLOOKUP(LEFT(B1149,SEARCH(" ",B1149)-1),Tableau1[Cote],1,0),"Autres"))</f>
        <v>Autres</v>
      </c>
    </row>
    <row r="1150" spans="1:10" x14ac:dyDescent="0.25">
      <c r="A1150" s="5">
        <v>37504000438505</v>
      </c>
      <c r="B1150" s="1" t="s">
        <v>3679</v>
      </c>
      <c r="C1150" s="1" t="s">
        <v>3680</v>
      </c>
      <c r="D1150" s="1" t="s">
        <v>3681</v>
      </c>
      <c r="E1150" s="1" t="s">
        <v>3</v>
      </c>
      <c r="F1150" s="1">
        <v>1979</v>
      </c>
      <c r="G1150" s="1" t="s">
        <v>4</v>
      </c>
      <c r="H1150" s="1" t="s">
        <v>5</v>
      </c>
      <c r="I1150" s="2">
        <v>2</v>
      </c>
      <c r="J1150" t="str">
        <f>IF(ISNUMBER(SEARCH("791(0*)*",Donnees[[#This Row],[Cote]])),"791(0*)",IFERROR(VLOOKUP(LEFT(B1150,SEARCH(" ",B1150)-1),Tableau1[Cote],1,0),"Autres"))</f>
        <v>Autres</v>
      </c>
    </row>
    <row r="1151" spans="1:10" x14ac:dyDescent="0.25">
      <c r="A1151" s="6">
        <v>37504000454809</v>
      </c>
      <c r="B1151" s="3" t="s">
        <v>3682</v>
      </c>
      <c r="C1151" s="3" t="s">
        <v>3683</v>
      </c>
      <c r="D1151" s="3" t="s">
        <v>3684</v>
      </c>
      <c r="E1151" s="3" t="s">
        <v>3685</v>
      </c>
      <c r="F1151" s="3">
        <v>1994</v>
      </c>
      <c r="G1151" s="3" t="s">
        <v>4</v>
      </c>
      <c r="H1151" s="3" t="s">
        <v>5</v>
      </c>
      <c r="I1151" s="4">
        <v>2</v>
      </c>
      <c r="J1151" t="str">
        <f>IF(ISNUMBER(SEARCH("791(0*)*",Donnees[[#This Row],[Cote]])),"791(0*)",IFERROR(VLOOKUP(LEFT(B1151,SEARCH(" ",B1151)-1),Tableau1[Cote],1,0),"Autres"))</f>
        <v>Autres</v>
      </c>
    </row>
    <row r="1152" spans="1:10" x14ac:dyDescent="0.25">
      <c r="A1152" s="5">
        <v>37504000517993</v>
      </c>
      <c r="B1152" s="1" t="s">
        <v>3686</v>
      </c>
      <c r="C1152" s="1" t="s">
        <v>3687</v>
      </c>
      <c r="D1152" s="1" t="s">
        <v>3688</v>
      </c>
      <c r="E1152" s="1" t="s">
        <v>3689</v>
      </c>
      <c r="F1152" s="1">
        <v>1993</v>
      </c>
      <c r="G1152" s="1" t="s">
        <v>4</v>
      </c>
      <c r="H1152" s="1" t="s">
        <v>5</v>
      </c>
      <c r="I1152" s="2">
        <v>2</v>
      </c>
      <c r="J1152" t="str">
        <f>IF(ISNUMBER(SEARCH("791(0*)*",Donnees[[#This Row],[Cote]])),"791(0*)",IFERROR(VLOOKUP(LEFT(B1152,SEARCH(" ",B1152)-1),Tableau1[Cote],1,0),"Autres"))</f>
        <v>Autres</v>
      </c>
    </row>
    <row r="1153" spans="1:10" x14ac:dyDescent="0.25">
      <c r="A1153" s="6">
        <v>37504000519684</v>
      </c>
      <c r="B1153" s="3" t="s">
        <v>3690</v>
      </c>
      <c r="C1153" s="3" t="s">
        <v>3691</v>
      </c>
      <c r="D1153" s="3" t="s">
        <v>3692</v>
      </c>
      <c r="E1153" s="3" t="s">
        <v>3</v>
      </c>
      <c r="F1153" s="3">
        <v>1995</v>
      </c>
      <c r="G1153" s="3" t="s">
        <v>4</v>
      </c>
      <c r="H1153" s="3" t="s">
        <v>5</v>
      </c>
      <c r="I1153" s="4">
        <v>2</v>
      </c>
      <c r="J1153" t="str">
        <f>IF(ISNUMBER(SEARCH("791(0*)*",Donnees[[#This Row],[Cote]])),"791(0*)",IFERROR(VLOOKUP(LEFT(B1153,SEARCH(" ",B1153)-1),Tableau1[Cote],1,0),"Autres"))</f>
        <v>791(44)</v>
      </c>
    </row>
    <row r="1154" spans="1:10" x14ac:dyDescent="0.25">
      <c r="A1154" s="5">
        <v>37504000541894</v>
      </c>
      <c r="B1154" s="1" t="s">
        <v>3693</v>
      </c>
      <c r="C1154" s="1" t="s">
        <v>3694</v>
      </c>
      <c r="D1154" s="1" t="s">
        <v>3695</v>
      </c>
      <c r="E1154" s="1" t="s">
        <v>3696</v>
      </c>
      <c r="F1154" s="1">
        <v>1995</v>
      </c>
      <c r="G1154" s="1" t="s">
        <v>4</v>
      </c>
      <c r="H1154" s="1" t="s">
        <v>5</v>
      </c>
      <c r="I1154" s="2">
        <v>2</v>
      </c>
      <c r="J1154" t="str">
        <f>IF(ISNUMBER(SEARCH("791(0*)*",Donnees[[#This Row],[Cote]])),"791(0*)",IFERROR(VLOOKUP(LEFT(B1154,SEARCH(" ",B1154)-1),Tableau1[Cote],1,0),"Autres"))</f>
        <v>791.01</v>
      </c>
    </row>
    <row r="1155" spans="1:10" x14ac:dyDescent="0.25">
      <c r="A1155" s="6">
        <v>37504000576114</v>
      </c>
      <c r="B1155" s="3" t="s">
        <v>3697</v>
      </c>
      <c r="C1155" s="3" t="s">
        <v>3698</v>
      </c>
      <c r="D1155" s="3" t="s">
        <v>3699</v>
      </c>
      <c r="E1155" s="3" t="s">
        <v>3700</v>
      </c>
      <c r="F1155" s="3">
        <v>1989</v>
      </c>
      <c r="G1155" s="3" t="s">
        <v>4</v>
      </c>
      <c r="H1155" s="3" t="s">
        <v>5</v>
      </c>
      <c r="I1155" s="4">
        <v>2</v>
      </c>
      <c r="J1155" t="str">
        <f>IF(ISNUMBER(SEARCH("791(0*)*",Donnees[[#This Row],[Cote]])),"791(0*)",IFERROR(VLOOKUP(LEFT(B1155,SEARCH(" ",B1155)-1),Tableau1[Cote],1,0),"Autres"))</f>
        <v>Autres</v>
      </c>
    </row>
    <row r="1156" spans="1:10" x14ac:dyDescent="0.25">
      <c r="A1156" s="5">
        <v>37504000579878</v>
      </c>
      <c r="B1156" s="1" t="s">
        <v>1212</v>
      </c>
      <c r="C1156" s="1" t="s">
        <v>3701</v>
      </c>
      <c r="D1156" s="1" t="s">
        <v>3702</v>
      </c>
      <c r="E1156" s="1" t="s">
        <v>3703</v>
      </c>
      <c r="F1156" s="1">
        <v>1994</v>
      </c>
      <c r="G1156" s="1" t="s">
        <v>4</v>
      </c>
      <c r="H1156" s="1" t="s">
        <v>5</v>
      </c>
      <c r="I1156" s="2">
        <v>2</v>
      </c>
      <c r="J1156" t="str">
        <f>IF(ISNUMBER(SEARCH("791(0*)*",Donnees[[#This Row],[Cote]])),"791(0*)",IFERROR(VLOOKUP(LEFT(B1156,SEARCH(" ",B1156)-1),Tableau1[Cote],1,0),"Autres"))</f>
        <v>Autres</v>
      </c>
    </row>
    <row r="1157" spans="1:10" x14ac:dyDescent="0.25">
      <c r="A1157" s="6">
        <v>37504000666196</v>
      </c>
      <c r="B1157" s="3" t="s">
        <v>3704</v>
      </c>
      <c r="C1157" s="3" t="s">
        <v>3705</v>
      </c>
      <c r="D1157" s="3" t="s">
        <v>3706</v>
      </c>
      <c r="E1157" s="3" t="s">
        <v>3707</v>
      </c>
      <c r="F1157" s="3">
        <v>1996</v>
      </c>
      <c r="G1157" s="3" t="s">
        <v>4</v>
      </c>
      <c r="H1157" s="3" t="s">
        <v>5</v>
      </c>
      <c r="I1157" s="4">
        <v>2</v>
      </c>
      <c r="J1157" t="str">
        <f>IF(ISNUMBER(SEARCH("791(0*)*",Donnees[[#This Row],[Cote]])),"791(0*)",IFERROR(VLOOKUP(LEFT(B1157,SEARCH(" ",B1157)-1),Tableau1[Cote],1,0),"Autres"))</f>
        <v>Autres</v>
      </c>
    </row>
    <row r="1158" spans="1:10" x14ac:dyDescent="0.25">
      <c r="A1158" s="5">
        <v>37504000696060</v>
      </c>
      <c r="B1158" s="1" t="s">
        <v>2267</v>
      </c>
      <c r="C1158" s="1" t="s">
        <v>3708</v>
      </c>
      <c r="D1158" s="1" t="s">
        <v>3709</v>
      </c>
      <c r="E1158" s="1" t="s">
        <v>3</v>
      </c>
      <c r="F1158" s="1">
        <v>1995</v>
      </c>
      <c r="G1158" s="1" t="s">
        <v>4</v>
      </c>
      <c r="H1158" s="1" t="s">
        <v>5</v>
      </c>
      <c r="I1158" s="2">
        <v>2</v>
      </c>
      <c r="J1158" t="str">
        <f>IF(ISNUMBER(SEARCH("791(0*)*",Donnees[[#This Row],[Cote]])),"791(0*)",IFERROR(VLOOKUP(LEFT(B1158,SEARCH(" ",B1158)-1),Tableau1[Cote],1,0),"Autres"))</f>
        <v>Autres</v>
      </c>
    </row>
    <row r="1159" spans="1:10" x14ac:dyDescent="0.25">
      <c r="A1159" s="5">
        <v>37504000696763</v>
      </c>
      <c r="B1159" s="1" t="s">
        <v>804</v>
      </c>
      <c r="C1159" s="1" t="s">
        <v>3710</v>
      </c>
      <c r="D1159" s="1" t="s">
        <v>3711</v>
      </c>
      <c r="E1159" s="1" t="s">
        <v>2690</v>
      </c>
      <c r="F1159" s="1">
        <v>1995</v>
      </c>
      <c r="G1159" s="1" t="s">
        <v>4</v>
      </c>
      <c r="H1159" s="1" t="s">
        <v>5</v>
      </c>
      <c r="I1159" s="2">
        <v>2</v>
      </c>
      <c r="J1159" t="str">
        <f>IF(ISNUMBER(SEARCH("791(0*)*",Donnees[[#This Row],[Cote]])),"791(0*)",IFERROR(VLOOKUP(LEFT(B1159,SEARCH(" ",B1159)-1),Tableau1[Cote],1,0),"Autres"))</f>
        <v>Autres</v>
      </c>
    </row>
    <row r="1160" spans="1:10" x14ac:dyDescent="0.25">
      <c r="A1160" s="5">
        <v>37504000708865</v>
      </c>
      <c r="B1160" s="1" t="s">
        <v>3712</v>
      </c>
      <c r="C1160" s="1" t="s">
        <v>3713</v>
      </c>
      <c r="D1160" s="1" t="s">
        <v>3714</v>
      </c>
      <c r="E1160" s="1" t="s">
        <v>1910</v>
      </c>
      <c r="F1160" s="1">
        <v>1997</v>
      </c>
      <c r="G1160" s="1" t="s">
        <v>4</v>
      </c>
      <c r="H1160" s="1" t="s">
        <v>5</v>
      </c>
      <c r="I1160" s="2">
        <v>2</v>
      </c>
      <c r="J1160" t="str">
        <f>IF(ISNUMBER(SEARCH("791(0*)*",Donnees[[#This Row],[Cote]])),"791(0*)",IFERROR(VLOOKUP(LEFT(B1160,SEARCH(" ",B1160)-1),Tableau1[Cote],1,0),"Autres"))</f>
        <v>Autres</v>
      </c>
    </row>
    <row r="1161" spans="1:10" x14ac:dyDescent="0.25">
      <c r="A1161" s="5">
        <v>37504000727063</v>
      </c>
      <c r="B1161" s="1" t="s">
        <v>3715</v>
      </c>
      <c r="C1161" s="1" t="s">
        <v>3716</v>
      </c>
      <c r="D1161" s="1" t="s">
        <v>1649</v>
      </c>
      <c r="E1161" s="1" t="s">
        <v>1536</v>
      </c>
      <c r="F1161" s="1">
        <v>1996</v>
      </c>
      <c r="G1161" s="1" t="s">
        <v>4</v>
      </c>
      <c r="H1161" s="1" t="s">
        <v>5</v>
      </c>
      <c r="I1161" s="2">
        <v>2</v>
      </c>
      <c r="J1161" t="str">
        <f>IF(ISNUMBER(SEARCH("791(0*)*",Donnees[[#This Row],[Cote]])),"791(0*)",IFERROR(VLOOKUP(LEFT(B1161,SEARCH(" ",B1161)-1),Tableau1[Cote],1,0),"Autres"))</f>
        <v>Autres</v>
      </c>
    </row>
    <row r="1162" spans="1:10" x14ac:dyDescent="0.25">
      <c r="A1162" s="5">
        <v>37504000732550</v>
      </c>
      <c r="B1162" s="1" t="s">
        <v>153</v>
      </c>
      <c r="C1162" s="1" t="s">
        <v>3717</v>
      </c>
      <c r="D1162" s="1" t="s">
        <v>3718</v>
      </c>
      <c r="E1162" s="1" t="s">
        <v>156</v>
      </c>
      <c r="F1162" s="1">
        <v>1996</v>
      </c>
      <c r="G1162" s="1" t="s">
        <v>4</v>
      </c>
      <c r="H1162" s="1" t="s">
        <v>5</v>
      </c>
      <c r="I1162" s="2">
        <v>2</v>
      </c>
      <c r="J1162" t="str">
        <f>IF(ISNUMBER(SEARCH("791(0*)*",Donnees[[#This Row],[Cote]])),"791(0*)",IFERROR(VLOOKUP(LEFT(B1162,SEARCH(" ",B1162)-1),Tableau1[Cote],1,0),"Autres"))</f>
        <v>791(0*)</v>
      </c>
    </row>
    <row r="1163" spans="1:10" x14ac:dyDescent="0.25">
      <c r="A1163" s="6">
        <v>37504000741742</v>
      </c>
      <c r="B1163" s="3" t="s">
        <v>3719</v>
      </c>
      <c r="C1163" s="3" t="s">
        <v>3720</v>
      </c>
      <c r="D1163" s="3" t="s">
        <v>3721</v>
      </c>
      <c r="E1163" s="3" t="s">
        <v>3722</v>
      </c>
      <c r="F1163" s="3">
        <v>1996</v>
      </c>
      <c r="G1163" s="3" t="s">
        <v>4</v>
      </c>
      <c r="H1163" s="3" t="s">
        <v>5</v>
      </c>
      <c r="I1163" s="4">
        <v>2</v>
      </c>
      <c r="J1163" t="str">
        <f>IF(ISNUMBER(SEARCH("791(0*)*",Donnees[[#This Row],[Cote]])),"791(0*)",IFERROR(VLOOKUP(LEFT(B1163,SEARCH(" ",B1163)-1),Tableau1[Cote],1,0),"Autres"))</f>
        <v>Autres</v>
      </c>
    </row>
    <row r="1164" spans="1:10" x14ac:dyDescent="0.25">
      <c r="A1164" s="5">
        <v>37504000752533</v>
      </c>
      <c r="B1164" s="1" t="s">
        <v>3723</v>
      </c>
      <c r="C1164" s="1" t="s">
        <v>3724</v>
      </c>
      <c r="D1164" s="1" t="s">
        <v>3725</v>
      </c>
      <c r="E1164" s="1" t="s">
        <v>3726</v>
      </c>
      <c r="F1164" s="1">
        <v>1996</v>
      </c>
      <c r="G1164" s="1" t="s">
        <v>4</v>
      </c>
      <c r="H1164" s="1" t="s">
        <v>5</v>
      </c>
      <c r="I1164" s="2">
        <v>2</v>
      </c>
      <c r="J1164" t="str">
        <f>IF(ISNUMBER(SEARCH("791(0*)*",Donnees[[#This Row],[Cote]])),"791(0*)",IFERROR(VLOOKUP(LEFT(B1164,SEARCH(" ",B1164)-1),Tableau1[Cote],1,0),"Autres"))</f>
        <v>Autres</v>
      </c>
    </row>
    <row r="1165" spans="1:10" x14ac:dyDescent="0.25">
      <c r="A1165" s="6">
        <v>37504000756146</v>
      </c>
      <c r="B1165" s="3" t="s">
        <v>1278</v>
      </c>
      <c r="C1165" s="3" t="s">
        <v>3727</v>
      </c>
      <c r="D1165" s="3" t="s">
        <v>3728</v>
      </c>
      <c r="E1165" s="3" t="s">
        <v>3729</v>
      </c>
      <c r="F1165" s="3">
        <v>1996</v>
      </c>
      <c r="G1165" s="3" t="s">
        <v>4</v>
      </c>
      <c r="H1165" s="3" t="s">
        <v>5</v>
      </c>
      <c r="I1165" s="4">
        <v>2</v>
      </c>
      <c r="J1165" t="str">
        <f>IF(ISNUMBER(SEARCH("791(0*)*",Donnees[[#This Row],[Cote]])),"791(0*)",IFERROR(VLOOKUP(LEFT(B1165,SEARCH(" ",B1165)-1),Tableau1[Cote],1,0),"Autres"))</f>
        <v>Autres</v>
      </c>
    </row>
    <row r="1166" spans="1:10" x14ac:dyDescent="0.25">
      <c r="A1166" s="5">
        <v>37504000761377</v>
      </c>
      <c r="B1166" s="1" t="s">
        <v>3730</v>
      </c>
      <c r="C1166" s="1" t="s">
        <v>3731</v>
      </c>
      <c r="D1166" s="1" t="s">
        <v>3732</v>
      </c>
      <c r="E1166" s="1" t="s">
        <v>3</v>
      </c>
      <c r="F1166" s="1">
        <v>1996</v>
      </c>
      <c r="G1166" s="1" t="s">
        <v>4</v>
      </c>
      <c r="H1166" s="1" t="s">
        <v>5</v>
      </c>
      <c r="I1166" s="2">
        <v>2</v>
      </c>
      <c r="J1166" t="str">
        <f>IF(ISNUMBER(SEARCH("791(0*)*",Donnees[[#This Row],[Cote]])),"791(0*)",IFERROR(VLOOKUP(LEFT(B1166,SEARCH(" ",B1166)-1),Tableau1[Cote],1,0),"Autres"))</f>
        <v>791(0*)</v>
      </c>
    </row>
    <row r="1167" spans="1:10" x14ac:dyDescent="0.25">
      <c r="A1167" s="5">
        <v>37504000815835</v>
      </c>
      <c r="B1167" s="1" t="s">
        <v>3733</v>
      </c>
      <c r="C1167" s="1" t="s">
        <v>3734</v>
      </c>
      <c r="D1167" s="1" t="s">
        <v>163</v>
      </c>
      <c r="E1167" s="1" t="s">
        <v>3735</v>
      </c>
      <c r="F1167" s="1">
        <v>1997</v>
      </c>
      <c r="G1167" s="1" t="s">
        <v>4</v>
      </c>
      <c r="H1167" s="1" t="s">
        <v>5</v>
      </c>
      <c r="I1167" s="2">
        <v>2</v>
      </c>
      <c r="J1167" t="str">
        <f>IF(ISNUMBER(SEARCH("791(0*)*",Donnees[[#This Row],[Cote]])),"791(0*)",IFERROR(VLOOKUP(LEFT(B1167,SEARCH(" ",B1167)-1),Tableau1[Cote],1,0),"Autres"))</f>
        <v>Autres</v>
      </c>
    </row>
    <row r="1168" spans="1:10" x14ac:dyDescent="0.25">
      <c r="A1168" s="5">
        <v>37504000823524</v>
      </c>
      <c r="B1168" s="1" t="s">
        <v>153</v>
      </c>
      <c r="C1168" s="1" t="s">
        <v>3736</v>
      </c>
      <c r="D1168" s="1" t="s">
        <v>3737</v>
      </c>
      <c r="E1168" s="1" t="s">
        <v>3738</v>
      </c>
      <c r="F1168" s="1">
        <v>1997</v>
      </c>
      <c r="G1168" s="1" t="s">
        <v>4</v>
      </c>
      <c r="H1168" s="1" t="s">
        <v>5</v>
      </c>
      <c r="I1168" s="2">
        <v>2</v>
      </c>
      <c r="J1168" t="str">
        <f>IF(ISNUMBER(SEARCH("791(0*)*",Donnees[[#This Row],[Cote]])),"791(0*)",IFERROR(VLOOKUP(LEFT(B1168,SEARCH(" ",B1168)-1),Tableau1[Cote],1,0),"Autres"))</f>
        <v>791(0*)</v>
      </c>
    </row>
    <row r="1169" spans="1:10" x14ac:dyDescent="0.25">
      <c r="A1169" s="5">
        <v>37504000833184</v>
      </c>
      <c r="B1169" s="1" t="s">
        <v>3739</v>
      </c>
      <c r="C1169" s="1" t="s">
        <v>3740</v>
      </c>
      <c r="D1169" s="1" t="s">
        <v>3741</v>
      </c>
      <c r="E1169" s="1" t="s">
        <v>3742</v>
      </c>
      <c r="F1169" s="1">
        <v>1997</v>
      </c>
      <c r="G1169" s="1" t="s">
        <v>4</v>
      </c>
      <c r="H1169" s="1" t="s">
        <v>5</v>
      </c>
      <c r="I1169" s="2">
        <v>2</v>
      </c>
      <c r="J1169" t="str">
        <f>IF(ISNUMBER(SEARCH("791(0*)*",Donnees[[#This Row],[Cote]])),"791(0*)",IFERROR(VLOOKUP(LEFT(B1169,SEARCH(" ",B1169)-1),Tableau1[Cote],1,0),"Autres"))</f>
        <v>Autres</v>
      </c>
    </row>
    <row r="1170" spans="1:10" x14ac:dyDescent="0.25">
      <c r="A1170" s="5">
        <v>37504000838381</v>
      </c>
      <c r="B1170" s="1" t="s">
        <v>3743</v>
      </c>
      <c r="C1170" s="1" t="s">
        <v>3744</v>
      </c>
      <c r="D1170" s="1" t="s">
        <v>3745</v>
      </c>
      <c r="E1170" s="1" t="s">
        <v>3</v>
      </c>
      <c r="F1170" s="1">
        <v>1995</v>
      </c>
      <c r="G1170" s="1" t="s">
        <v>4</v>
      </c>
      <c r="H1170" s="1" t="s">
        <v>5</v>
      </c>
      <c r="I1170" s="2">
        <v>2</v>
      </c>
      <c r="J1170" t="str">
        <f>IF(ISNUMBER(SEARCH("791(0*)*",Donnees[[#This Row],[Cote]])),"791(0*)",IFERROR(VLOOKUP(LEFT(B1170,SEARCH(" ",B1170)-1),Tableau1[Cote],1,0),"Autres"))</f>
        <v>Autres</v>
      </c>
    </row>
    <row r="1171" spans="1:10" x14ac:dyDescent="0.25">
      <c r="A1171" s="6">
        <v>37504000868040</v>
      </c>
      <c r="B1171" s="3" t="s">
        <v>1603</v>
      </c>
      <c r="C1171" s="3" t="s">
        <v>1604</v>
      </c>
      <c r="D1171" s="3" t="s">
        <v>1605</v>
      </c>
      <c r="E1171" s="3" t="s">
        <v>1606</v>
      </c>
      <c r="F1171" s="3">
        <v>1984</v>
      </c>
      <c r="G1171" s="3" t="s">
        <v>4</v>
      </c>
      <c r="H1171" s="3" t="s">
        <v>5</v>
      </c>
      <c r="I1171" s="4">
        <v>2</v>
      </c>
      <c r="J1171" t="str">
        <f>IF(ISNUMBER(SEARCH("791(0*)*",Donnees[[#This Row],[Cote]])),"791(0*)",IFERROR(VLOOKUP(LEFT(B1171,SEARCH(" ",B1171)-1),Tableau1[Cote],1,0),"Autres"))</f>
        <v>Autres</v>
      </c>
    </row>
    <row r="1172" spans="1:10" x14ac:dyDescent="0.25">
      <c r="A1172" s="5">
        <v>37504000868370</v>
      </c>
      <c r="B1172" s="1" t="s">
        <v>2187</v>
      </c>
      <c r="C1172" s="1" t="s">
        <v>3746</v>
      </c>
      <c r="D1172" s="1" t="s">
        <v>3747</v>
      </c>
      <c r="E1172" s="1" t="s">
        <v>784</v>
      </c>
      <c r="F1172" s="1">
        <v>1997</v>
      </c>
      <c r="G1172" s="1" t="s">
        <v>4</v>
      </c>
      <c r="H1172" s="1" t="s">
        <v>5</v>
      </c>
      <c r="I1172" s="2">
        <v>2</v>
      </c>
      <c r="J1172" t="str">
        <f>IF(ISNUMBER(SEARCH("791(0*)*",Donnees[[#This Row],[Cote]])),"791(0*)",IFERROR(VLOOKUP(LEFT(B1172,SEARCH(" ",B1172)-1),Tableau1[Cote],1,0),"Autres"))</f>
        <v>Autres</v>
      </c>
    </row>
    <row r="1173" spans="1:10" x14ac:dyDescent="0.25">
      <c r="A1173" s="6">
        <v>37504000901650</v>
      </c>
      <c r="B1173" s="3" t="s">
        <v>3748</v>
      </c>
      <c r="C1173" s="3" t="s">
        <v>3749</v>
      </c>
      <c r="D1173" s="3" t="s">
        <v>3750</v>
      </c>
      <c r="E1173" s="3" t="s">
        <v>3</v>
      </c>
      <c r="F1173" s="3">
        <v>1983</v>
      </c>
      <c r="G1173" s="3" t="s">
        <v>4</v>
      </c>
      <c r="H1173" s="3" t="s">
        <v>5</v>
      </c>
      <c r="I1173" s="4">
        <v>2</v>
      </c>
      <c r="J1173" t="str">
        <f>IF(ISNUMBER(SEARCH("791(0*)*",Donnees[[#This Row],[Cote]])),"791(0*)",IFERROR(VLOOKUP(LEFT(B1173,SEARCH(" ",B1173)-1),Tableau1[Cote],1,0),"Autres"))</f>
        <v>Autres</v>
      </c>
    </row>
    <row r="1174" spans="1:10" x14ac:dyDescent="0.25">
      <c r="A1174" s="5">
        <v>37504000901676</v>
      </c>
      <c r="B1174" s="1" t="s">
        <v>3751</v>
      </c>
      <c r="C1174" s="1" t="s">
        <v>3752</v>
      </c>
      <c r="D1174" s="1" t="s">
        <v>3753</v>
      </c>
      <c r="E1174" s="1" t="s">
        <v>3</v>
      </c>
      <c r="F1174" s="1">
        <v>1986</v>
      </c>
      <c r="G1174" s="1" t="s">
        <v>4</v>
      </c>
      <c r="H1174" s="1" t="s">
        <v>5</v>
      </c>
      <c r="I1174" s="2">
        <v>2</v>
      </c>
      <c r="J1174" t="str">
        <f>IF(ISNUMBER(SEARCH("791(0*)*",Donnees[[#This Row],[Cote]])),"791(0*)",IFERROR(VLOOKUP(LEFT(B1174,SEARCH(" ",B1174)-1),Tableau1[Cote],1,0),"Autres"))</f>
        <v>Autres</v>
      </c>
    </row>
    <row r="1175" spans="1:10" x14ac:dyDescent="0.25">
      <c r="A1175" s="6">
        <v>37504000901700</v>
      </c>
      <c r="B1175" s="3" t="s">
        <v>3754</v>
      </c>
      <c r="C1175" s="3" t="s">
        <v>3755</v>
      </c>
      <c r="D1175" s="3" t="s">
        <v>2424</v>
      </c>
      <c r="E1175" s="3" t="s">
        <v>3</v>
      </c>
      <c r="F1175" s="3">
        <v>1990</v>
      </c>
      <c r="G1175" s="3" t="s">
        <v>4</v>
      </c>
      <c r="H1175" s="3" t="s">
        <v>5</v>
      </c>
      <c r="I1175" s="4">
        <v>2</v>
      </c>
      <c r="J1175" t="str">
        <f>IF(ISNUMBER(SEARCH("791(0*)*",Donnees[[#This Row],[Cote]])),"791(0*)",IFERROR(VLOOKUP(LEFT(B1175,SEARCH(" ",B1175)-1),Tableau1[Cote],1,0),"Autres"))</f>
        <v>Autres</v>
      </c>
    </row>
    <row r="1176" spans="1:10" x14ac:dyDescent="0.25">
      <c r="A1176" s="5">
        <v>37504000901783</v>
      </c>
      <c r="B1176" s="1" t="s">
        <v>1610</v>
      </c>
      <c r="C1176" s="1" t="s">
        <v>1611</v>
      </c>
      <c r="D1176" s="1" t="s">
        <v>1612</v>
      </c>
      <c r="E1176" s="1" t="s">
        <v>1613</v>
      </c>
      <c r="F1176" s="1">
        <v>1973</v>
      </c>
      <c r="G1176" s="1" t="s">
        <v>4</v>
      </c>
      <c r="H1176" s="1" t="s">
        <v>5</v>
      </c>
      <c r="I1176" s="2">
        <v>2</v>
      </c>
      <c r="J1176" t="str">
        <f>IF(ISNUMBER(SEARCH("791(0*)*",Donnees[[#This Row],[Cote]])),"791(0*)",IFERROR(VLOOKUP(LEFT(B1176,SEARCH(" ",B1176)-1),Tableau1[Cote],1,0),"Autres"))</f>
        <v>791(0*)</v>
      </c>
    </row>
    <row r="1177" spans="1:10" x14ac:dyDescent="0.25">
      <c r="A1177" s="6">
        <v>37504000966364</v>
      </c>
      <c r="B1177" s="3" t="s">
        <v>3756</v>
      </c>
      <c r="C1177" s="3" t="s">
        <v>3757</v>
      </c>
      <c r="D1177" s="3" t="s">
        <v>1649</v>
      </c>
      <c r="E1177" s="3" t="s">
        <v>3758</v>
      </c>
      <c r="F1177" s="3">
        <v>1997</v>
      </c>
      <c r="G1177" s="3" t="s">
        <v>4</v>
      </c>
      <c r="H1177" s="3" t="s">
        <v>5</v>
      </c>
      <c r="I1177" s="4">
        <v>2</v>
      </c>
      <c r="J1177" t="str">
        <f>IF(ISNUMBER(SEARCH("791(0*)*",Donnees[[#This Row],[Cote]])),"791(0*)",IFERROR(VLOOKUP(LEFT(B1177,SEARCH(" ",B1177)-1),Tableau1[Cote],1,0),"Autres"))</f>
        <v>Autres</v>
      </c>
    </row>
    <row r="1178" spans="1:10" x14ac:dyDescent="0.25">
      <c r="A1178" s="5">
        <v>37504000979763</v>
      </c>
      <c r="B1178" s="1" t="s">
        <v>3759</v>
      </c>
      <c r="C1178" s="1" t="s">
        <v>3760</v>
      </c>
      <c r="D1178" s="1" t="s">
        <v>3761</v>
      </c>
      <c r="E1178" s="1" t="s">
        <v>3762</v>
      </c>
      <c r="F1178" s="1">
        <v>1997</v>
      </c>
      <c r="G1178" s="1" t="s">
        <v>4</v>
      </c>
      <c r="H1178" s="1" t="s">
        <v>5</v>
      </c>
      <c r="I1178" s="2">
        <v>2</v>
      </c>
      <c r="J1178" t="str">
        <f>IF(ISNUMBER(SEARCH("791(0*)*",Donnees[[#This Row],[Cote]])),"791(0*)",IFERROR(VLOOKUP(LEFT(B1178,SEARCH(" ",B1178)-1),Tableau1[Cote],1,0),"Autres"))</f>
        <v>Autres</v>
      </c>
    </row>
    <row r="1179" spans="1:10" x14ac:dyDescent="0.25">
      <c r="A1179" s="5">
        <v>37504000981231</v>
      </c>
      <c r="B1179" s="1" t="s">
        <v>112</v>
      </c>
      <c r="C1179" s="1" t="s">
        <v>3763</v>
      </c>
      <c r="D1179" s="1" t="s">
        <v>1649</v>
      </c>
      <c r="E1179" s="1" t="s">
        <v>3764</v>
      </c>
      <c r="F1179" s="1">
        <v>1997</v>
      </c>
      <c r="G1179" s="1" t="s">
        <v>4</v>
      </c>
      <c r="H1179" s="1" t="s">
        <v>5</v>
      </c>
      <c r="I1179" s="2">
        <v>2</v>
      </c>
      <c r="J1179" t="str">
        <f>IF(ISNUMBER(SEARCH("791(0*)*",Donnees[[#This Row],[Cote]])),"791(0*)",IFERROR(VLOOKUP(LEFT(B1179,SEARCH(" ",B1179)-1),Tableau1[Cote],1,0),"Autres"))</f>
        <v>791.01</v>
      </c>
    </row>
    <row r="1180" spans="1:10" x14ac:dyDescent="0.25">
      <c r="A1180" s="5">
        <v>37504000991958</v>
      </c>
      <c r="B1180" s="1" t="s">
        <v>520</v>
      </c>
      <c r="C1180" s="1" t="s">
        <v>3765</v>
      </c>
      <c r="D1180" s="1" t="s">
        <v>3766</v>
      </c>
      <c r="E1180" s="1" t="s">
        <v>523</v>
      </c>
      <c r="F1180" s="1">
        <v>1997</v>
      </c>
      <c r="G1180" s="1" t="s">
        <v>4</v>
      </c>
      <c r="H1180" s="1" t="s">
        <v>5</v>
      </c>
      <c r="I1180" s="2">
        <v>2</v>
      </c>
      <c r="J1180" t="str">
        <f>IF(ISNUMBER(SEARCH("791(0*)*",Donnees[[#This Row],[Cote]])),"791(0*)",IFERROR(VLOOKUP(LEFT(B1180,SEARCH(" ",B1180)-1),Tableau1[Cote],1,0),"Autres"))</f>
        <v>Autres</v>
      </c>
    </row>
    <row r="1181" spans="1:10" x14ac:dyDescent="0.25">
      <c r="A1181" s="5">
        <v>37504000997260</v>
      </c>
      <c r="B1181" s="1" t="s">
        <v>2206</v>
      </c>
      <c r="C1181" s="1" t="s">
        <v>3767</v>
      </c>
      <c r="D1181" s="1" t="s">
        <v>3768</v>
      </c>
      <c r="E1181" s="1" t="s">
        <v>176</v>
      </c>
      <c r="F1181" s="1">
        <v>1998</v>
      </c>
      <c r="G1181" s="1" t="s">
        <v>4</v>
      </c>
      <c r="H1181" s="1" t="s">
        <v>5</v>
      </c>
      <c r="I1181" s="2">
        <v>2</v>
      </c>
      <c r="J1181" t="str">
        <f>IF(ISNUMBER(SEARCH("791(0*)*",Donnees[[#This Row],[Cote]])),"791(0*)",IFERROR(VLOOKUP(LEFT(B1181,SEARCH(" ",B1181)-1),Tableau1[Cote],1,0),"Autres"))</f>
        <v>Autres</v>
      </c>
    </row>
    <row r="1182" spans="1:10" x14ac:dyDescent="0.25">
      <c r="A1182" s="5">
        <v>37504001009032</v>
      </c>
      <c r="B1182" s="1" t="s">
        <v>1022</v>
      </c>
      <c r="C1182" s="1" t="s">
        <v>3769</v>
      </c>
      <c r="D1182" s="1" t="s">
        <v>3770</v>
      </c>
      <c r="E1182" s="1" t="s">
        <v>1025</v>
      </c>
      <c r="F1182" s="1">
        <v>1998</v>
      </c>
      <c r="G1182" s="1" t="s">
        <v>4</v>
      </c>
      <c r="H1182" s="1" t="s">
        <v>5</v>
      </c>
      <c r="I1182" s="2">
        <v>2</v>
      </c>
      <c r="J1182" t="str">
        <f>IF(ISNUMBER(SEARCH("791(0*)*",Donnees[[#This Row],[Cote]])),"791(0*)",IFERROR(VLOOKUP(LEFT(B1182,SEARCH(" ",B1182)-1),Tableau1[Cote],1,0),"Autres"))</f>
        <v>Autres</v>
      </c>
    </row>
    <row r="1183" spans="1:10" x14ac:dyDescent="0.25">
      <c r="A1183" s="5">
        <v>37504001010584</v>
      </c>
      <c r="B1183" s="1" t="s">
        <v>937</v>
      </c>
      <c r="C1183" s="1" t="s">
        <v>3771</v>
      </c>
      <c r="D1183" s="1" t="s">
        <v>3772</v>
      </c>
      <c r="E1183" s="1" t="s">
        <v>3</v>
      </c>
      <c r="F1183" s="1">
        <v>1998</v>
      </c>
      <c r="G1183" s="1" t="s">
        <v>4</v>
      </c>
      <c r="H1183" s="1" t="s">
        <v>5</v>
      </c>
      <c r="I1183" s="2">
        <v>2</v>
      </c>
      <c r="J1183" t="str">
        <f>IF(ISNUMBER(SEARCH("791(0*)*",Donnees[[#This Row],[Cote]])),"791(0*)",IFERROR(VLOOKUP(LEFT(B1183,SEARCH(" ",B1183)-1),Tableau1[Cote],1,0),"Autres"))</f>
        <v>791.01</v>
      </c>
    </row>
    <row r="1184" spans="1:10" x14ac:dyDescent="0.25">
      <c r="A1184" s="5">
        <v>37504001017969</v>
      </c>
      <c r="B1184" s="1" t="s">
        <v>2887</v>
      </c>
      <c r="C1184" s="1" t="s">
        <v>3773</v>
      </c>
      <c r="D1184" s="1" t="s">
        <v>2431</v>
      </c>
      <c r="E1184" s="1" t="s">
        <v>3774</v>
      </c>
      <c r="F1184" s="1">
        <v>1998</v>
      </c>
      <c r="G1184" s="1" t="s">
        <v>4</v>
      </c>
      <c r="H1184" s="1" t="s">
        <v>5</v>
      </c>
      <c r="I1184" s="2">
        <v>2</v>
      </c>
      <c r="J1184" t="str">
        <f>IF(ISNUMBER(SEARCH("791(0*)*",Donnees[[#This Row],[Cote]])),"791(0*)",IFERROR(VLOOKUP(LEFT(B1184,SEARCH(" ",B1184)-1),Tableau1[Cote],1,0),"Autres"))</f>
        <v>Autres</v>
      </c>
    </row>
    <row r="1185" spans="1:10" x14ac:dyDescent="0.25">
      <c r="A1185" s="5">
        <v>37504001067428</v>
      </c>
      <c r="B1185" s="1" t="s">
        <v>574</v>
      </c>
      <c r="C1185" s="1" t="s">
        <v>3775</v>
      </c>
      <c r="D1185" s="1" t="s">
        <v>3776</v>
      </c>
      <c r="E1185" s="1" t="s">
        <v>2414</v>
      </c>
      <c r="F1185" s="1">
        <v>1998</v>
      </c>
      <c r="G1185" s="1" t="s">
        <v>4</v>
      </c>
      <c r="H1185" s="1" t="s">
        <v>5</v>
      </c>
      <c r="I1185" s="2">
        <v>2</v>
      </c>
      <c r="J1185" t="str">
        <f>IF(ISNUMBER(SEARCH("791(0*)*",Donnees[[#This Row],[Cote]])),"791(0*)",IFERROR(VLOOKUP(LEFT(B1185,SEARCH(" ",B1185)-1),Tableau1[Cote],1,0),"Autres"))</f>
        <v>Autres</v>
      </c>
    </row>
    <row r="1186" spans="1:10" x14ac:dyDescent="0.25">
      <c r="A1186" s="5">
        <v>37504001093721</v>
      </c>
      <c r="B1186" s="1" t="s">
        <v>574</v>
      </c>
      <c r="C1186" s="1" t="s">
        <v>3775</v>
      </c>
      <c r="D1186" s="1" t="s">
        <v>3776</v>
      </c>
      <c r="E1186" s="1" t="s">
        <v>2414</v>
      </c>
      <c r="F1186" s="1">
        <v>1998</v>
      </c>
      <c r="G1186" s="1" t="s">
        <v>4</v>
      </c>
      <c r="H1186" s="1" t="s">
        <v>5</v>
      </c>
      <c r="I1186" s="2">
        <v>2</v>
      </c>
      <c r="J1186" t="str">
        <f>IF(ISNUMBER(SEARCH("791(0*)*",Donnees[[#This Row],[Cote]])),"791(0*)",IFERROR(VLOOKUP(LEFT(B1186,SEARCH(" ",B1186)-1),Tableau1[Cote],1,0),"Autres"))</f>
        <v>Autres</v>
      </c>
    </row>
    <row r="1187" spans="1:10" x14ac:dyDescent="0.25">
      <c r="A1187" s="5">
        <v>37504001093861</v>
      </c>
      <c r="B1187" s="1" t="s">
        <v>3777</v>
      </c>
      <c r="C1187" s="1" t="s">
        <v>3778</v>
      </c>
      <c r="D1187" s="1" t="s">
        <v>3779</v>
      </c>
      <c r="E1187" s="1" t="s">
        <v>3780</v>
      </c>
      <c r="F1187" s="1">
        <v>1998</v>
      </c>
      <c r="G1187" s="1" t="s">
        <v>4</v>
      </c>
      <c r="H1187" s="1" t="s">
        <v>5</v>
      </c>
      <c r="I1187" s="2">
        <v>2</v>
      </c>
      <c r="J1187" t="str">
        <f>IF(ISNUMBER(SEARCH("791(0*)*",Donnees[[#This Row],[Cote]])),"791(0*)",IFERROR(VLOOKUP(LEFT(B1187,SEARCH(" ",B1187)-1),Tableau1[Cote],1,0),"Autres"))</f>
        <v>Autres</v>
      </c>
    </row>
    <row r="1188" spans="1:10" x14ac:dyDescent="0.25">
      <c r="A1188" s="5">
        <v>37504001094158</v>
      </c>
      <c r="B1188" s="1" t="s">
        <v>3781</v>
      </c>
      <c r="C1188" s="1" t="s">
        <v>3782</v>
      </c>
      <c r="D1188" s="1" t="s">
        <v>3783</v>
      </c>
      <c r="E1188" s="1" t="s">
        <v>3784</v>
      </c>
      <c r="F1188" s="1">
        <v>1998</v>
      </c>
      <c r="G1188" s="1" t="s">
        <v>4</v>
      </c>
      <c r="H1188" s="1" t="s">
        <v>5</v>
      </c>
      <c r="I1188" s="2">
        <v>2</v>
      </c>
      <c r="J1188" t="str">
        <f>IF(ISNUMBER(SEARCH("791(0*)*",Donnees[[#This Row],[Cote]])),"791(0*)",IFERROR(VLOOKUP(LEFT(B1188,SEARCH(" ",B1188)-1),Tableau1[Cote],1,0),"Autres"))</f>
        <v>Autres</v>
      </c>
    </row>
    <row r="1189" spans="1:10" x14ac:dyDescent="0.25">
      <c r="A1189" s="6">
        <v>37504001129202</v>
      </c>
      <c r="B1189" s="3" t="s">
        <v>161</v>
      </c>
      <c r="C1189" s="3" t="s">
        <v>3785</v>
      </c>
      <c r="D1189" s="3" t="s">
        <v>11</v>
      </c>
      <c r="E1189" s="3" t="s">
        <v>164</v>
      </c>
      <c r="F1189" s="3">
        <v>1999</v>
      </c>
      <c r="G1189" s="3" t="s">
        <v>4</v>
      </c>
      <c r="H1189" s="3" t="s">
        <v>5</v>
      </c>
      <c r="I1189" s="4">
        <v>2</v>
      </c>
      <c r="J1189" t="str">
        <f>IF(ISNUMBER(SEARCH("791(0*)*",Donnees[[#This Row],[Cote]])),"791(0*)",IFERROR(VLOOKUP(LEFT(B1189,SEARCH(" ",B1189)-1),Tableau1[Cote],1,0),"Autres"))</f>
        <v>791.01</v>
      </c>
    </row>
    <row r="1190" spans="1:10" x14ac:dyDescent="0.25">
      <c r="A1190" s="5">
        <v>37504001133394</v>
      </c>
      <c r="B1190" s="1" t="s">
        <v>3786</v>
      </c>
      <c r="C1190" s="1" t="s">
        <v>3787</v>
      </c>
      <c r="D1190" s="1" t="s">
        <v>3788</v>
      </c>
      <c r="E1190" s="1" t="s">
        <v>3789</v>
      </c>
      <c r="F1190" s="1">
        <v>1998</v>
      </c>
      <c r="G1190" s="1" t="s">
        <v>4</v>
      </c>
      <c r="H1190" s="1" t="s">
        <v>5</v>
      </c>
      <c r="I1190" s="2">
        <v>2</v>
      </c>
      <c r="J1190" t="str">
        <f>IF(ISNUMBER(SEARCH("791(0*)*",Donnees[[#This Row],[Cote]])),"791(0*)",IFERROR(VLOOKUP(LEFT(B1190,SEARCH(" ",B1190)-1),Tableau1[Cote],1,0),"Autres"))</f>
        <v>Autres</v>
      </c>
    </row>
    <row r="1191" spans="1:10" x14ac:dyDescent="0.25">
      <c r="A1191" s="5">
        <v>37504001143534</v>
      </c>
      <c r="B1191" s="1" t="s">
        <v>3790</v>
      </c>
      <c r="C1191" s="1" t="s">
        <v>3791</v>
      </c>
      <c r="D1191" s="1" t="s">
        <v>3792</v>
      </c>
      <c r="E1191" s="1" t="s">
        <v>3</v>
      </c>
      <c r="F1191" s="1">
        <v>1983</v>
      </c>
      <c r="G1191" s="1" t="s">
        <v>4</v>
      </c>
      <c r="H1191" s="1" t="s">
        <v>5</v>
      </c>
      <c r="I1191" s="2">
        <v>2</v>
      </c>
      <c r="J1191" t="str">
        <f>IF(ISNUMBER(SEARCH("791(0*)*",Donnees[[#This Row],[Cote]])),"791(0*)",IFERROR(VLOOKUP(LEFT(B1191,SEARCH(" ",B1191)-1),Tableau1[Cote],1,0),"Autres"))</f>
        <v>Autres</v>
      </c>
    </row>
    <row r="1192" spans="1:10" x14ac:dyDescent="0.25">
      <c r="A1192" s="5">
        <v>37504001148558</v>
      </c>
      <c r="B1192" s="1" t="s">
        <v>3793</v>
      </c>
      <c r="C1192" s="1" t="s">
        <v>3794</v>
      </c>
      <c r="D1192" s="1" t="s">
        <v>3795</v>
      </c>
      <c r="E1192" s="1" t="s">
        <v>3796</v>
      </c>
      <c r="F1192" s="1">
        <v>1995</v>
      </c>
      <c r="G1192" s="1" t="s">
        <v>4</v>
      </c>
      <c r="H1192" s="1" t="s">
        <v>5</v>
      </c>
      <c r="I1192" s="2">
        <v>2</v>
      </c>
      <c r="J1192" t="str">
        <f>IF(ISNUMBER(SEARCH("791(0*)*",Donnees[[#This Row],[Cote]])),"791(0*)",IFERROR(VLOOKUP(LEFT(B1192,SEARCH(" ",B1192)-1),Tableau1[Cote],1,0),"Autres"))</f>
        <v>791(0*)</v>
      </c>
    </row>
    <row r="1193" spans="1:10" x14ac:dyDescent="0.25">
      <c r="A1193" s="6">
        <v>37504001174521</v>
      </c>
      <c r="B1193" s="3" t="s">
        <v>1018</v>
      </c>
      <c r="C1193" s="3" t="s">
        <v>3797</v>
      </c>
      <c r="D1193" s="3" t="s">
        <v>3798</v>
      </c>
      <c r="E1193" s="3" t="s">
        <v>3</v>
      </c>
      <c r="F1193" s="3">
        <v>1998</v>
      </c>
      <c r="G1193" s="3" t="s">
        <v>4</v>
      </c>
      <c r="H1193" s="3" t="s">
        <v>5</v>
      </c>
      <c r="I1193" s="4">
        <v>2</v>
      </c>
      <c r="J1193" t="str">
        <f>IF(ISNUMBER(SEARCH("791(0*)*",Donnees[[#This Row],[Cote]])),"791(0*)",IFERROR(VLOOKUP(LEFT(B1193,SEARCH(" ",B1193)-1),Tableau1[Cote],1,0),"Autres"))</f>
        <v>Autres</v>
      </c>
    </row>
    <row r="1194" spans="1:10" x14ac:dyDescent="0.25">
      <c r="A1194" s="5">
        <v>37504001176641</v>
      </c>
      <c r="B1194" s="1" t="s">
        <v>2865</v>
      </c>
      <c r="C1194" s="1" t="s">
        <v>3799</v>
      </c>
      <c r="D1194" s="1" t="s">
        <v>3800</v>
      </c>
      <c r="E1194" s="1" t="s">
        <v>3801</v>
      </c>
      <c r="F1194" s="1">
        <v>1994</v>
      </c>
      <c r="G1194" s="1" t="s">
        <v>4</v>
      </c>
      <c r="H1194" s="1" t="s">
        <v>5</v>
      </c>
      <c r="I1194" s="2">
        <v>2</v>
      </c>
      <c r="J1194" t="str">
        <f>IF(ISNUMBER(SEARCH("791(0*)*",Donnees[[#This Row],[Cote]])),"791(0*)",IFERROR(VLOOKUP(LEFT(B1194,SEARCH(" ",B1194)-1),Tableau1[Cote],1,0),"Autres"))</f>
        <v>Autres</v>
      </c>
    </row>
    <row r="1195" spans="1:10" x14ac:dyDescent="0.25">
      <c r="A1195" s="6">
        <v>37504001189503</v>
      </c>
      <c r="B1195" s="3" t="s">
        <v>3210</v>
      </c>
      <c r="C1195" s="3" t="s">
        <v>3802</v>
      </c>
      <c r="D1195" s="3" t="s">
        <v>3768</v>
      </c>
      <c r="E1195" s="3" t="s">
        <v>3803</v>
      </c>
      <c r="F1195" s="3">
        <v>1998</v>
      </c>
      <c r="G1195" s="3" t="s">
        <v>4</v>
      </c>
      <c r="H1195" s="3" t="s">
        <v>5</v>
      </c>
      <c r="I1195" s="4">
        <v>2</v>
      </c>
      <c r="J1195" t="str">
        <f>IF(ISNUMBER(SEARCH("791(0*)*",Donnees[[#This Row],[Cote]])),"791(0*)",IFERROR(VLOOKUP(LEFT(B1195,SEARCH(" ",B1195)-1),Tableau1[Cote],1,0),"Autres"))</f>
        <v>Autres</v>
      </c>
    </row>
    <row r="1196" spans="1:10" x14ac:dyDescent="0.25">
      <c r="A1196" s="5">
        <v>37504001189941</v>
      </c>
      <c r="B1196" s="1" t="s">
        <v>2551</v>
      </c>
      <c r="C1196" s="1" t="s">
        <v>3804</v>
      </c>
      <c r="D1196" s="1" t="s">
        <v>3805</v>
      </c>
      <c r="E1196" s="1" t="s">
        <v>3</v>
      </c>
      <c r="F1196" s="1">
        <v>1998</v>
      </c>
      <c r="G1196" s="1" t="s">
        <v>4</v>
      </c>
      <c r="H1196" s="1" t="s">
        <v>5</v>
      </c>
      <c r="I1196" s="2">
        <v>2</v>
      </c>
      <c r="J1196" t="str">
        <f>IF(ISNUMBER(SEARCH("791(0*)*",Donnees[[#This Row],[Cote]])),"791(0*)",IFERROR(VLOOKUP(LEFT(B1196,SEARCH(" ",B1196)-1),Tableau1[Cote],1,0),"Autres"))</f>
        <v>Autres</v>
      </c>
    </row>
    <row r="1197" spans="1:10" x14ac:dyDescent="0.25">
      <c r="A1197" s="5">
        <v>37504001209194</v>
      </c>
      <c r="B1197" s="1" t="s">
        <v>3806</v>
      </c>
      <c r="C1197" s="1" t="s">
        <v>3807</v>
      </c>
      <c r="D1197" s="1" t="s">
        <v>3808</v>
      </c>
      <c r="E1197" s="1" t="s">
        <v>3809</v>
      </c>
      <c r="F1197" s="1">
        <v>1999</v>
      </c>
      <c r="G1197" s="1" t="s">
        <v>4</v>
      </c>
      <c r="H1197" s="1" t="s">
        <v>5</v>
      </c>
      <c r="I1197" s="2">
        <v>2</v>
      </c>
      <c r="J1197" t="str">
        <f>IF(ISNUMBER(SEARCH("791(0*)*",Donnees[[#This Row],[Cote]])),"791(0*)",IFERROR(VLOOKUP(LEFT(B1197,SEARCH(" ",B1197)-1),Tableau1[Cote],1,0),"Autres"))</f>
        <v>Autres</v>
      </c>
    </row>
    <row r="1198" spans="1:10" x14ac:dyDescent="0.25">
      <c r="A1198" s="5">
        <v>37504001241957</v>
      </c>
      <c r="B1198" s="1" t="s">
        <v>456</v>
      </c>
      <c r="C1198" s="1" t="s">
        <v>3810</v>
      </c>
      <c r="D1198" s="1" t="s">
        <v>3811</v>
      </c>
      <c r="E1198" s="1" t="s">
        <v>3812</v>
      </c>
      <c r="F1198" s="1">
        <v>1999</v>
      </c>
      <c r="G1198" s="1" t="s">
        <v>4</v>
      </c>
      <c r="H1198" s="1" t="s">
        <v>5</v>
      </c>
      <c r="I1198" s="2">
        <v>2</v>
      </c>
      <c r="J1198" t="str">
        <f>IF(ISNUMBER(SEARCH("791(0*)*",Donnees[[#This Row],[Cote]])),"791(0*)",IFERROR(VLOOKUP(LEFT(B1198,SEARCH(" ",B1198)-1),Tableau1[Cote],1,0),"Autres"))</f>
        <v>Autres</v>
      </c>
    </row>
    <row r="1199" spans="1:10" x14ac:dyDescent="0.25">
      <c r="A1199" s="5">
        <v>37504001283355</v>
      </c>
      <c r="B1199" s="1" t="s">
        <v>120</v>
      </c>
      <c r="C1199" s="1" t="s">
        <v>3813</v>
      </c>
      <c r="D1199" s="1" t="s">
        <v>3814</v>
      </c>
      <c r="E1199" s="1" t="s">
        <v>3815</v>
      </c>
      <c r="F1199" s="1">
        <v>1999</v>
      </c>
      <c r="G1199" s="1" t="s">
        <v>4</v>
      </c>
      <c r="H1199" s="1" t="s">
        <v>5</v>
      </c>
      <c r="I1199" s="2">
        <v>2</v>
      </c>
      <c r="J1199" t="str">
        <f>IF(ISNUMBER(SEARCH("791(0*)*",Donnees[[#This Row],[Cote]])),"791(0*)",IFERROR(VLOOKUP(LEFT(B1199,SEARCH(" ",B1199)-1),Tableau1[Cote],1,0),"Autres"))</f>
        <v>Autres</v>
      </c>
    </row>
    <row r="1200" spans="1:10" x14ac:dyDescent="0.25">
      <c r="A1200" s="5">
        <v>37504001287646</v>
      </c>
      <c r="B1200" s="1" t="s">
        <v>2399</v>
      </c>
      <c r="C1200" s="1" t="s">
        <v>3816</v>
      </c>
      <c r="D1200" s="1" t="s">
        <v>3817</v>
      </c>
      <c r="E1200" s="1" t="s">
        <v>3818</v>
      </c>
      <c r="F1200" s="1">
        <v>1999</v>
      </c>
      <c r="G1200" s="1" t="s">
        <v>4</v>
      </c>
      <c r="H1200" s="1" t="s">
        <v>5</v>
      </c>
      <c r="I1200" s="2">
        <v>2</v>
      </c>
      <c r="J1200" t="str">
        <f>IF(ISNUMBER(SEARCH("791(0*)*",Donnees[[#This Row],[Cote]])),"791(0*)",IFERROR(VLOOKUP(LEFT(B1200,SEARCH(" ",B1200)-1),Tableau1[Cote],1,0),"Autres"))</f>
        <v>Autres</v>
      </c>
    </row>
    <row r="1201" spans="1:10" x14ac:dyDescent="0.25">
      <c r="A1201" s="5">
        <v>37504001288834</v>
      </c>
      <c r="B1201" s="1" t="s">
        <v>3819</v>
      </c>
      <c r="C1201" s="1" t="s">
        <v>3820</v>
      </c>
      <c r="D1201" s="1" t="s">
        <v>3821</v>
      </c>
      <c r="E1201" s="1" t="s">
        <v>3822</v>
      </c>
      <c r="F1201" s="1">
        <v>1999</v>
      </c>
      <c r="G1201" s="1" t="s">
        <v>4</v>
      </c>
      <c r="H1201" s="1" t="s">
        <v>5</v>
      </c>
      <c r="I1201" s="2">
        <v>2</v>
      </c>
      <c r="J1201" t="str">
        <f>IF(ISNUMBER(SEARCH("791(0*)*",Donnees[[#This Row],[Cote]])),"791(0*)",IFERROR(VLOOKUP(LEFT(B1201,SEARCH(" ",B1201)-1),Tableau1[Cote],1,0),"Autres"))</f>
        <v>Autres</v>
      </c>
    </row>
    <row r="1202" spans="1:10" x14ac:dyDescent="0.25">
      <c r="A1202" s="5">
        <v>37504001294071</v>
      </c>
      <c r="B1202" s="1" t="s">
        <v>590</v>
      </c>
      <c r="C1202" s="1" t="s">
        <v>3823</v>
      </c>
      <c r="D1202" s="1" t="s">
        <v>766</v>
      </c>
      <c r="E1202" s="1" t="s">
        <v>593</v>
      </c>
      <c r="F1202" s="1">
        <v>1999</v>
      </c>
      <c r="G1202" s="1" t="s">
        <v>4</v>
      </c>
      <c r="H1202" s="1" t="s">
        <v>5</v>
      </c>
      <c r="I1202" s="2">
        <v>2</v>
      </c>
      <c r="J1202" t="str">
        <f>IF(ISNUMBER(SEARCH("791(0*)*",Donnees[[#This Row],[Cote]])),"791(0*)",IFERROR(VLOOKUP(LEFT(B1202,SEARCH(" ",B1202)-1),Tableau1[Cote],1,0),"Autres"))</f>
        <v>791.01</v>
      </c>
    </row>
    <row r="1203" spans="1:10" x14ac:dyDescent="0.25">
      <c r="A1203" s="5">
        <v>37504001297074</v>
      </c>
      <c r="B1203" s="1" t="s">
        <v>3824</v>
      </c>
      <c r="C1203" s="1" t="s">
        <v>3825</v>
      </c>
      <c r="D1203" s="1" t="s">
        <v>2480</v>
      </c>
      <c r="E1203" s="1" t="s">
        <v>3826</v>
      </c>
      <c r="F1203" s="1">
        <v>1999</v>
      </c>
      <c r="G1203" s="1" t="s">
        <v>4</v>
      </c>
      <c r="H1203" s="1" t="s">
        <v>5</v>
      </c>
      <c r="I1203" s="2">
        <v>2</v>
      </c>
      <c r="J1203" t="str">
        <f>IF(ISNUMBER(SEARCH("791(0*)*",Donnees[[#This Row],[Cote]])),"791(0*)",IFERROR(VLOOKUP(LEFT(B1203,SEARCH(" ",B1203)-1),Tableau1[Cote],1,0),"Autres"))</f>
        <v>Autres</v>
      </c>
    </row>
    <row r="1204" spans="1:10" x14ac:dyDescent="0.25">
      <c r="A1204" s="5">
        <v>37504001333820</v>
      </c>
      <c r="B1204" s="1" t="s">
        <v>3827</v>
      </c>
      <c r="C1204" s="1" t="s">
        <v>3828</v>
      </c>
      <c r="D1204" s="1" t="s">
        <v>3829</v>
      </c>
      <c r="E1204" s="1" t="s">
        <v>3830</v>
      </c>
      <c r="F1204" s="1">
        <v>1999</v>
      </c>
      <c r="G1204" s="1" t="s">
        <v>4</v>
      </c>
      <c r="H1204" s="1" t="s">
        <v>5</v>
      </c>
      <c r="I1204" s="2">
        <v>2</v>
      </c>
      <c r="J1204" t="str">
        <f>IF(ISNUMBER(SEARCH("791(0*)*",Donnees[[#This Row],[Cote]])),"791(0*)",IFERROR(VLOOKUP(LEFT(B1204,SEARCH(" ",B1204)-1),Tableau1[Cote],1,0),"Autres"))</f>
        <v>791(44)</v>
      </c>
    </row>
    <row r="1205" spans="1:10" x14ac:dyDescent="0.25">
      <c r="A1205" s="6">
        <v>37504001360146</v>
      </c>
      <c r="B1205" s="3" t="s">
        <v>3831</v>
      </c>
      <c r="C1205" s="3" t="s">
        <v>3832</v>
      </c>
      <c r="D1205" s="3" t="s">
        <v>3833</v>
      </c>
      <c r="E1205" s="3" t="s">
        <v>3834</v>
      </c>
      <c r="F1205" s="3">
        <v>1999</v>
      </c>
      <c r="G1205" s="3" t="s">
        <v>4</v>
      </c>
      <c r="H1205" s="3" t="s">
        <v>5</v>
      </c>
      <c r="I1205" s="4">
        <v>2</v>
      </c>
      <c r="J1205" t="str">
        <f>IF(ISNUMBER(SEARCH("791(0*)*",Donnees[[#This Row],[Cote]])),"791(0*)",IFERROR(VLOOKUP(LEFT(B1205,SEARCH(" ",B1205)-1),Tableau1[Cote],1,0),"Autres"))</f>
        <v>Autres</v>
      </c>
    </row>
    <row r="1206" spans="1:10" x14ac:dyDescent="0.25">
      <c r="A1206" s="5">
        <v>37504001410255</v>
      </c>
      <c r="B1206" s="1" t="s">
        <v>3835</v>
      </c>
      <c r="C1206" s="1" t="s">
        <v>3836</v>
      </c>
      <c r="D1206" s="1" t="s">
        <v>3837</v>
      </c>
      <c r="E1206" s="1" t="s">
        <v>3</v>
      </c>
      <c r="F1206" s="1">
        <v>1999</v>
      </c>
      <c r="G1206" s="1" t="s">
        <v>4</v>
      </c>
      <c r="H1206" s="1" t="s">
        <v>5</v>
      </c>
      <c r="I1206" s="2">
        <v>2</v>
      </c>
      <c r="J1206" t="str">
        <f>IF(ISNUMBER(SEARCH("791(0*)*",Donnees[[#This Row],[Cote]])),"791(0*)",IFERROR(VLOOKUP(LEFT(B1206,SEARCH(" ",B1206)-1),Tableau1[Cote],1,0),"Autres"))</f>
        <v>Autres</v>
      </c>
    </row>
    <row r="1207" spans="1:10" x14ac:dyDescent="0.25">
      <c r="A1207" s="5">
        <v>37504001433505</v>
      </c>
      <c r="B1207" s="1" t="s">
        <v>3838</v>
      </c>
      <c r="C1207" s="1" t="s">
        <v>3839</v>
      </c>
      <c r="D1207" s="1" t="s">
        <v>3840</v>
      </c>
      <c r="E1207" s="1" t="s">
        <v>1883</v>
      </c>
      <c r="F1207" s="1">
        <v>2000</v>
      </c>
      <c r="G1207" s="1" t="s">
        <v>4</v>
      </c>
      <c r="H1207" s="1" t="s">
        <v>5</v>
      </c>
      <c r="I1207" s="2">
        <v>2</v>
      </c>
      <c r="J1207" t="str">
        <f>IF(ISNUMBER(SEARCH("791(0*)*",Donnees[[#This Row],[Cote]])),"791(0*)",IFERROR(VLOOKUP(LEFT(B1207,SEARCH(" ",B1207)-1),Tableau1[Cote],1,0),"Autres"))</f>
        <v>Autres</v>
      </c>
    </row>
    <row r="1208" spans="1:10" x14ac:dyDescent="0.25">
      <c r="A1208" s="5">
        <v>37504002270476</v>
      </c>
      <c r="B1208" s="1" t="s">
        <v>3841</v>
      </c>
      <c r="C1208" s="1" t="s">
        <v>3842</v>
      </c>
      <c r="D1208" s="1" t="s">
        <v>3843</v>
      </c>
      <c r="E1208" s="1" t="s">
        <v>3844</v>
      </c>
      <c r="F1208" s="1">
        <v>1993</v>
      </c>
      <c r="G1208" s="1" t="s">
        <v>4</v>
      </c>
      <c r="H1208" s="1" t="s">
        <v>5</v>
      </c>
      <c r="I1208" s="2">
        <v>2</v>
      </c>
      <c r="J1208" t="str">
        <f>IF(ISNUMBER(SEARCH("791(0*)*",Donnees[[#This Row],[Cote]])),"791(0*)",IFERROR(VLOOKUP(LEFT(B1208,SEARCH(" ",B1208)-1),Tableau1[Cote],1,0),"Autres"))</f>
        <v>791(0*)</v>
      </c>
    </row>
    <row r="1209" spans="1:10" x14ac:dyDescent="0.25">
      <c r="A1209" s="6">
        <v>37504002280343</v>
      </c>
      <c r="B1209" s="3" t="s">
        <v>3845</v>
      </c>
      <c r="C1209" s="3" t="s">
        <v>3846</v>
      </c>
      <c r="D1209" s="3" t="s">
        <v>3847</v>
      </c>
      <c r="E1209" s="3" t="s">
        <v>1502</v>
      </c>
      <c r="F1209" s="3">
        <v>2000</v>
      </c>
      <c r="G1209" s="3" t="s">
        <v>4</v>
      </c>
      <c r="H1209" s="3" t="s">
        <v>5</v>
      </c>
      <c r="I1209" s="4">
        <v>2</v>
      </c>
      <c r="J1209" t="str">
        <f>IF(ISNUMBER(SEARCH("791(0*)*",Donnees[[#This Row],[Cote]])),"791(0*)",IFERROR(VLOOKUP(LEFT(B1209,SEARCH(" ",B1209)-1),Tableau1[Cote],1,0),"Autres"))</f>
        <v>Autres</v>
      </c>
    </row>
    <row r="1210" spans="1:10" x14ac:dyDescent="0.25">
      <c r="A1210" s="5">
        <v>37504002284683</v>
      </c>
      <c r="B1210" s="1" t="s">
        <v>3848</v>
      </c>
      <c r="C1210" s="1" t="s">
        <v>3849</v>
      </c>
      <c r="D1210" s="1" t="s">
        <v>2677</v>
      </c>
      <c r="E1210" s="1" t="s">
        <v>3850</v>
      </c>
      <c r="F1210" s="1">
        <v>2000</v>
      </c>
      <c r="G1210" s="1" t="s">
        <v>4</v>
      </c>
      <c r="H1210" s="1" t="s">
        <v>5</v>
      </c>
      <c r="I1210" s="2">
        <v>2</v>
      </c>
      <c r="J1210" t="str">
        <f>IF(ISNUMBER(SEARCH("791(0*)*",Donnees[[#This Row],[Cote]])),"791(0*)",IFERROR(VLOOKUP(LEFT(B1210,SEARCH(" ",B1210)-1),Tableau1[Cote],1,0),"Autres"))</f>
        <v>Autres</v>
      </c>
    </row>
    <row r="1211" spans="1:10" x14ac:dyDescent="0.25">
      <c r="A1211" s="5">
        <v>37504002295853</v>
      </c>
      <c r="B1211" s="1" t="s">
        <v>663</v>
      </c>
      <c r="C1211" s="1" t="s">
        <v>3851</v>
      </c>
      <c r="D1211" s="1" t="s">
        <v>3852</v>
      </c>
      <c r="E1211" s="1" t="s">
        <v>2815</v>
      </c>
      <c r="F1211" s="1">
        <v>2001</v>
      </c>
      <c r="G1211" s="1" t="s">
        <v>4</v>
      </c>
      <c r="H1211" s="1" t="s">
        <v>5</v>
      </c>
      <c r="I1211" s="2">
        <v>2</v>
      </c>
      <c r="J1211" t="str">
        <f>IF(ISNUMBER(SEARCH("791(0*)*",Donnees[[#This Row],[Cote]])),"791(0*)",IFERROR(VLOOKUP(LEFT(B1211,SEARCH(" ",B1211)-1),Tableau1[Cote],1,0),"Autres"))</f>
        <v>Autres</v>
      </c>
    </row>
    <row r="1212" spans="1:10" x14ac:dyDescent="0.25">
      <c r="A1212" s="5">
        <v>37504002318432</v>
      </c>
      <c r="B1212" s="1" t="s">
        <v>3853</v>
      </c>
      <c r="C1212" s="1" t="s">
        <v>3854</v>
      </c>
      <c r="D1212" s="1" t="s">
        <v>1020</v>
      </c>
      <c r="E1212" s="1" t="s">
        <v>3855</v>
      </c>
      <c r="F1212" s="1">
        <v>2001</v>
      </c>
      <c r="G1212" s="1" t="s">
        <v>4</v>
      </c>
      <c r="H1212" s="1" t="s">
        <v>5</v>
      </c>
      <c r="I1212" s="2">
        <v>2</v>
      </c>
      <c r="J1212" t="str">
        <f>IF(ISNUMBER(SEARCH("791(0*)*",Donnees[[#This Row],[Cote]])),"791(0*)",IFERROR(VLOOKUP(LEFT(B1212,SEARCH(" ",B1212)-1),Tableau1[Cote],1,0),"Autres"))</f>
        <v>Autres</v>
      </c>
    </row>
    <row r="1213" spans="1:10" x14ac:dyDescent="0.25">
      <c r="A1213" s="6">
        <v>37504002326476</v>
      </c>
      <c r="B1213" s="3" t="s">
        <v>3856</v>
      </c>
      <c r="C1213" s="3" t="s">
        <v>3857</v>
      </c>
      <c r="D1213" s="3" t="s">
        <v>1811</v>
      </c>
      <c r="E1213" s="3" t="s">
        <v>3858</v>
      </c>
      <c r="F1213" s="3">
        <v>2001</v>
      </c>
      <c r="G1213" s="3" t="s">
        <v>4</v>
      </c>
      <c r="H1213" s="3" t="s">
        <v>5</v>
      </c>
      <c r="I1213" s="4">
        <v>2</v>
      </c>
      <c r="J1213" t="str">
        <f>IF(ISNUMBER(SEARCH("791(0*)*",Donnees[[#This Row],[Cote]])),"791(0*)",IFERROR(VLOOKUP(LEFT(B1213,SEARCH(" ",B1213)-1),Tableau1[Cote],1,0),"Autres"))</f>
        <v>Autres</v>
      </c>
    </row>
    <row r="1214" spans="1:10" x14ac:dyDescent="0.25">
      <c r="A1214" s="5">
        <v>37504002409348</v>
      </c>
      <c r="B1214" s="1" t="s">
        <v>3859</v>
      </c>
      <c r="C1214" s="1" t="s">
        <v>3860</v>
      </c>
      <c r="D1214" s="1" t="s">
        <v>3861</v>
      </c>
      <c r="E1214" s="1" t="s">
        <v>3862</v>
      </c>
      <c r="F1214" s="1">
        <v>2002</v>
      </c>
      <c r="G1214" s="1" t="s">
        <v>4</v>
      </c>
      <c r="H1214" s="1" t="s">
        <v>5</v>
      </c>
      <c r="I1214" s="2">
        <v>2</v>
      </c>
      <c r="J1214" t="str">
        <f>IF(ISNUMBER(SEARCH("791(0*)*",Donnees[[#This Row],[Cote]])),"791(0*)",IFERROR(VLOOKUP(LEFT(B1214,SEARCH(" ",B1214)-1),Tableau1[Cote],1,0),"Autres"))</f>
        <v>Autres</v>
      </c>
    </row>
    <row r="1215" spans="1:10" x14ac:dyDescent="0.25">
      <c r="A1215" s="6">
        <v>37504002419834</v>
      </c>
      <c r="B1215" s="3" t="s">
        <v>3863</v>
      </c>
      <c r="C1215" s="3" t="s">
        <v>3864</v>
      </c>
      <c r="D1215" s="3" t="s">
        <v>3865</v>
      </c>
      <c r="E1215" s="3" t="s">
        <v>3866</v>
      </c>
      <c r="F1215" s="3">
        <v>2001</v>
      </c>
      <c r="G1215" s="3" t="s">
        <v>4</v>
      </c>
      <c r="H1215" s="3" t="s">
        <v>5</v>
      </c>
      <c r="I1215" s="4">
        <v>2</v>
      </c>
      <c r="J1215" t="str">
        <f>IF(ISNUMBER(SEARCH("791(0*)*",Donnees[[#This Row],[Cote]])),"791(0*)",IFERROR(VLOOKUP(LEFT(B1215,SEARCH(" ",B1215)-1),Tableau1[Cote],1,0),"Autres"))</f>
        <v>Autres</v>
      </c>
    </row>
    <row r="1216" spans="1:10" x14ac:dyDescent="0.25">
      <c r="A1216" s="5">
        <v>37504002428603</v>
      </c>
      <c r="B1216" s="1" t="s">
        <v>2228</v>
      </c>
      <c r="C1216" s="1" t="s">
        <v>3867</v>
      </c>
      <c r="D1216" s="1" t="s">
        <v>3868</v>
      </c>
      <c r="E1216" s="1" t="s">
        <v>2425</v>
      </c>
      <c r="F1216" s="1">
        <v>2001</v>
      </c>
      <c r="G1216" s="1" t="s">
        <v>4</v>
      </c>
      <c r="H1216" s="1" t="s">
        <v>5</v>
      </c>
      <c r="I1216" s="2">
        <v>2</v>
      </c>
      <c r="J1216" t="str">
        <f>IF(ISNUMBER(SEARCH("791(0*)*",Donnees[[#This Row],[Cote]])),"791(0*)",IFERROR(VLOOKUP(LEFT(B1216,SEARCH(" ",B1216)-1),Tableau1[Cote],1,0),"Autres"))</f>
        <v>Autres</v>
      </c>
    </row>
    <row r="1217" spans="1:10" x14ac:dyDescent="0.25">
      <c r="A1217" s="6">
        <v>37504002429254</v>
      </c>
      <c r="B1217" s="3" t="s">
        <v>138</v>
      </c>
      <c r="C1217" s="3" t="s">
        <v>3869</v>
      </c>
      <c r="D1217" s="3" t="s">
        <v>3870</v>
      </c>
      <c r="E1217" s="3" t="s">
        <v>2003</v>
      </c>
      <c r="F1217" s="3">
        <v>2001</v>
      </c>
      <c r="G1217" s="3" t="s">
        <v>4</v>
      </c>
      <c r="H1217" s="3" t="s">
        <v>5</v>
      </c>
      <c r="I1217" s="4">
        <v>2</v>
      </c>
      <c r="J1217" t="str">
        <f>IF(ISNUMBER(SEARCH("791(0*)*",Donnees[[#This Row],[Cote]])),"791(0*)",IFERROR(VLOOKUP(LEFT(B1217,SEARCH(" ",B1217)-1),Tableau1[Cote],1,0),"Autres"))</f>
        <v>Autres</v>
      </c>
    </row>
    <row r="1218" spans="1:10" x14ac:dyDescent="0.25">
      <c r="A1218" s="5">
        <v>37504002517298</v>
      </c>
      <c r="B1218" s="1" t="s">
        <v>3871</v>
      </c>
      <c r="C1218" s="1" t="s">
        <v>3872</v>
      </c>
      <c r="D1218" s="1" t="s">
        <v>1788</v>
      </c>
      <c r="E1218" s="1" t="s">
        <v>3873</v>
      </c>
      <c r="F1218" s="1">
        <v>2001</v>
      </c>
      <c r="G1218" s="1" t="s">
        <v>4</v>
      </c>
      <c r="H1218" s="1" t="s">
        <v>5</v>
      </c>
      <c r="I1218" s="2">
        <v>2</v>
      </c>
      <c r="J1218" t="str">
        <f>IF(ISNUMBER(SEARCH("791(0*)*",Donnees[[#This Row],[Cote]])),"791(0*)",IFERROR(VLOOKUP(LEFT(B1218,SEARCH(" ",B1218)-1),Tableau1[Cote],1,0),"Autres"))</f>
        <v>Autres</v>
      </c>
    </row>
    <row r="1219" spans="1:10" x14ac:dyDescent="0.25">
      <c r="A1219" s="6">
        <v>37504002538435</v>
      </c>
      <c r="B1219" s="3" t="s">
        <v>3874</v>
      </c>
      <c r="C1219" s="3" t="s">
        <v>3875</v>
      </c>
      <c r="D1219" s="3" t="s">
        <v>1869</v>
      </c>
      <c r="E1219" s="3" t="s">
        <v>3876</v>
      </c>
      <c r="F1219" s="3">
        <v>2002</v>
      </c>
      <c r="G1219" s="3" t="s">
        <v>4</v>
      </c>
      <c r="H1219" s="3" t="s">
        <v>5</v>
      </c>
      <c r="I1219" s="4">
        <v>2</v>
      </c>
      <c r="J1219" t="str">
        <f>IF(ISNUMBER(SEARCH("791(0*)*",Donnees[[#This Row],[Cote]])),"791(0*)",IFERROR(VLOOKUP(LEFT(B1219,SEARCH(" ",B1219)-1),Tableau1[Cote],1,0),"Autres"))</f>
        <v>Autres</v>
      </c>
    </row>
    <row r="1220" spans="1:10" x14ac:dyDescent="0.25">
      <c r="A1220" s="5">
        <v>37504002800454</v>
      </c>
      <c r="B1220" s="1" t="s">
        <v>3877</v>
      </c>
      <c r="C1220" s="1" t="s">
        <v>3878</v>
      </c>
      <c r="D1220" s="1" t="s">
        <v>3879</v>
      </c>
      <c r="E1220" s="1" t="s">
        <v>3880</v>
      </c>
      <c r="F1220" s="1">
        <v>1976</v>
      </c>
      <c r="G1220" s="1" t="s">
        <v>4</v>
      </c>
      <c r="H1220" s="1" t="s">
        <v>5</v>
      </c>
      <c r="I1220" s="2">
        <v>2</v>
      </c>
      <c r="J1220" t="str">
        <f>IF(ISNUMBER(SEARCH("791(0*)*",Donnees[[#This Row],[Cote]])),"791(0*)",IFERROR(VLOOKUP(LEFT(B1220,SEARCH(" ",B1220)-1),Tableau1[Cote],1,0),"Autres"))</f>
        <v>791(44)</v>
      </c>
    </row>
    <row r="1221" spans="1:10" x14ac:dyDescent="0.25">
      <c r="A1221" s="6">
        <v>37504002930822</v>
      </c>
      <c r="B1221" s="3" t="s">
        <v>3881</v>
      </c>
      <c r="C1221" s="3" t="s">
        <v>3882</v>
      </c>
      <c r="D1221" s="3" t="s">
        <v>3883</v>
      </c>
      <c r="E1221" s="3" t="s">
        <v>3884</v>
      </c>
      <c r="F1221" s="3">
        <v>1985</v>
      </c>
      <c r="G1221" s="3" t="s">
        <v>4</v>
      </c>
      <c r="H1221" s="3" t="s">
        <v>5</v>
      </c>
      <c r="I1221" s="4">
        <v>2</v>
      </c>
      <c r="J1221" t="str">
        <f>IF(ISNUMBER(SEARCH("791(0*)*",Donnees[[#This Row],[Cote]])),"791(0*)",IFERROR(VLOOKUP(LEFT(B1221,SEARCH(" ",B1221)-1),Tableau1[Cote],1,0),"Autres"))</f>
        <v>Autres</v>
      </c>
    </row>
    <row r="1222" spans="1:10" x14ac:dyDescent="0.25">
      <c r="A1222" s="5">
        <v>37504002954905</v>
      </c>
      <c r="B1222" s="1" t="s">
        <v>3885</v>
      </c>
      <c r="C1222" s="1" t="s">
        <v>3886</v>
      </c>
      <c r="D1222" s="1" t="s">
        <v>3887</v>
      </c>
      <c r="E1222" s="1" t="s">
        <v>3888</v>
      </c>
      <c r="F1222" s="1">
        <v>1997</v>
      </c>
      <c r="G1222" s="1" t="s">
        <v>4</v>
      </c>
      <c r="H1222" s="1" t="s">
        <v>5</v>
      </c>
      <c r="I1222" s="2">
        <v>2</v>
      </c>
      <c r="J1222" t="str">
        <f>IF(ISNUMBER(SEARCH("791(0*)*",Donnees[[#This Row],[Cote]])),"791(0*)",IFERROR(VLOOKUP(LEFT(B1222,SEARCH(" ",B1222)-1),Tableau1[Cote],1,0),"Autres"))</f>
        <v>Autres</v>
      </c>
    </row>
    <row r="1223" spans="1:10" x14ac:dyDescent="0.25">
      <c r="A1223" s="5">
        <v>37504003084389</v>
      </c>
      <c r="B1223" s="1" t="s">
        <v>3889</v>
      </c>
      <c r="C1223" s="1" t="s">
        <v>3890</v>
      </c>
      <c r="D1223" s="1" t="s">
        <v>3891</v>
      </c>
      <c r="E1223" s="1" t="s">
        <v>3892</v>
      </c>
      <c r="F1223" s="1">
        <v>1990</v>
      </c>
      <c r="G1223" s="1" t="s">
        <v>4</v>
      </c>
      <c r="H1223" s="1" t="s">
        <v>5</v>
      </c>
      <c r="I1223" s="2">
        <v>2</v>
      </c>
      <c r="J1223" t="str">
        <f>IF(ISNUMBER(SEARCH("791(0*)*",Donnees[[#This Row],[Cote]])),"791(0*)",IFERROR(VLOOKUP(LEFT(B1223,SEARCH(" ",B1223)-1),Tableau1[Cote],1,0),"Autres"))</f>
        <v>791.01</v>
      </c>
    </row>
    <row r="1224" spans="1:10" x14ac:dyDescent="0.25">
      <c r="A1224" s="5">
        <v>37504003085014</v>
      </c>
      <c r="B1224" s="1" t="s">
        <v>3893</v>
      </c>
      <c r="C1224" s="1" t="s">
        <v>3894</v>
      </c>
      <c r="D1224" s="1" t="s">
        <v>3895</v>
      </c>
      <c r="E1224" s="1" t="s">
        <v>3</v>
      </c>
      <c r="F1224" s="1">
        <v>2000</v>
      </c>
      <c r="G1224" s="1" t="s">
        <v>4</v>
      </c>
      <c r="H1224" s="1" t="s">
        <v>5</v>
      </c>
      <c r="I1224" s="2">
        <v>2</v>
      </c>
      <c r="J1224" t="str">
        <f>IF(ISNUMBER(SEARCH("791(0*)*",Donnees[[#This Row],[Cote]])),"791(0*)",IFERROR(VLOOKUP(LEFT(B1224,SEARCH(" ",B1224)-1),Tableau1[Cote],1,0),"Autres"))</f>
        <v>Autres</v>
      </c>
    </row>
    <row r="1225" spans="1:10" x14ac:dyDescent="0.25">
      <c r="A1225" s="6">
        <v>37504003348222</v>
      </c>
      <c r="B1225" s="3" t="s">
        <v>1865</v>
      </c>
      <c r="C1225" s="3" t="s">
        <v>3896</v>
      </c>
      <c r="D1225" s="3" t="s">
        <v>3897</v>
      </c>
      <c r="E1225" s="3" t="s">
        <v>3898</v>
      </c>
      <c r="F1225" s="3">
        <v>1994</v>
      </c>
      <c r="G1225" s="3" t="s">
        <v>4</v>
      </c>
      <c r="H1225" s="3" t="s">
        <v>5</v>
      </c>
      <c r="I1225" s="4">
        <v>2</v>
      </c>
      <c r="J1225" t="str">
        <f>IF(ISNUMBER(SEARCH("791(0*)*",Donnees[[#This Row],[Cote]])),"791(0*)",IFERROR(VLOOKUP(LEFT(B1225,SEARCH(" ",B1225)-1),Tableau1[Cote],1,0),"Autres"))</f>
        <v>791(44)</v>
      </c>
    </row>
    <row r="1226" spans="1:10" x14ac:dyDescent="0.25">
      <c r="A1226" s="5">
        <v>37504003992276</v>
      </c>
      <c r="B1226" s="1" t="s">
        <v>1236</v>
      </c>
      <c r="C1226" s="1" t="s">
        <v>3899</v>
      </c>
      <c r="D1226" s="1" t="s">
        <v>3900</v>
      </c>
      <c r="E1226" s="1" t="s">
        <v>3901</v>
      </c>
      <c r="F1226" s="1">
        <v>2007</v>
      </c>
      <c r="G1226" s="1" t="s">
        <v>4</v>
      </c>
      <c r="H1226" s="1" t="s">
        <v>5</v>
      </c>
      <c r="I1226" s="2">
        <v>2</v>
      </c>
      <c r="J1226" t="str">
        <f>IF(ISNUMBER(SEARCH("791(0*)*",Donnees[[#This Row],[Cote]])),"791(0*)",IFERROR(VLOOKUP(LEFT(B1226,SEARCH(" ",B1226)-1),Tableau1[Cote],1,0),"Autres"))</f>
        <v>Autres</v>
      </c>
    </row>
    <row r="1227" spans="1:10" x14ac:dyDescent="0.25">
      <c r="A1227" s="5">
        <v>37504003992318</v>
      </c>
      <c r="B1227" s="1" t="s">
        <v>3902</v>
      </c>
      <c r="C1227" s="1" t="s">
        <v>3903</v>
      </c>
      <c r="D1227" s="1" t="s">
        <v>3904</v>
      </c>
      <c r="E1227" s="1" t="s">
        <v>3905</v>
      </c>
      <c r="F1227" s="1">
        <v>2007</v>
      </c>
      <c r="G1227" s="1" t="s">
        <v>4</v>
      </c>
      <c r="H1227" s="1" t="s">
        <v>5</v>
      </c>
      <c r="I1227" s="2">
        <v>2</v>
      </c>
      <c r="J1227" t="str">
        <f>IF(ISNUMBER(SEARCH("791(0*)*",Donnees[[#This Row],[Cote]])),"791(0*)",IFERROR(VLOOKUP(LEFT(B1227,SEARCH(" ",B1227)-1),Tableau1[Cote],1,0),"Autres"))</f>
        <v>Autres</v>
      </c>
    </row>
    <row r="1228" spans="1:10" x14ac:dyDescent="0.25">
      <c r="A1228" s="5">
        <v>37504003992425</v>
      </c>
      <c r="B1228" s="1" t="s">
        <v>2831</v>
      </c>
      <c r="C1228" s="1" t="s">
        <v>3906</v>
      </c>
      <c r="D1228" s="1" t="s">
        <v>3907</v>
      </c>
      <c r="E1228" s="1" t="s">
        <v>3908</v>
      </c>
      <c r="F1228" s="1">
        <v>2006</v>
      </c>
      <c r="G1228" s="1" t="s">
        <v>4</v>
      </c>
      <c r="H1228" s="1" t="s">
        <v>5</v>
      </c>
      <c r="I1228" s="2">
        <v>2</v>
      </c>
      <c r="J1228" t="str">
        <f>IF(ISNUMBER(SEARCH("791(0*)*",Donnees[[#This Row],[Cote]])),"791(0*)",IFERROR(VLOOKUP(LEFT(B1228,SEARCH(" ",B1228)-1),Tableau1[Cote],1,0),"Autres"))</f>
        <v>Autres</v>
      </c>
    </row>
    <row r="1229" spans="1:10" x14ac:dyDescent="0.25">
      <c r="A1229" s="6">
        <v>37504004056261</v>
      </c>
      <c r="B1229" s="3" t="s">
        <v>3909</v>
      </c>
      <c r="C1229" s="3" t="s">
        <v>3910</v>
      </c>
      <c r="D1229" s="3" t="s">
        <v>3911</v>
      </c>
      <c r="E1229" s="3" t="s">
        <v>3912</v>
      </c>
      <c r="F1229" s="3">
        <v>2007</v>
      </c>
      <c r="G1229" s="3" t="s">
        <v>4</v>
      </c>
      <c r="H1229" s="3" t="s">
        <v>5</v>
      </c>
      <c r="I1229" s="4">
        <v>2</v>
      </c>
      <c r="J1229" t="str">
        <f>IF(ISNUMBER(SEARCH("791(0*)*",Donnees[[#This Row],[Cote]])),"791(0*)",IFERROR(VLOOKUP(LEFT(B1229,SEARCH(" ",B1229)-1),Tableau1[Cote],1,0),"Autres"))</f>
        <v>Autres</v>
      </c>
    </row>
    <row r="1230" spans="1:10" x14ac:dyDescent="0.25">
      <c r="A1230" s="5">
        <v>37504004076996</v>
      </c>
      <c r="B1230" s="1" t="s">
        <v>120</v>
      </c>
      <c r="C1230" s="1" t="s">
        <v>3913</v>
      </c>
      <c r="D1230" s="1" t="s">
        <v>3914</v>
      </c>
      <c r="E1230" s="1" t="s">
        <v>3915</v>
      </c>
      <c r="F1230" s="1">
        <v>2007</v>
      </c>
      <c r="G1230" s="1" t="s">
        <v>4</v>
      </c>
      <c r="H1230" s="1" t="s">
        <v>5</v>
      </c>
      <c r="I1230" s="2">
        <v>2</v>
      </c>
      <c r="J1230" t="str">
        <f>IF(ISNUMBER(SEARCH("791(0*)*",Donnees[[#This Row],[Cote]])),"791(0*)",IFERROR(VLOOKUP(LEFT(B1230,SEARCH(" ",B1230)-1),Tableau1[Cote],1,0),"Autres"))</f>
        <v>Autres</v>
      </c>
    </row>
    <row r="1231" spans="1:10" x14ac:dyDescent="0.25">
      <c r="A1231" s="5">
        <v>37504004077077</v>
      </c>
      <c r="B1231" s="1" t="s">
        <v>3916</v>
      </c>
      <c r="C1231" s="1" t="s">
        <v>3917</v>
      </c>
      <c r="D1231" s="1" t="s">
        <v>3918</v>
      </c>
      <c r="E1231" s="1" t="s">
        <v>3919</v>
      </c>
      <c r="F1231" s="1">
        <v>2007</v>
      </c>
      <c r="G1231" s="1" t="s">
        <v>4</v>
      </c>
      <c r="H1231" s="1" t="s">
        <v>5</v>
      </c>
      <c r="I1231" s="2">
        <v>2</v>
      </c>
      <c r="J1231" t="str">
        <f>IF(ISNUMBER(SEARCH("791(0*)*",Donnees[[#This Row],[Cote]])),"791(0*)",IFERROR(VLOOKUP(LEFT(B1231,SEARCH(" ",B1231)-1),Tableau1[Cote],1,0),"Autres"))</f>
        <v>Autres</v>
      </c>
    </row>
    <row r="1232" spans="1:10" x14ac:dyDescent="0.25">
      <c r="A1232" s="5">
        <v>37504004077176</v>
      </c>
      <c r="B1232" s="1" t="s">
        <v>1236</v>
      </c>
      <c r="C1232" s="1" t="s">
        <v>3920</v>
      </c>
      <c r="D1232" s="1" t="s">
        <v>1052</v>
      </c>
      <c r="E1232" s="1" t="s">
        <v>1781</v>
      </c>
      <c r="F1232" s="1">
        <v>2007</v>
      </c>
      <c r="G1232" s="1" t="s">
        <v>4</v>
      </c>
      <c r="H1232" s="1" t="s">
        <v>5</v>
      </c>
      <c r="I1232" s="2">
        <v>2</v>
      </c>
      <c r="J1232" t="str">
        <f>IF(ISNUMBER(SEARCH("791(0*)*",Donnees[[#This Row],[Cote]])),"791(0*)",IFERROR(VLOOKUP(LEFT(B1232,SEARCH(" ",B1232)-1),Tableau1[Cote],1,0),"Autres"))</f>
        <v>Autres</v>
      </c>
    </row>
    <row r="1233" spans="1:10" x14ac:dyDescent="0.25">
      <c r="A1233" s="6">
        <v>37504004078687</v>
      </c>
      <c r="B1233" s="3" t="s">
        <v>318</v>
      </c>
      <c r="C1233" s="3" t="s">
        <v>3921</v>
      </c>
      <c r="D1233" s="3" t="s">
        <v>3922</v>
      </c>
      <c r="E1233" s="3" t="s">
        <v>743</v>
      </c>
      <c r="F1233" s="3">
        <v>2007</v>
      </c>
      <c r="G1233" s="3" t="s">
        <v>4</v>
      </c>
      <c r="H1233" s="3" t="s">
        <v>5</v>
      </c>
      <c r="I1233" s="4">
        <v>2</v>
      </c>
      <c r="J1233" t="str">
        <f>IF(ISNUMBER(SEARCH("791(0*)*",Donnees[[#This Row],[Cote]])),"791(0*)",IFERROR(VLOOKUP(LEFT(B1233,SEARCH(" ",B1233)-1),Tableau1[Cote],1,0),"Autres"))</f>
        <v>791.01</v>
      </c>
    </row>
    <row r="1234" spans="1:10" x14ac:dyDescent="0.25">
      <c r="A1234" s="5">
        <v>37504004078711</v>
      </c>
      <c r="B1234" s="1" t="s">
        <v>761</v>
      </c>
      <c r="C1234" s="1" t="s">
        <v>3923</v>
      </c>
      <c r="D1234" s="1" t="s">
        <v>3924</v>
      </c>
      <c r="E1234" s="1" t="s">
        <v>3925</v>
      </c>
      <c r="F1234" s="1">
        <v>2007</v>
      </c>
      <c r="G1234" s="1" t="s">
        <v>4</v>
      </c>
      <c r="H1234" s="1" t="s">
        <v>5</v>
      </c>
      <c r="I1234" s="2">
        <v>2</v>
      </c>
      <c r="J1234" t="str">
        <f>IF(ISNUMBER(SEARCH("791(0*)*",Donnees[[#This Row],[Cote]])),"791(0*)",IFERROR(VLOOKUP(LEFT(B1234,SEARCH(" ",B1234)-1),Tableau1[Cote],1,0),"Autres"))</f>
        <v>Autres</v>
      </c>
    </row>
    <row r="1235" spans="1:10" x14ac:dyDescent="0.25">
      <c r="A1235" s="5">
        <v>37504004091912</v>
      </c>
      <c r="B1235" s="1" t="s">
        <v>120</v>
      </c>
      <c r="C1235" s="1" t="s">
        <v>3926</v>
      </c>
      <c r="D1235" s="1" t="s">
        <v>3927</v>
      </c>
      <c r="E1235" s="1" t="s">
        <v>467</v>
      </c>
      <c r="F1235" s="1">
        <v>2008</v>
      </c>
      <c r="G1235" s="1" t="s">
        <v>4</v>
      </c>
      <c r="H1235" s="1" t="s">
        <v>5</v>
      </c>
      <c r="I1235" s="2">
        <v>2</v>
      </c>
      <c r="J1235" t="str">
        <f>IF(ISNUMBER(SEARCH("791(0*)*",Donnees[[#This Row],[Cote]])),"791(0*)",IFERROR(VLOOKUP(LEFT(B1235,SEARCH(" ",B1235)-1),Tableau1[Cote],1,0),"Autres"))</f>
        <v>Autres</v>
      </c>
    </row>
    <row r="1236" spans="1:10" x14ac:dyDescent="0.25">
      <c r="A1236" s="5">
        <v>37504004092100</v>
      </c>
      <c r="B1236" s="1" t="s">
        <v>3928</v>
      </c>
      <c r="C1236" s="1" t="s">
        <v>3929</v>
      </c>
      <c r="D1236" s="1" t="s">
        <v>3930</v>
      </c>
      <c r="E1236" s="1" t="s">
        <v>3931</v>
      </c>
      <c r="F1236" s="1">
        <v>2008</v>
      </c>
      <c r="G1236" s="1" t="s">
        <v>4</v>
      </c>
      <c r="H1236" s="1" t="s">
        <v>5</v>
      </c>
      <c r="I1236" s="2">
        <v>2</v>
      </c>
      <c r="J1236" t="str">
        <f>IF(ISNUMBER(SEARCH("791(0*)*",Donnees[[#This Row],[Cote]])),"791(0*)",IFERROR(VLOOKUP(LEFT(B1236,SEARCH(" ",B1236)-1),Tableau1[Cote],1,0),"Autres"))</f>
        <v>Autres</v>
      </c>
    </row>
    <row r="1237" spans="1:10" x14ac:dyDescent="0.25">
      <c r="A1237" s="6">
        <v>37504004105027</v>
      </c>
      <c r="B1237" s="3" t="s">
        <v>3932</v>
      </c>
      <c r="C1237" s="3" t="s">
        <v>3933</v>
      </c>
      <c r="D1237" s="3" t="s">
        <v>3934</v>
      </c>
      <c r="E1237" s="3" t="s">
        <v>3935</v>
      </c>
      <c r="F1237" s="3">
        <v>2007</v>
      </c>
      <c r="G1237" s="3" t="s">
        <v>4</v>
      </c>
      <c r="H1237" s="3" t="s">
        <v>5</v>
      </c>
      <c r="I1237" s="4">
        <v>2</v>
      </c>
      <c r="J1237" t="str">
        <f>IF(ISNUMBER(SEARCH("791(0*)*",Donnees[[#This Row],[Cote]])),"791(0*)",IFERROR(VLOOKUP(LEFT(B1237,SEARCH(" ",B1237)-1),Tableau1[Cote],1,0),"Autres"))</f>
        <v>Autres</v>
      </c>
    </row>
    <row r="1238" spans="1:10" x14ac:dyDescent="0.25">
      <c r="A1238" s="5">
        <v>37504004134381</v>
      </c>
      <c r="B1238" s="1" t="s">
        <v>3936</v>
      </c>
      <c r="C1238" s="1" t="s">
        <v>3937</v>
      </c>
      <c r="D1238" s="1" t="s">
        <v>3938</v>
      </c>
      <c r="E1238" s="1" t="s">
        <v>3939</v>
      </c>
      <c r="F1238" s="1">
        <v>2008</v>
      </c>
      <c r="G1238" s="1" t="s">
        <v>4</v>
      </c>
      <c r="H1238" s="1" t="s">
        <v>5</v>
      </c>
      <c r="I1238" s="2">
        <v>2</v>
      </c>
      <c r="J1238" t="str">
        <f>IF(ISNUMBER(SEARCH("791(0*)*",Donnees[[#This Row],[Cote]])),"791(0*)",IFERROR(VLOOKUP(LEFT(B1238,SEARCH(" ",B1238)-1),Tableau1[Cote],1,0),"Autres"))</f>
        <v>Autres</v>
      </c>
    </row>
    <row r="1239" spans="1:10" x14ac:dyDescent="0.25">
      <c r="A1239" s="5">
        <v>37504004139984</v>
      </c>
      <c r="B1239" s="1" t="s">
        <v>283</v>
      </c>
      <c r="C1239" s="1" t="s">
        <v>3940</v>
      </c>
      <c r="D1239" s="1" t="s">
        <v>2553</v>
      </c>
      <c r="E1239" s="1" t="s">
        <v>3941</v>
      </c>
      <c r="F1239" s="1">
        <v>2008</v>
      </c>
      <c r="G1239" s="1" t="s">
        <v>4</v>
      </c>
      <c r="H1239" s="1" t="s">
        <v>5</v>
      </c>
      <c r="I1239" s="2">
        <v>2</v>
      </c>
      <c r="J1239" t="str">
        <f>IF(ISNUMBER(SEARCH("791(0*)*",Donnees[[#This Row],[Cote]])),"791(0*)",IFERROR(VLOOKUP(LEFT(B1239,SEARCH(" ",B1239)-1),Tableau1[Cote],1,0),"Autres"))</f>
        <v>Autres</v>
      </c>
    </row>
    <row r="1240" spans="1:10" x14ac:dyDescent="0.25">
      <c r="A1240" s="5">
        <v>37504004160055</v>
      </c>
      <c r="B1240" s="1" t="s">
        <v>712</v>
      </c>
      <c r="C1240" s="1" t="s">
        <v>3942</v>
      </c>
      <c r="D1240" s="1" t="s">
        <v>3943</v>
      </c>
      <c r="E1240" s="1" t="s">
        <v>3944</v>
      </c>
      <c r="F1240" s="1">
        <v>2007</v>
      </c>
      <c r="G1240" s="1" t="s">
        <v>4</v>
      </c>
      <c r="H1240" s="1" t="s">
        <v>5</v>
      </c>
      <c r="I1240" s="2">
        <v>2</v>
      </c>
      <c r="J1240" t="str">
        <f>IF(ISNUMBER(SEARCH("791(0*)*",Donnees[[#This Row],[Cote]])),"791(0*)",IFERROR(VLOOKUP(LEFT(B1240,SEARCH(" ",B1240)-1),Tableau1[Cote],1,0),"Autres"))</f>
        <v>Autres</v>
      </c>
    </row>
    <row r="1241" spans="1:10" x14ac:dyDescent="0.25">
      <c r="A1241" s="5">
        <v>37504004161954</v>
      </c>
      <c r="B1241" s="1" t="s">
        <v>94</v>
      </c>
      <c r="C1241" s="1" t="s">
        <v>3945</v>
      </c>
      <c r="D1241" s="1" t="s">
        <v>3946</v>
      </c>
      <c r="E1241" s="1" t="s">
        <v>3947</v>
      </c>
      <c r="F1241" s="1">
        <v>2008</v>
      </c>
      <c r="G1241" s="1" t="s">
        <v>4</v>
      </c>
      <c r="H1241" s="1" t="s">
        <v>5</v>
      </c>
      <c r="I1241" s="2">
        <v>2</v>
      </c>
      <c r="J1241" t="str">
        <f>IF(ISNUMBER(SEARCH("791(0*)*",Donnees[[#This Row],[Cote]])),"791(0*)",IFERROR(VLOOKUP(LEFT(B1241,SEARCH(" ",B1241)-1),Tableau1[Cote],1,0),"Autres"))</f>
        <v>Autres</v>
      </c>
    </row>
    <row r="1242" spans="1:10" x14ac:dyDescent="0.25">
      <c r="A1242" s="5">
        <v>37504004162036</v>
      </c>
      <c r="B1242" s="1" t="s">
        <v>3948</v>
      </c>
      <c r="C1242" s="1" t="s">
        <v>3949</v>
      </c>
      <c r="D1242" s="1" t="s">
        <v>2547</v>
      </c>
      <c r="E1242" s="1" t="s">
        <v>1766</v>
      </c>
      <c r="F1242" s="1">
        <v>2007</v>
      </c>
      <c r="G1242" s="1" t="s">
        <v>4</v>
      </c>
      <c r="H1242" s="1" t="s">
        <v>5</v>
      </c>
      <c r="I1242" s="2">
        <v>2</v>
      </c>
      <c r="J1242" t="str">
        <f>IF(ISNUMBER(SEARCH("791(0*)*",Donnees[[#This Row],[Cote]])),"791(0*)",IFERROR(VLOOKUP(LEFT(B1242,SEARCH(" ",B1242)-1),Tableau1[Cote],1,0),"Autres"))</f>
        <v>791.01</v>
      </c>
    </row>
    <row r="1243" spans="1:10" x14ac:dyDescent="0.25">
      <c r="A1243" s="5">
        <v>37504004181481</v>
      </c>
      <c r="B1243" s="1" t="s">
        <v>1072</v>
      </c>
      <c r="C1243" s="1" t="s">
        <v>3950</v>
      </c>
      <c r="D1243" s="1" t="s">
        <v>3951</v>
      </c>
      <c r="E1243" s="1" t="s">
        <v>1075</v>
      </c>
      <c r="F1243" s="1">
        <v>1995</v>
      </c>
      <c r="G1243" s="1" t="s">
        <v>4</v>
      </c>
      <c r="H1243" s="1" t="s">
        <v>5</v>
      </c>
      <c r="I1243" s="2">
        <v>2</v>
      </c>
      <c r="J1243" t="str">
        <f>IF(ISNUMBER(SEARCH("791(0*)*",Donnees[[#This Row],[Cote]])),"791(0*)",IFERROR(VLOOKUP(LEFT(B1243,SEARCH(" ",B1243)-1),Tableau1[Cote],1,0),"Autres"))</f>
        <v>791(44)</v>
      </c>
    </row>
    <row r="1244" spans="1:10" x14ac:dyDescent="0.25">
      <c r="A1244" s="5">
        <v>37504004181499</v>
      </c>
      <c r="B1244" s="1" t="s">
        <v>1072</v>
      </c>
      <c r="C1244" s="1" t="s">
        <v>3952</v>
      </c>
      <c r="D1244" s="1" t="s">
        <v>3953</v>
      </c>
      <c r="E1244" s="1" t="s">
        <v>1075</v>
      </c>
      <c r="F1244" s="1">
        <v>1994</v>
      </c>
      <c r="G1244" s="1" t="s">
        <v>4</v>
      </c>
      <c r="H1244" s="1" t="s">
        <v>5</v>
      </c>
      <c r="I1244" s="2">
        <v>2</v>
      </c>
      <c r="J1244" t="str">
        <f>IF(ISNUMBER(SEARCH("791(0*)*",Donnees[[#This Row],[Cote]])),"791(0*)",IFERROR(VLOOKUP(LEFT(B1244,SEARCH(" ",B1244)-1),Tableau1[Cote],1,0),"Autres"))</f>
        <v>791(44)</v>
      </c>
    </row>
    <row r="1245" spans="1:10" x14ac:dyDescent="0.25">
      <c r="A1245" s="6">
        <v>37504004199426</v>
      </c>
      <c r="B1245" s="3" t="s">
        <v>3954</v>
      </c>
      <c r="C1245" s="3" t="s">
        <v>3955</v>
      </c>
      <c r="D1245" s="3" t="s">
        <v>3956</v>
      </c>
      <c r="E1245" s="3" t="s">
        <v>3957</v>
      </c>
      <c r="F1245" s="3">
        <v>2008</v>
      </c>
      <c r="G1245" s="3" t="s">
        <v>4</v>
      </c>
      <c r="H1245" s="3" t="s">
        <v>5</v>
      </c>
      <c r="I1245" s="4">
        <v>2</v>
      </c>
      <c r="J1245" t="str">
        <f>IF(ISNUMBER(SEARCH("791(0*)*",Donnees[[#This Row],[Cote]])),"791(0*)",IFERROR(VLOOKUP(LEFT(B1245,SEARCH(" ",B1245)-1),Tableau1[Cote],1,0),"Autres"))</f>
        <v>Autres</v>
      </c>
    </row>
    <row r="1246" spans="1:10" x14ac:dyDescent="0.25">
      <c r="A1246" s="5">
        <v>37504004199467</v>
      </c>
      <c r="B1246" s="1" t="s">
        <v>3958</v>
      </c>
      <c r="C1246" s="1" t="s">
        <v>3959</v>
      </c>
      <c r="D1246" s="1" t="s">
        <v>1695</v>
      </c>
      <c r="E1246" s="1" t="s">
        <v>359</v>
      </c>
      <c r="F1246" s="1">
        <v>2008</v>
      </c>
      <c r="G1246" s="1" t="s">
        <v>4</v>
      </c>
      <c r="H1246" s="1" t="s">
        <v>5</v>
      </c>
      <c r="I1246" s="2">
        <v>2</v>
      </c>
      <c r="J1246" t="str">
        <f>IF(ISNUMBER(SEARCH("791(0*)*",Donnees[[#This Row],[Cote]])),"791(0*)",IFERROR(VLOOKUP(LEFT(B1246,SEARCH(" ",B1246)-1),Tableau1[Cote],1,0),"Autres"))</f>
        <v>Autres</v>
      </c>
    </row>
    <row r="1247" spans="1:10" x14ac:dyDescent="0.25">
      <c r="A1247" s="5">
        <v>37504004199772</v>
      </c>
      <c r="B1247" s="1" t="s">
        <v>3960</v>
      </c>
      <c r="C1247" s="1" t="s">
        <v>3961</v>
      </c>
      <c r="D1247" s="1" t="s">
        <v>3962</v>
      </c>
      <c r="E1247" s="1" t="s">
        <v>3963</v>
      </c>
      <c r="F1247" s="1">
        <v>2008</v>
      </c>
      <c r="G1247" s="1" t="s">
        <v>4</v>
      </c>
      <c r="H1247" s="1" t="s">
        <v>5</v>
      </c>
      <c r="I1247" s="2">
        <v>2</v>
      </c>
      <c r="J1247" t="str">
        <f>IF(ISNUMBER(SEARCH("791(0*)*",Donnees[[#This Row],[Cote]])),"791(0*)",IFERROR(VLOOKUP(LEFT(B1247,SEARCH(" ",B1247)-1),Tableau1[Cote],1,0),"Autres"))</f>
        <v>791.01</v>
      </c>
    </row>
    <row r="1248" spans="1:10" x14ac:dyDescent="0.25">
      <c r="A1248" s="5">
        <v>37504004199806</v>
      </c>
      <c r="B1248" s="1" t="s">
        <v>3964</v>
      </c>
      <c r="C1248" s="1" t="s">
        <v>3965</v>
      </c>
      <c r="D1248" s="1" t="s">
        <v>3966</v>
      </c>
      <c r="E1248" s="1" t="s">
        <v>3967</v>
      </c>
      <c r="F1248" s="1">
        <v>2008</v>
      </c>
      <c r="G1248" s="1" t="s">
        <v>4</v>
      </c>
      <c r="H1248" s="1" t="s">
        <v>5</v>
      </c>
      <c r="I1248" s="2">
        <v>2</v>
      </c>
      <c r="J1248" t="str">
        <f>IF(ISNUMBER(SEARCH("791(0*)*",Donnees[[#This Row],[Cote]])),"791(0*)",IFERROR(VLOOKUP(LEFT(B1248,SEARCH(" ",B1248)-1),Tableau1[Cote],1,0),"Autres"))</f>
        <v>Autres</v>
      </c>
    </row>
    <row r="1249" spans="1:10" x14ac:dyDescent="0.25">
      <c r="A1249" s="6">
        <v>37504004244792</v>
      </c>
      <c r="B1249" s="3" t="s">
        <v>180</v>
      </c>
      <c r="C1249" s="3" t="s">
        <v>3968</v>
      </c>
      <c r="D1249" s="3" t="s">
        <v>1704</v>
      </c>
      <c r="E1249" s="3" t="s">
        <v>3969</v>
      </c>
      <c r="F1249" s="3">
        <v>2007</v>
      </c>
      <c r="G1249" s="3" t="s">
        <v>4</v>
      </c>
      <c r="H1249" s="3" t="s">
        <v>5</v>
      </c>
      <c r="I1249" s="4">
        <v>2</v>
      </c>
      <c r="J1249" t="str">
        <f>IF(ISNUMBER(SEARCH("791(0*)*",Donnees[[#This Row],[Cote]])),"791(0*)",IFERROR(VLOOKUP(LEFT(B1249,SEARCH(" ",B1249)-1),Tableau1[Cote],1,0),"Autres"))</f>
        <v>Autres</v>
      </c>
    </row>
    <row r="1250" spans="1:10" x14ac:dyDescent="0.25">
      <c r="A1250" s="5">
        <v>37504004244800</v>
      </c>
      <c r="B1250" s="1" t="s">
        <v>3970</v>
      </c>
      <c r="C1250" s="1" t="s">
        <v>3971</v>
      </c>
      <c r="D1250" s="1" t="s">
        <v>2109</v>
      </c>
      <c r="E1250" s="1" t="s">
        <v>3972</v>
      </c>
      <c r="F1250" s="1">
        <v>2006</v>
      </c>
      <c r="G1250" s="1" t="s">
        <v>4</v>
      </c>
      <c r="H1250" s="1" t="s">
        <v>5</v>
      </c>
      <c r="I1250" s="2">
        <v>2</v>
      </c>
      <c r="J1250" t="str">
        <f>IF(ISNUMBER(SEARCH("791(0*)*",Donnees[[#This Row],[Cote]])),"791(0*)",IFERROR(VLOOKUP(LEFT(B1250,SEARCH(" ",B1250)-1),Tableau1[Cote],1,0),"Autres"))</f>
        <v>Autres</v>
      </c>
    </row>
    <row r="1251" spans="1:10" x14ac:dyDescent="0.25">
      <c r="A1251" s="6">
        <v>37504004245039</v>
      </c>
      <c r="B1251" s="3" t="s">
        <v>3973</v>
      </c>
      <c r="C1251" s="3" t="s">
        <v>3974</v>
      </c>
      <c r="D1251" s="3" t="s">
        <v>2627</v>
      </c>
      <c r="E1251" s="3" t="s">
        <v>3975</v>
      </c>
      <c r="F1251" s="3">
        <v>2006</v>
      </c>
      <c r="G1251" s="3" t="s">
        <v>4</v>
      </c>
      <c r="H1251" s="3" t="s">
        <v>5</v>
      </c>
      <c r="I1251" s="4">
        <v>2</v>
      </c>
      <c r="J1251" t="str">
        <f>IF(ISNUMBER(SEARCH("791(0*)*",Donnees[[#This Row],[Cote]])),"791(0*)",IFERROR(VLOOKUP(LEFT(B1251,SEARCH(" ",B1251)-1),Tableau1[Cote],1,0),"Autres"))</f>
        <v>791(44)</v>
      </c>
    </row>
    <row r="1252" spans="1:10" x14ac:dyDescent="0.25">
      <c r="A1252" s="5">
        <v>37504004245047</v>
      </c>
      <c r="B1252" s="1" t="s">
        <v>3976</v>
      </c>
      <c r="C1252" s="1" t="s">
        <v>3977</v>
      </c>
      <c r="D1252" s="1" t="s">
        <v>3978</v>
      </c>
      <c r="E1252" s="1" t="s">
        <v>3979</v>
      </c>
      <c r="F1252" s="1">
        <v>2006</v>
      </c>
      <c r="G1252" s="1" t="s">
        <v>4</v>
      </c>
      <c r="H1252" s="1" t="s">
        <v>5</v>
      </c>
      <c r="I1252" s="2">
        <v>2</v>
      </c>
      <c r="J1252" t="str">
        <f>IF(ISNUMBER(SEARCH("791(0*)*",Donnees[[#This Row],[Cote]])),"791(0*)",IFERROR(VLOOKUP(LEFT(B1252,SEARCH(" ",B1252)-1),Tableau1[Cote],1,0),"Autres"))</f>
        <v>Autres</v>
      </c>
    </row>
    <row r="1253" spans="1:10" x14ac:dyDescent="0.25">
      <c r="A1253" s="6">
        <v>37504004270003</v>
      </c>
      <c r="B1253" s="3" t="s">
        <v>3980</v>
      </c>
      <c r="C1253" s="3" t="s">
        <v>3981</v>
      </c>
      <c r="D1253" s="3" t="s">
        <v>3982</v>
      </c>
      <c r="E1253" s="3" t="s">
        <v>3983</v>
      </c>
      <c r="F1253" s="3">
        <v>2007</v>
      </c>
      <c r="G1253" s="3" t="s">
        <v>4</v>
      </c>
      <c r="H1253" s="3" t="s">
        <v>5</v>
      </c>
      <c r="I1253" s="4">
        <v>2</v>
      </c>
      <c r="J1253" t="str">
        <f>IF(ISNUMBER(SEARCH("791(0*)*",Donnees[[#This Row],[Cote]])),"791(0*)",IFERROR(VLOOKUP(LEFT(B1253,SEARCH(" ",B1253)-1),Tableau1[Cote],1,0),"Autres"))</f>
        <v>791(45)</v>
      </c>
    </row>
    <row r="1254" spans="1:10" x14ac:dyDescent="0.25">
      <c r="A1254" s="5">
        <v>37504004271241</v>
      </c>
      <c r="B1254" s="1" t="s">
        <v>2625</v>
      </c>
      <c r="C1254" s="1" t="s">
        <v>3984</v>
      </c>
      <c r="D1254" s="1" t="s">
        <v>1052</v>
      </c>
      <c r="E1254" s="1" t="s">
        <v>3985</v>
      </c>
      <c r="F1254" s="1">
        <v>2007</v>
      </c>
      <c r="G1254" s="1" t="s">
        <v>4</v>
      </c>
      <c r="H1254" s="1" t="s">
        <v>5</v>
      </c>
      <c r="I1254" s="2">
        <v>2</v>
      </c>
      <c r="J1254" t="str">
        <f>IF(ISNUMBER(SEARCH("791(0*)*",Donnees[[#This Row],[Cote]])),"791(0*)",IFERROR(VLOOKUP(LEFT(B1254,SEARCH(" ",B1254)-1),Tableau1[Cote],1,0),"Autres"))</f>
        <v>Autres</v>
      </c>
    </row>
    <row r="1255" spans="1:10" x14ac:dyDescent="0.25">
      <c r="A1255" s="6">
        <v>37504004271258</v>
      </c>
      <c r="B1255" s="3" t="s">
        <v>3986</v>
      </c>
      <c r="C1255" s="3" t="s">
        <v>3987</v>
      </c>
      <c r="D1255" s="3" t="s">
        <v>3988</v>
      </c>
      <c r="E1255" s="3" t="s">
        <v>3989</v>
      </c>
      <c r="F1255" s="3">
        <v>2007</v>
      </c>
      <c r="G1255" s="3" t="s">
        <v>4</v>
      </c>
      <c r="H1255" s="3" t="s">
        <v>5</v>
      </c>
      <c r="I1255" s="4">
        <v>2</v>
      </c>
      <c r="J1255" t="str">
        <f>IF(ISNUMBER(SEARCH("791(0*)*",Donnees[[#This Row],[Cote]])),"791(0*)",IFERROR(VLOOKUP(LEFT(B1255,SEARCH(" ",B1255)-1),Tableau1[Cote],1,0),"Autres"))</f>
        <v>Autres</v>
      </c>
    </row>
    <row r="1256" spans="1:10" x14ac:dyDescent="0.25">
      <c r="A1256" s="5">
        <v>37504004271324</v>
      </c>
      <c r="B1256" s="1" t="s">
        <v>2749</v>
      </c>
      <c r="C1256" s="1" t="s">
        <v>3990</v>
      </c>
      <c r="D1256" s="1" t="s">
        <v>2547</v>
      </c>
      <c r="E1256" s="1" t="s">
        <v>3991</v>
      </c>
      <c r="F1256" s="1">
        <v>2007</v>
      </c>
      <c r="G1256" s="1" t="s">
        <v>4</v>
      </c>
      <c r="H1256" s="1" t="s">
        <v>5</v>
      </c>
      <c r="I1256" s="2">
        <v>2</v>
      </c>
      <c r="J1256" t="str">
        <f>IF(ISNUMBER(SEARCH("791(0*)*",Donnees[[#This Row],[Cote]])),"791(0*)",IFERROR(VLOOKUP(LEFT(B1256,SEARCH(" ",B1256)-1),Tableau1[Cote],1,0),"Autres"))</f>
        <v>791.01</v>
      </c>
    </row>
    <row r="1257" spans="1:10" x14ac:dyDescent="0.25">
      <c r="A1257" s="6">
        <v>37504004271357</v>
      </c>
      <c r="B1257" s="3" t="s">
        <v>3992</v>
      </c>
      <c r="C1257" s="3" t="s">
        <v>3993</v>
      </c>
      <c r="D1257" s="3" t="s">
        <v>3994</v>
      </c>
      <c r="E1257" s="3" t="s">
        <v>2660</v>
      </c>
      <c r="F1257" s="3">
        <v>2007</v>
      </c>
      <c r="G1257" s="3" t="s">
        <v>4</v>
      </c>
      <c r="H1257" s="3" t="s">
        <v>5</v>
      </c>
      <c r="I1257" s="4">
        <v>2</v>
      </c>
      <c r="J1257" t="str">
        <f>IF(ISNUMBER(SEARCH("791(0*)*",Donnees[[#This Row],[Cote]])),"791(0*)",IFERROR(VLOOKUP(LEFT(B1257,SEARCH(" ",B1257)-1),Tableau1[Cote],1,0),"Autres"))</f>
        <v>Autres</v>
      </c>
    </row>
    <row r="1258" spans="1:10" x14ac:dyDescent="0.25">
      <c r="A1258" s="5">
        <v>37504004271795</v>
      </c>
      <c r="B1258" s="1" t="s">
        <v>1308</v>
      </c>
      <c r="C1258" s="1" t="s">
        <v>3995</v>
      </c>
      <c r="D1258" s="1" t="s">
        <v>1052</v>
      </c>
      <c r="E1258" s="1" t="s">
        <v>2876</v>
      </c>
      <c r="F1258" s="1">
        <v>2007</v>
      </c>
      <c r="G1258" s="1" t="s">
        <v>4</v>
      </c>
      <c r="H1258" s="1" t="s">
        <v>5</v>
      </c>
      <c r="I1258" s="2">
        <v>2</v>
      </c>
      <c r="J1258" t="str">
        <f>IF(ISNUMBER(SEARCH("791(0*)*",Donnees[[#This Row],[Cote]])),"791(0*)",IFERROR(VLOOKUP(LEFT(B1258,SEARCH(" ",B1258)-1),Tableau1[Cote],1,0),"Autres"))</f>
        <v>Autres</v>
      </c>
    </row>
    <row r="1259" spans="1:10" x14ac:dyDescent="0.25">
      <c r="A1259" s="5">
        <v>37504004358857</v>
      </c>
      <c r="B1259" s="1" t="s">
        <v>3996</v>
      </c>
      <c r="C1259" s="1" t="s">
        <v>3997</v>
      </c>
      <c r="D1259" s="1" t="s">
        <v>3998</v>
      </c>
      <c r="E1259" s="1" t="s">
        <v>3</v>
      </c>
      <c r="F1259" s="1">
        <v>2010</v>
      </c>
      <c r="G1259" s="1" t="s">
        <v>4</v>
      </c>
      <c r="H1259" s="1" t="s">
        <v>5</v>
      </c>
      <c r="I1259" s="2">
        <v>2</v>
      </c>
      <c r="J1259" t="str">
        <f>IF(ISNUMBER(SEARCH("791(0*)*",Donnees[[#This Row],[Cote]])),"791(0*)",IFERROR(VLOOKUP(LEFT(B1259,SEARCH(" ",B1259)-1),Tableau1[Cote],1,0),"Autres"))</f>
        <v>791.01</v>
      </c>
    </row>
    <row r="1260" spans="1:10" x14ac:dyDescent="0.25">
      <c r="A1260" s="5">
        <v>37504004361083</v>
      </c>
      <c r="B1260" s="1" t="s">
        <v>3999</v>
      </c>
      <c r="C1260" s="1" t="s">
        <v>4000</v>
      </c>
      <c r="D1260" s="1" t="s">
        <v>4001</v>
      </c>
      <c r="E1260" s="1" t="s">
        <v>3</v>
      </c>
      <c r="F1260" s="1">
        <v>2008</v>
      </c>
      <c r="G1260" s="1" t="s">
        <v>4</v>
      </c>
      <c r="H1260" s="1" t="s">
        <v>5</v>
      </c>
      <c r="I1260" s="2">
        <v>2</v>
      </c>
      <c r="J1260" t="str">
        <f>IF(ISNUMBER(SEARCH("791(0*)*",Donnees[[#This Row],[Cote]])),"791(0*)",IFERROR(VLOOKUP(LEFT(B1260,SEARCH(" ",B1260)-1),Tableau1[Cote],1,0),"Autres"))</f>
        <v>Autres</v>
      </c>
    </row>
    <row r="1261" spans="1:10" x14ac:dyDescent="0.25">
      <c r="A1261" s="6">
        <v>37504004361216</v>
      </c>
      <c r="B1261" s="3" t="s">
        <v>4002</v>
      </c>
      <c r="C1261" s="3" t="s">
        <v>4003</v>
      </c>
      <c r="D1261" s="3" t="s">
        <v>4004</v>
      </c>
      <c r="E1261" s="3" t="s">
        <v>4005</v>
      </c>
      <c r="F1261" s="3">
        <v>2009</v>
      </c>
      <c r="G1261" s="3" t="s">
        <v>4</v>
      </c>
      <c r="H1261" s="3" t="s">
        <v>5</v>
      </c>
      <c r="I1261" s="4">
        <v>2</v>
      </c>
      <c r="J1261" t="str">
        <f>IF(ISNUMBER(SEARCH("791(0*)*",Donnees[[#This Row],[Cote]])),"791(0*)",IFERROR(VLOOKUP(LEFT(B1261,SEARCH(" ",B1261)-1),Tableau1[Cote],1,0),"Autres"))</f>
        <v>Autres</v>
      </c>
    </row>
    <row r="1262" spans="1:10" x14ac:dyDescent="0.25">
      <c r="A1262" s="5">
        <v>37504004361315</v>
      </c>
      <c r="B1262" s="1" t="s">
        <v>4006</v>
      </c>
      <c r="C1262" s="1" t="s">
        <v>4007</v>
      </c>
      <c r="D1262" s="1" t="s">
        <v>4008</v>
      </c>
      <c r="E1262" s="1" t="s">
        <v>4009</v>
      </c>
      <c r="F1262" s="1">
        <v>2009</v>
      </c>
      <c r="G1262" s="1" t="s">
        <v>4</v>
      </c>
      <c r="H1262" s="1" t="s">
        <v>5</v>
      </c>
      <c r="I1262" s="2">
        <v>2</v>
      </c>
      <c r="J1262" t="str">
        <f>IF(ISNUMBER(SEARCH("791(0*)*",Donnees[[#This Row],[Cote]])),"791(0*)",IFERROR(VLOOKUP(LEFT(B1262,SEARCH(" ",B1262)-1),Tableau1[Cote],1,0),"Autres"))</f>
        <v>Autres</v>
      </c>
    </row>
    <row r="1263" spans="1:10" x14ac:dyDescent="0.25">
      <c r="A1263" s="5">
        <v>37504004371207</v>
      </c>
      <c r="B1263" s="1" t="s">
        <v>4010</v>
      </c>
      <c r="C1263" s="1" t="s">
        <v>4011</v>
      </c>
      <c r="D1263" s="1" t="s">
        <v>1700</v>
      </c>
      <c r="E1263" s="1" t="s">
        <v>4012</v>
      </c>
      <c r="F1263" s="1">
        <v>2008</v>
      </c>
      <c r="G1263" s="1" t="s">
        <v>4</v>
      </c>
      <c r="H1263" s="1" t="s">
        <v>5</v>
      </c>
      <c r="I1263" s="2">
        <v>2</v>
      </c>
      <c r="J1263" t="str">
        <f>IF(ISNUMBER(SEARCH("791(0*)*",Donnees[[#This Row],[Cote]])),"791(0*)",IFERROR(VLOOKUP(LEFT(B1263,SEARCH(" ",B1263)-1),Tableau1[Cote],1,0),"Autres"))</f>
        <v>Autres</v>
      </c>
    </row>
    <row r="1264" spans="1:10" x14ac:dyDescent="0.25">
      <c r="A1264" s="5">
        <v>37504004384218</v>
      </c>
      <c r="B1264" s="1" t="s">
        <v>4013</v>
      </c>
      <c r="C1264" s="1" t="s">
        <v>4014</v>
      </c>
      <c r="D1264" s="1" t="s">
        <v>1700</v>
      </c>
      <c r="E1264" s="1" t="s">
        <v>4015</v>
      </c>
      <c r="F1264" s="1">
        <v>2008</v>
      </c>
      <c r="G1264" s="1" t="s">
        <v>4</v>
      </c>
      <c r="H1264" s="1" t="s">
        <v>5</v>
      </c>
      <c r="I1264" s="2">
        <v>2</v>
      </c>
      <c r="J1264" t="str">
        <f>IF(ISNUMBER(SEARCH("791(0*)*",Donnees[[#This Row],[Cote]])),"791(0*)",IFERROR(VLOOKUP(LEFT(B1264,SEARCH(" ",B1264)-1),Tableau1[Cote],1,0),"Autres"))</f>
        <v>Autres</v>
      </c>
    </row>
    <row r="1265" spans="1:10" x14ac:dyDescent="0.25">
      <c r="A1265" s="5">
        <v>37504004384226</v>
      </c>
      <c r="B1265" s="1" t="s">
        <v>4016</v>
      </c>
      <c r="C1265" s="1" t="s">
        <v>4017</v>
      </c>
      <c r="D1265" s="1" t="s">
        <v>355</v>
      </c>
      <c r="E1265" s="1" t="s">
        <v>4018</v>
      </c>
      <c r="F1265" s="1">
        <v>2008</v>
      </c>
      <c r="G1265" s="1" t="s">
        <v>4</v>
      </c>
      <c r="H1265" s="1" t="s">
        <v>5</v>
      </c>
      <c r="I1265" s="2">
        <v>2</v>
      </c>
      <c r="J1265" t="str">
        <f>IF(ISNUMBER(SEARCH("791(0*)*",Donnees[[#This Row],[Cote]])),"791(0*)",IFERROR(VLOOKUP(LEFT(B1265,SEARCH(" ",B1265)-1),Tableau1[Cote],1,0),"Autres"))</f>
        <v>Autres</v>
      </c>
    </row>
    <row r="1266" spans="1:10" x14ac:dyDescent="0.25">
      <c r="A1266" s="5">
        <v>37504004385678</v>
      </c>
      <c r="B1266" s="1" t="s">
        <v>4019</v>
      </c>
      <c r="C1266" s="1" t="s">
        <v>4020</v>
      </c>
      <c r="D1266" s="1" t="s">
        <v>4021</v>
      </c>
      <c r="E1266" s="1" t="s">
        <v>3</v>
      </c>
      <c r="F1266" s="1">
        <v>2008</v>
      </c>
      <c r="G1266" s="1" t="s">
        <v>4</v>
      </c>
      <c r="H1266" s="1" t="s">
        <v>5</v>
      </c>
      <c r="I1266" s="2">
        <v>2</v>
      </c>
      <c r="J1266" t="str">
        <f>IF(ISNUMBER(SEARCH("791(0*)*",Donnees[[#This Row],[Cote]])),"791(0*)",IFERROR(VLOOKUP(LEFT(B1266,SEARCH(" ",B1266)-1),Tableau1[Cote],1,0),"Autres"))</f>
        <v>Autres</v>
      </c>
    </row>
    <row r="1267" spans="1:10" x14ac:dyDescent="0.25">
      <c r="A1267" s="6">
        <v>37504004397533</v>
      </c>
      <c r="B1267" s="3" t="s">
        <v>4022</v>
      </c>
      <c r="C1267" s="3" t="s">
        <v>4023</v>
      </c>
      <c r="D1267" s="3" t="s">
        <v>4024</v>
      </c>
      <c r="E1267" s="3" t="s">
        <v>4005</v>
      </c>
      <c r="F1267" s="3">
        <v>2008</v>
      </c>
      <c r="G1267" s="3" t="s">
        <v>4</v>
      </c>
      <c r="H1267" s="3" t="s">
        <v>5</v>
      </c>
      <c r="I1267" s="4">
        <v>2</v>
      </c>
      <c r="J1267" t="str">
        <f>IF(ISNUMBER(SEARCH("791(0*)*",Donnees[[#This Row],[Cote]])),"791(0*)",IFERROR(VLOOKUP(LEFT(B1267,SEARCH(" ",B1267)-1),Tableau1[Cote],1,0),"Autres"))</f>
        <v>Autres</v>
      </c>
    </row>
    <row r="1268" spans="1:10" x14ac:dyDescent="0.25">
      <c r="A1268" s="5">
        <v>37504004402473</v>
      </c>
      <c r="B1268" s="1" t="s">
        <v>4025</v>
      </c>
      <c r="C1268" s="1" t="s">
        <v>4026</v>
      </c>
      <c r="D1268" s="1" t="s">
        <v>4027</v>
      </c>
      <c r="E1268" s="1" t="s">
        <v>359</v>
      </c>
      <c r="F1268" s="1">
        <v>2008</v>
      </c>
      <c r="G1268" s="1" t="s">
        <v>4</v>
      </c>
      <c r="H1268" s="1" t="s">
        <v>5</v>
      </c>
      <c r="I1268" s="2">
        <v>2</v>
      </c>
      <c r="J1268" t="str">
        <f>IF(ISNUMBER(SEARCH("791(0*)*",Donnees[[#This Row],[Cote]])),"791(0*)",IFERROR(VLOOKUP(LEFT(B1268,SEARCH(" ",B1268)-1),Tableau1[Cote],1,0),"Autres"))</f>
        <v>Autres</v>
      </c>
    </row>
    <row r="1269" spans="1:10" x14ac:dyDescent="0.25">
      <c r="A1269" s="5">
        <v>37504004402549</v>
      </c>
      <c r="B1269" s="1" t="s">
        <v>4028</v>
      </c>
      <c r="C1269" s="1" t="s">
        <v>4029</v>
      </c>
      <c r="D1269" s="1" t="s">
        <v>4001</v>
      </c>
      <c r="E1269" s="1" t="s">
        <v>4030</v>
      </c>
      <c r="F1269" s="1">
        <v>2008</v>
      </c>
      <c r="G1269" s="1" t="s">
        <v>4</v>
      </c>
      <c r="H1269" s="1" t="s">
        <v>5</v>
      </c>
      <c r="I1269" s="2">
        <v>2</v>
      </c>
      <c r="J1269" t="str">
        <f>IF(ISNUMBER(SEARCH("791(0*)*",Donnees[[#This Row],[Cote]])),"791(0*)",IFERROR(VLOOKUP(LEFT(B1269,SEARCH(" ",B1269)-1),Tableau1[Cote],1,0),"Autres"))</f>
        <v>Autres</v>
      </c>
    </row>
    <row r="1270" spans="1:10" x14ac:dyDescent="0.25">
      <c r="A1270" s="5">
        <v>37504004402580</v>
      </c>
      <c r="B1270" s="1" t="s">
        <v>4031</v>
      </c>
      <c r="C1270" s="1" t="s">
        <v>4032</v>
      </c>
      <c r="D1270" s="1" t="s">
        <v>4033</v>
      </c>
      <c r="E1270" s="1" t="s">
        <v>1652</v>
      </c>
      <c r="F1270" s="1">
        <v>2008</v>
      </c>
      <c r="G1270" s="1" t="s">
        <v>4</v>
      </c>
      <c r="H1270" s="1" t="s">
        <v>5</v>
      </c>
      <c r="I1270" s="2">
        <v>2</v>
      </c>
      <c r="J1270" t="str">
        <f>IF(ISNUMBER(SEARCH("791(0*)*",Donnees[[#This Row],[Cote]])),"791(0*)",IFERROR(VLOOKUP(LEFT(B1270,SEARCH(" ",B1270)-1),Tableau1[Cote],1,0),"Autres"))</f>
        <v>791.01</v>
      </c>
    </row>
    <row r="1271" spans="1:10" x14ac:dyDescent="0.25">
      <c r="A1271" s="6">
        <v>37504004404602</v>
      </c>
      <c r="B1271" s="3" t="s">
        <v>4034</v>
      </c>
      <c r="C1271" s="3" t="s">
        <v>4035</v>
      </c>
      <c r="D1271" s="3" t="s">
        <v>4036</v>
      </c>
      <c r="E1271" s="3" t="s">
        <v>4037</v>
      </c>
      <c r="F1271" s="3">
        <v>2008</v>
      </c>
      <c r="G1271" s="3" t="s">
        <v>4</v>
      </c>
      <c r="H1271" s="3" t="s">
        <v>5</v>
      </c>
      <c r="I1271" s="4">
        <v>2</v>
      </c>
      <c r="J1271" t="str">
        <f>IF(ISNUMBER(SEARCH("791(0*)*",Donnees[[#This Row],[Cote]])),"791(0*)",IFERROR(VLOOKUP(LEFT(B1271,SEARCH(" ",B1271)-1),Tableau1[Cote],1,0),"Autres"))</f>
        <v>Autres</v>
      </c>
    </row>
    <row r="1272" spans="1:10" x14ac:dyDescent="0.25">
      <c r="A1272" s="5">
        <v>37504004427116</v>
      </c>
      <c r="B1272" s="1" t="s">
        <v>4038</v>
      </c>
      <c r="C1272" s="1" t="s">
        <v>4039</v>
      </c>
      <c r="D1272" s="1" t="s">
        <v>4040</v>
      </c>
      <c r="E1272" s="1" t="s">
        <v>3</v>
      </c>
      <c r="F1272" s="1">
        <v>2009</v>
      </c>
      <c r="G1272" s="1" t="s">
        <v>4</v>
      </c>
      <c r="H1272" s="1" t="s">
        <v>5</v>
      </c>
      <c r="I1272" s="2">
        <v>2</v>
      </c>
      <c r="J1272" t="str">
        <f>IF(ISNUMBER(SEARCH("791(0*)*",Donnees[[#This Row],[Cote]])),"791(0*)",IFERROR(VLOOKUP(LEFT(B1272,SEARCH(" ",B1272)-1),Tableau1[Cote],1,0),"Autres"))</f>
        <v>Autres</v>
      </c>
    </row>
    <row r="1273" spans="1:10" x14ac:dyDescent="0.25">
      <c r="A1273" s="5">
        <v>37504004456529</v>
      </c>
      <c r="B1273" s="1" t="s">
        <v>3704</v>
      </c>
      <c r="C1273" s="1" t="s">
        <v>4041</v>
      </c>
      <c r="D1273" s="1" t="s">
        <v>673</v>
      </c>
      <c r="E1273" s="1" t="s">
        <v>4042</v>
      </c>
      <c r="F1273" s="1">
        <v>2006</v>
      </c>
      <c r="G1273" s="1" t="s">
        <v>4</v>
      </c>
      <c r="H1273" s="1" t="s">
        <v>5</v>
      </c>
      <c r="I1273" s="2">
        <v>2</v>
      </c>
      <c r="J1273" t="str">
        <f>IF(ISNUMBER(SEARCH("791(0*)*",Donnees[[#This Row],[Cote]])),"791(0*)",IFERROR(VLOOKUP(LEFT(B1273,SEARCH(" ",B1273)-1),Tableau1[Cote],1,0),"Autres"))</f>
        <v>Autres</v>
      </c>
    </row>
    <row r="1274" spans="1:10" x14ac:dyDescent="0.25">
      <c r="A1274" s="5">
        <v>37504004461719</v>
      </c>
      <c r="B1274" s="1" t="s">
        <v>4043</v>
      </c>
      <c r="C1274" s="1" t="s">
        <v>4044</v>
      </c>
      <c r="D1274" s="1" t="s">
        <v>4045</v>
      </c>
      <c r="E1274" s="1" t="s">
        <v>1772</v>
      </c>
      <c r="F1274" s="1">
        <v>2006</v>
      </c>
      <c r="G1274" s="1" t="s">
        <v>4</v>
      </c>
      <c r="H1274" s="1" t="s">
        <v>5</v>
      </c>
      <c r="I1274" s="2">
        <v>2</v>
      </c>
      <c r="J1274" t="str">
        <f>IF(ISNUMBER(SEARCH("791(0*)*",Donnees[[#This Row],[Cote]])),"791(0*)",IFERROR(VLOOKUP(LEFT(B1274,SEARCH(" ",B1274)-1),Tableau1[Cote],1,0),"Autres"))</f>
        <v>Autres</v>
      </c>
    </row>
    <row r="1275" spans="1:10" x14ac:dyDescent="0.25">
      <c r="A1275" s="5">
        <v>37504004462055</v>
      </c>
      <c r="B1275" s="1" t="s">
        <v>4046</v>
      </c>
      <c r="C1275" s="1" t="s">
        <v>4047</v>
      </c>
      <c r="D1275" s="1" t="s">
        <v>4048</v>
      </c>
      <c r="E1275" s="1" t="s">
        <v>4049</v>
      </c>
      <c r="F1275" s="1">
        <v>2006</v>
      </c>
      <c r="G1275" s="1" t="s">
        <v>4</v>
      </c>
      <c r="H1275" s="1" t="s">
        <v>5</v>
      </c>
      <c r="I1275" s="2">
        <v>2</v>
      </c>
      <c r="J1275" t="str">
        <f>IF(ISNUMBER(SEARCH("791(0*)*",Donnees[[#This Row],[Cote]])),"791(0*)",IFERROR(VLOOKUP(LEFT(B1275,SEARCH(" ",B1275)-1),Tableau1[Cote],1,0),"Autres"))</f>
        <v>Autres</v>
      </c>
    </row>
    <row r="1276" spans="1:10" x14ac:dyDescent="0.25">
      <c r="A1276" s="5">
        <v>37504004469951</v>
      </c>
      <c r="B1276" s="1" t="s">
        <v>4050</v>
      </c>
      <c r="C1276" s="1" t="s">
        <v>4051</v>
      </c>
      <c r="D1276" s="1" t="s">
        <v>4052</v>
      </c>
      <c r="E1276" s="1" t="s">
        <v>4053</v>
      </c>
      <c r="F1276" s="1">
        <v>2005</v>
      </c>
      <c r="G1276" s="1" t="s">
        <v>4</v>
      </c>
      <c r="H1276" s="1" t="s">
        <v>5</v>
      </c>
      <c r="I1276" s="2">
        <v>2</v>
      </c>
      <c r="J1276" t="str">
        <f>IF(ISNUMBER(SEARCH("791(0*)*",Donnees[[#This Row],[Cote]])),"791(0*)",IFERROR(VLOOKUP(LEFT(B1276,SEARCH(" ",B1276)-1),Tableau1[Cote],1,0),"Autres"))</f>
        <v>Autres</v>
      </c>
    </row>
    <row r="1277" spans="1:10" x14ac:dyDescent="0.25">
      <c r="A1277" s="5">
        <v>37504004475404</v>
      </c>
      <c r="B1277" s="1" t="s">
        <v>601</v>
      </c>
      <c r="C1277" s="1" t="s">
        <v>4054</v>
      </c>
      <c r="D1277" s="1" t="s">
        <v>4055</v>
      </c>
      <c r="E1277" s="1" t="s">
        <v>4056</v>
      </c>
      <c r="F1277" s="1">
        <v>2006</v>
      </c>
      <c r="G1277" s="1" t="s">
        <v>4</v>
      </c>
      <c r="H1277" s="1" t="s">
        <v>5</v>
      </c>
      <c r="I1277" s="2">
        <v>2</v>
      </c>
      <c r="J1277" t="str">
        <f>IF(ISNUMBER(SEARCH("791(0*)*",Donnees[[#This Row],[Cote]])),"791(0*)",IFERROR(VLOOKUP(LEFT(B1277,SEARCH(" ",B1277)-1),Tableau1[Cote],1,0),"Autres"))</f>
        <v>Autres</v>
      </c>
    </row>
    <row r="1278" spans="1:10" x14ac:dyDescent="0.25">
      <c r="A1278" s="5">
        <v>37504004475552</v>
      </c>
      <c r="B1278" s="1" t="s">
        <v>4057</v>
      </c>
      <c r="C1278" s="1" t="s">
        <v>4058</v>
      </c>
      <c r="D1278" s="1" t="s">
        <v>4059</v>
      </c>
      <c r="E1278" s="1" t="s">
        <v>4060</v>
      </c>
      <c r="F1278" s="1">
        <v>2005</v>
      </c>
      <c r="G1278" s="1" t="s">
        <v>4</v>
      </c>
      <c r="H1278" s="1" t="s">
        <v>5</v>
      </c>
      <c r="I1278" s="2">
        <v>2</v>
      </c>
      <c r="J1278" t="str">
        <f>IF(ISNUMBER(SEARCH("791(0*)*",Donnees[[#This Row],[Cote]])),"791(0*)",IFERROR(VLOOKUP(LEFT(B1278,SEARCH(" ",B1278)-1),Tableau1[Cote],1,0),"Autres"))</f>
        <v>Autres</v>
      </c>
    </row>
    <row r="1279" spans="1:10" x14ac:dyDescent="0.25">
      <c r="A1279" s="5">
        <v>37504004514012</v>
      </c>
      <c r="B1279" s="1" t="s">
        <v>781</v>
      </c>
      <c r="C1279" s="1" t="s">
        <v>4061</v>
      </c>
      <c r="D1279" s="1" t="s">
        <v>4062</v>
      </c>
      <c r="E1279" s="1" t="s">
        <v>784</v>
      </c>
      <c r="F1279" s="1">
        <v>1995</v>
      </c>
      <c r="G1279" s="1" t="s">
        <v>4</v>
      </c>
      <c r="H1279" s="1" t="s">
        <v>5</v>
      </c>
      <c r="I1279" s="2">
        <v>2</v>
      </c>
      <c r="J1279" t="str">
        <f>IF(ISNUMBER(SEARCH("791(0*)*",Donnees[[#This Row],[Cote]])),"791(0*)",IFERROR(VLOOKUP(LEFT(B1279,SEARCH(" ",B1279)-1),Tableau1[Cote],1,0),"Autres"))</f>
        <v>Autres</v>
      </c>
    </row>
    <row r="1280" spans="1:10" x14ac:dyDescent="0.25">
      <c r="A1280" s="5">
        <v>37504004528269</v>
      </c>
      <c r="B1280" s="1" t="s">
        <v>4063</v>
      </c>
      <c r="C1280" s="1" t="s">
        <v>4064</v>
      </c>
      <c r="D1280" s="1" t="s">
        <v>1063</v>
      </c>
      <c r="E1280" s="1" t="s">
        <v>405</v>
      </c>
      <c r="F1280" s="1">
        <v>2006</v>
      </c>
      <c r="G1280" s="1" t="s">
        <v>4</v>
      </c>
      <c r="H1280" s="1" t="s">
        <v>5</v>
      </c>
      <c r="I1280" s="2">
        <v>2</v>
      </c>
      <c r="J1280" t="str">
        <f>IF(ISNUMBER(SEARCH("791(0*)*",Donnees[[#This Row],[Cote]])),"791(0*)",IFERROR(VLOOKUP(LEFT(B1280,SEARCH(" ",B1280)-1),Tableau1[Cote],1,0),"Autres"))</f>
        <v>Autres</v>
      </c>
    </row>
    <row r="1281" spans="1:10" x14ac:dyDescent="0.25">
      <c r="A1281" s="6">
        <v>37504004539290</v>
      </c>
      <c r="B1281" s="3" t="s">
        <v>4065</v>
      </c>
      <c r="C1281" s="3" t="s">
        <v>4066</v>
      </c>
      <c r="D1281" s="3" t="s">
        <v>686</v>
      </c>
      <c r="E1281" s="3" t="s">
        <v>3826</v>
      </c>
      <c r="F1281" s="3">
        <v>2009</v>
      </c>
      <c r="G1281" s="3" t="s">
        <v>4</v>
      </c>
      <c r="H1281" s="3" t="s">
        <v>5</v>
      </c>
      <c r="I1281" s="4">
        <v>2</v>
      </c>
      <c r="J1281" t="str">
        <f>IF(ISNUMBER(SEARCH("791(0*)*",Donnees[[#This Row],[Cote]])),"791(0*)",IFERROR(VLOOKUP(LEFT(B1281,SEARCH(" ",B1281)-1),Tableau1[Cote],1,0),"Autres"))</f>
        <v>791.01</v>
      </c>
    </row>
    <row r="1282" spans="1:10" x14ac:dyDescent="0.25">
      <c r="A1282" s="5">
        <v>37504004569925</v>
      </c>
      <c r="B1282" s="1" t="s">
        <v>4067</v>
      </c>
      <c r="C1282" s="1" t="s">
        <v>4068</v>
      </c>
      <c r="D1282" s="1" t="s">
        <v>369</v>
      </c>
      <c r="E1282" s="1" t="s">
        <v>4069</v>
      </c>
      <c r="F1282" s="1">
        <v>2009</v>
      </c>
      <c r="G1282" s="1" t="s">
        <v>4</v>
      </c>
      <c r="H1282" s="1" t="s">
        <v>5</v>
      </c>
      <c r="I1282" s="2">
        <v>2</v>
      </c>
      <c r="J1282" t="str">
        <f>IF(ISNUMBER(SEARCH("791(0*)*",Donnees[[#This Row],[Cote]])),"791(0*)",IFERROR(VLOOKUP(LEFT(B1282,SEARCH(" ",B1282)-1),Tableau1[Cote],1,0),"Autres"))</f>
        <v>Autres</v>
      </c>
    </row>
    <row r="1283" spans="1:10" x14ac:dyDescent="0.25">
      <c r="A1283" s="6">
        <v>37504004587208</v>
      </c>
      <c r="B1283" s="3" t="s">
        <v>4070</v>
      </c>
      <c r="C1283" s="3" t="s">
        <v>4071</v>
      </c>
      <c r="D1283" s="3" t="s">
        <v>4072</v>
      </c>
      <c r="E1283" s="3" t="s">
        <v>4073</v>
      </c>
      <c r="F1283" s="3">
        <v>2006</v>
      </c>
      <c r="G1283" s="3" t="s">
        <v>4</v>
      </c>
      <c r="H1283" s="3" t="s">
        <v>5</v>
      </c>
      <c r="I1283" s="4">
        <v>2</v>
      </c>
      <c r="J1283" t="str">
        <f>IF(ISNUMBER(SEARCH("791(0*)*",Donnees[[#This Row],[Cote]])),"791(0*)",IFERROR(VLOOKUP(LEFT(B1283,SEARCH(" ",B1283)-1),Tableau1[Cote],1,0),"Autres"))</f>
        <v>Autres</v>
      </c>
    </row>
    <row r="1284" spans="1:10" x14ac:dyDescent="0.25">
      <c r="A1284" s="5">
        <v>37504004629208</v>
      </c>
      <c r="B1284" s="1" t="s">
        <v>4074</v>
      </c>
      <c r="C1284" s="1" t="s">
        <v>4075</v>
      </c>
      <c r="D1284" s="1" t="s">
        <v>4076</v>
      </c>
      <c r="E1284" s="1" t="s">
        <v>4077</v>
      </c>
      <c r="F1284" s="1">
        <v>2006</v>
      </c>
      <c r="G1284" s="1" t="s">
        <v>4</v>
      </c>
      <c r="H1284" s="1" t="s">
        <v>5</v>
      </c>
      <c r="I1284" s="2">
        <v>2</v>
      </c>
      <c r="J1284" t="str">
        <f>IF(ISNUMBER(SEARCH("791(0*)*",Donnees[[#This Row],[Cote]])),"791(0*)",IFERROR(VLOOKUP(LEFT(B1284,SEARCH(" ",B1284)-1),Tableau1[Cote],1,0),"Autres"))</f>
        <v>Autres</v>
      </c>
    </row>
    <row r="1285" spans="1:10" x14ac:dyDescent="0.25">
      <c r="A1285" s="6">
        <v>37504004629422</v>
      </c>
      <c r="B1285" s="3" t="s">
        <v>120</v>
      </c>
      <c r="C1285" s="3" t="s">
        <v>4078</v>
      </c>
      <c r="D1285" s="3" t="s">
        <v>27</v>
      </c>
      <c r="E1285" s="3" t="s">
        <v>4079</v>
      </c>
      <c r="F1285" s="3">
        <v>2006</v>
      </c>
      <c r="G1285" s="3" t="s">
        <v>4</v>
      </c>
      <c r="H1285" s="3" t="s">
        <v>5</v>
      </c>
      <c r="I1285" s="4">
        <v>2</v>
      </c>
      <c r="J1285" t="str">
        <f>IF(ISNUMBER(SEARCH("791(0*)*",Donnees[[#This Row],[Cote]])),"791(0*)",IFERROR(VLOOKUP(LEFT(B1285,SEARCH(" ",B1285)-1),Tableau1[Cote],1,0),"Autres"))</f>
        <v>Autres</v>
      </c>
    </row>
    <row r="1286" spans="1:10" x14ac:dyDescent="0.25">
      <c r="A1286" s="5">
        <v>37504004641658</v>
      </c>
      <c r="B1286" s="1" t="s">
        <v>804</v>
      </c>
      <c r="C1286" s="1" t="s">
        <v>4080</v>
      </c>
      <c r="D1286" s="1" t="s">
        <v>4081</v>
      </c>
      <c r="E1286" s="1" t="s">
        <v>4082</v>
      </c>
      <c r="F1286" s="1">
        <v>2007</v>
      </c>
      <c r="G1286" s="1" t="s">
        <v>4</v>
      </c>
      <c r="H1286" s="1" t="s">
        <v>5</v>
      </c>
      <c r="I1286" s="2">
        <v>2</v>
      </c>
      <c r="J1286" t="str">
        <f>IF(ISNUMBER(SEARCH("791(0*)*",Donnees[[#This Row],[Cote]])),"791(0*)",IFERROR(VLOOKUP(LEFT(B1286,SEARCH(" ",B1286)-1),Tableau1[Cote],1,0),"Autres"))</f>
        <v>Autres</v>
      </c>
    </row>
    <row r="1287" spans="1:10" x14ac:dyDescent="0.25">
      <c r="A1287" s="6">
        <v>37504004641765</v>
      </c>
      <c r="B1287" s="3" t="s">
        <v>993</v>
      </c>
      <c r="C1287" s="3" t="s">
        <v>4083</v>
      </c>
      <c r="D1287" s="3" t="s">
        <v>4084</v>
      </c>
      <c r="E1287" s="3" t="s">
        <v>996</v>
      </c>
      <c r="F1287" s="3">
        <v>2007</v>
      </c>
      <c r="G1287" s="3" t="s">
        <v>4</v>
      </c>
      <c r="H1287" s="3" t="s">
        <v>5</v>
      </c>
      <c r="I1287" s="4">
        <v>2</v>
      </c>
      <c r="J1287" t="str">
        <f>IF(ISNUMBER(SEARCH("791(0*)*",Donnees[[#This Row],[Cote]])),"791(0*)",IFERROR(VLOOKUP(LEFT(B1287,SEARCH(" ",B1287)-1),Tableau1[Cote],1,0),"Autres"))</f>
        <v>Autres</v>
      </c>
    </row>
    <row r="1288" spans="1:10" x14ac:dyDescent="0.25">
      <c r="A1288" s="5">
        <v>37504004641807</v>
      </c>
      <c r="B1288" s="1" t="s">
        <v>4085</v>
      </c>
      <c r="C1288" s="1" t="s">
        <v>4086</v>
      </c>
      <c r="D1288" s="1" t="s">
        <v>643</v>
      </c>
      <c r="E1288" s="1" t="s">
        <v>4087</v>
      </c>
      <c r="F1288" s="1">
        <v>2007</v>
      </c>
      <c r="G1288" s="1" t="s">
        <v>4</v>
      </c>
      <c r="H1288" s="1" t="s">
        <v>5</v>
      </c>
      <c r="I1288" s="2">
        <v>2</v>
      </c>
      <c r="J1288" t="str">
        <f>IF(ISNUMBER(SEARCH("791(0*)*",Donnees[[#This Row],[Cote]])),"791(0*)",IFERROR(VLOOKUP(LEFT(B1288,SEARCH(" ",B1288)-1),Tableau1[Cote],1,0),"Autres"))</f>
        <v>Autres</v>
      </c>
    </row>
    <row r="1289" spans="1:10" x14ac:dyDescent="0.25">
      <c r="A1289" s="5">
        <v>37504004648497</v>
      </c>
      <c r="B1289" s="1" t="s">
        <v>4088</v>
      </c>
      <c r="C1289" s="1" t="s">
        <v>4089</v>
      </c>
      <c r="D1289" s="1" t="s">
        <v>4090</v>
      </c>
      <c r="E1289" s="1" t="s">
        <v>4091</v>
      </c>
      <c r="F1289" s="1">
        <v>2007</v>
      </c>
      <c r="G1289" s="1" t="s">
        <v>4</v>
      </c>
      <c r="H1289" s="1" t="s">
        <v>5</v>
      </c>
      <c r="I1289" s="2">
        <v>2</v>
      </c>
      <c r="J1289" t="str">
        <f>IF(ISNUMBER(SEARCH("791(0*)*",Donnees[[#This Row],[Cote]])),"791(0*)",IFERROR(VLOOKUP(LEFT(B1289,SEARCH(" ",B1289)-1),Tableau1[Cote],1,0),"Autres"))</f>
        <v>Autres</v>
      </c>
    </row>
    <row r="1290" spans="1:10" x14ac:dyDescent="0.25">
      <c r="A1290" s="5">
        <v>37504004648604</v>
      </c>
      <c r="B1290" s="1" t="s">
        <v>4092</v>
      </c>
      <c r="C1290" s="1" t="s">
        <v>4093</v>
      </c>
      <c r="D1290" s="1" t="s">
        <v>2547</v>
      </c>
      <c r="E1290" s="1" t="s">
        <v>4094</v>
      </c>
      <c r="F1290" s="1">
        <v>2007</v>
      </c>
      <c r="G1290" s="1" t="s">
        <v>4</v>
      </c>
      <c r="H1290" s="1" t="s">
        <v>5</v>
      </c>
      <c r="I1290" s="2">
        <v>2</v>
      </c>
      <c r="J1290" t="str">
        <f>IF(ISNUMBER(SEARCH("791(0*)*",Donnees[[#This Row],[Cote]])),"791(0*)",IFERROR(VLOOKUP(LEFT(B1290,SEARCH(" ",B1290)-1),Tableau1[Cote],1,0),"Autres"))</f>
        <v>Autres</v>
      </c>
    </row>
    <row r="1291" spans="1:10" x14ac:dyDescent="0.25">
      <c r="A1291" s="6">
        <v>37504004650576</v>
      </c>
      <c r="B1291" s="3" t="s">
        <v>4095</v>
      </c>
      <c r="C1291" s="3" t="s">
        <v>4096</v>
      </c>
      <c r="D1291" s="3" t="s">
        <v>4097</v>
      </c>
      <c r="E1291" s="3" t="s">
        <v>4098</v>
      </c>
      <c r="F1291" s="3">
        <v>2008</v>
      </c>
      <c r="G1291" s="3" t="s">
        <v>4</v>
      </c>
      <c r="H1291" s="3" t="s">
        <v>5</v>
      </c>
      <c r="I1291" s="4">
        <v>2</v>
      </c>
      <c r="J1291" t="str">
        <f>IF(ISNUMBER(SEARCH("791(0*)*",Donnees[[#This Row],[Cote]])),"791(0*)",IFERROR(VLOOKUP(LEFT(B1291,SEARCH(" ",B1291)-1),Tableau1[Cote],1,0),"Autres"))</f>
        <v>Autres</v>
      </c>
    </row>
    <row r="1292" spans="1:10" x14ac:dyDescent="0.25">
      <c r="A1292" s="5">
        <v>37504004710180</v>
      </c>
      <c r="B1292" s="1" t="s">
        <v>2057</v>
      </c>
      <c r="C1292" s="1" t="s">
        <v>4099</v>
      </c>
      <c r="D1292" s="1" t="s">
        <v>4100</v>
      </c>
      <c r="E1292" s="1" t="s">
        <v>4101</v>
      </c>
      <c r="F1292" s="1">
        <v>2009</v>
      </c>
      <c r="G1292" s="1" t="s">
        <v>4</v>
      </c>
      <c r="H1292" s="1" t="s">
        <v>5</v>
      </c>
      <c r="I1292" s="2">
        <v>2</v>
      </c>
      <c r="J1292" t="str">
        <f>IF(ISNUMBER(SEARCH("791(0*)*",Donnees[[#This Row],[Cote]])),"791(0*)",IFERROR(VLOOKUP(LEFT(B1292,SEARCH(" ",B1292)-1),Tableau1[Cote],1,0),"Autres"))</f>
        <v>Autres</v>
      </c>
    </row>
    <row r="1293" spans="1:10" x14ac:dyDescent="0.25">
      <c r="A1293" s="5">
        <v>37504004710222</v>
      </c>
      <c r="B1293" s="1" t="s">
        <v>4102</v>
      </c>
      <c r="C1293" s="1" t="s">
        <v>4103</v>
      </c>
      <c r="D1293" s="1" t="s">
        <v>4104</v>
      </c>
      <c r="E1293" s="1" t="s">
        <v>413</v>
      </c>
      <c r="F1293" s="1">
        <v>2009</v>
      </c>
      <c r="G1293" s="1" t="s">
        <v>4</v>
      </c>
      <c r="H1293" s="1" t="s">
        <v>5</v>
      </c>
      <c r="I1293" s="2">
        <v>2</v>
      </c>
      <c r="J1293" t="str">
        <f>IF(ISNUMBER(SEARCH("791(0*)*",Donnees[[#This Row],[Cote]])),"791(0*)",IFERROR(VLOOKUP(LEFT(B1293,SEARCH(" ",B1293)-1),Tableau1[Cote],1,0),"Autres"))</f>
        <v>Autres</v>
      </c>
    </row>
    <row r="1294" spans="1:10" x14ac:dyDescent="0.25">
      <c r="A1294" s="5">
        <v>37504004710289</v>
      </c>
      <c r="B1294" s="1" t="s">
        <v>4105</v>
      </c>
      <c r="C1294" s="1" t="s">
        <v>4106</v>
      </c>
      <c r="D1294" s="1" t="s">
        <v>4107</v>
      </c>
      <c r="E1294" s="1" t="s">
        <v>4108</v>
      </c>
      <c r="F1294" s="1">
        <v>2009</v>
      </c>
      <c r="G1294" s="1" t="s">
        <v>4</v>
      </c>
      <c r="H1294" s="1" t="s">
        <v>5</v>
      </c>
      <c r="I1294" s="2">
        <v>2</v>
      </c>
      <c r="J1294" t="str">
        <f>IF(ISNUMBER(SEARCH("791(0*)*",Donnees[[#This Row],[Cote]])),"791(0*)",IFERROR(VLOOKUP(LEFT(B1294,SEARCH(" ",B1294)-1),Tableau1[Cote],1,0),"Autres"))</f>
        <v>Autres</v>
      </c>
    </row>
    <row r="1295" spans="1:10" x14ac:dyDescent="0.25">
      <c r="A1295" s="5">
        <v>37504004710354</v>
      </c>
      <c r="B1295" s="1" t="s">
        <v>4109</v>
      </c>
      <c r="C1295" s="1" t="s">
        <v>4110</v>
      </c>
      <c r="D1295" s="1" t="s">
        <v>4111</v>
      </c>
      <c r="E1295" s="1" t="s">
        <v>359</v>
      </c>
      <c r="F1295" s="1">
        <v>2009</v>
      </c>
      <c r="G1295" s="1" t="s">
        <v>4</v>
      </c>
      <c r="H1295" s="1" t="s">
        <v>5</v>
      </c>
      <c r="I1295" s="2">
        <v>2</v>
      </c>
      <c r="J1295" t="str">
        <f>IF(ISNUMBER(SEARCH("791(0*)*",Donnees[[#This Row],[Cote]])),"791(0*)",IFERROR(VLOOKUP(LEFT(B1295,SEARCH(" ",B1295)-1),Tableau1[Cote],1,0),"Autres"))</f>
        <v>791(44)</v>
      </c>
    </row>
    <row r="1296" spans="1:10" x14ac:dyDescent="0.25">
      <c r="A1296" s="5">
        <v>37504004710388</v>
      </c>
      <c r="B1296" s="1" t="s">
        <v>4112</v>
      </c>
      <c r="C1296" s="1" t="s">
        <v>4113</v>
      </c>
      <c r="D1296" s="1" t="s">
        <v>4114</v>
      </c>
      <c r="E1296" s="1" t="s">
        <v>4115</v>
      </c>
      <c r="F1296" s="1">
        <v>2009</v>
      </c>
      <c r="G1296" s="1" t="s">
        <v>4</v>
      </c>
      <c r="H1296" s="1" t="s">
        <v>5</v>
      </c>
      <c r="I1296" s="2">
        <v>2</v>
      </c>
      <c r="J1296" t="str">
        <f>IF(ISNUMBER(SEARCH("791(0*)*",Donnees[[#This Row],[Cote]])),"791(0*)",IFERROR(VLOOKUP(LEFT(B1296,SEARCH(" ",B1296)-1),Tableau1[Cote],1,0),"Autres"))</f>
        <v>Autres</v>
      </c>
    </row>
    <row r="1297" spans="1:10" x14ac:dyDescent="0.25">
      <c r="A1297" s="6">
        <v>37504004713028</v>
      </c>
      <c r="B1297" s="3" t="s">
        <v>4116</v>
      </c>
      <c r="C1297" s="3" t="s">
        <v>4117</v>
      </c>
      <c r="D1297" s="3" t="s">
        <v>4118</v>
      </c>
      <c r="E1297" s="3" t="s">
        <v>4119</v>
      </c>
      <c r="F1297" s="3">
        <v>2009</v>
      </c>
      <c r="G1297" s="3" t="s">
        <v>4</v>
      </c>
      <c r="H1297" s="3" t="s">
        <v>5</v>
      </c>
      <c r="I1297" s="4">
        <v>2</v>
      </c>
      <c r="J1297" t="str">
        <f>IF(ISNUMBER(SEARCH("791(0*)*",Donnees[[#This Row],[Cote]])),"791(0*)",IFERROR(VLOOKUP(LEFT(B1297,SEARCH(" ",B1297)-1),Tableau1[Cote],1,0),"Autres"))</f>
        <v>Autres</v>
      </c>
    </row>
    <row r="1298" spans="1:10" x14ac:dyDescent="0.25">
      <c r="A1298" s="5">
        <v>37504004713101</v>
      </c>
      <c r="B1298" s="1" t="s">
        <v>4120</v>
      </c>
      <c r="C1298" s="1" t="s">
        <v>4121</v>
      </c>
      <c r="D1298" s="1" t="s">
        <v>4122</v>
      </c>
      <c r="E1298" s="1" t="s">
        <v>3</v>
      </c>
      <c r="F1298" s="1">
        <v>2009</v>
      </c>
      <c r="G1298" s="1" t="s">
        <v>4</v>
      </c>
      <c r="H1298" s="1" t="s">
        <v>5</v>
      </c>
      <c r="I1298" s="2">
        <v>2</v>
      </c>
      <c r="J1298" t="str">
        <f>IF(ISNUMBER(SEARCH("791(0*)*",Donnees[[#This Row],[Cote]])),"791(0*)",IFERROR(VLOOKUP(LEFT(B1298,SEARCH(" ",B1298)-1),Tableau1[Cote],1,0),"Autres"))</f>
        <v>791(0*)</v>
      </c>
    </row>
    <row r="1299" spans="1:10" x14ac:dyDescent="0.25">
      <c r="A1299" s="5">
        <v>37504004743579</v>
      </c>
      <c r="B1299" s="1" t="s">
        <v>4123</v>
      </c>
      <c r="C1299" s="1" t="s">
        <v>4124</v>
      </c>
      <c r="D1299" s="1" t="s">
        <v>1765</v>
      </c>
      <c r="E1299" s="1" t="s">
        <v>4125</v>
      </c>
      <c r="F1299" s="1">
        <v>2009</v>
      </c>
      <c r="G1299" s="1" t="s">
        <v>4</v>
      </c>
      <c r="H1299" s="1" t="s">
        <v>5</v>
      </c>
      <c r="I1299" s="2">
        <v>2</v>
      </c>
      <c r="J1299" t="str">
        <f>IF(ISNUMBER(SEARCH("791(0*)*",Donnees[[#This Row],[Cote]])),"791(0*)",IFERROR(VLOOKUP(LEFT(B1299,SEARCH(" ",B1299)-1),Tableau1[Cote],1,0),"Autres"))</f>
        <v>Autres</v>
      </c>
    </row>
    <row r="1300" spans="1:10" x14ac:dyDescent="0.25">
      <c r="A1300" s="5">
        <v>37504004743637</v>
      </c>
      <c r="B1300" s="1" t="s">
        <v>1068</v>
      </c>
      <c r="C1300" s="1" t="s">
        <v>4126</v>
      </c>
      <c r="D1300" s="1" t="s">
        <v>4127</v>
      </c>
      <c r="E1300" s="1" t="s">
        <v>3</v>
      </c>
      <c r="F1300" s="1">
        <v>2009</v>
      </c>
      <c r="G1300" s="1" t="s">
        <v>4</v>
      </c>
      <c r="H1300" s="1" t="s">
        <v>5</v>
      </c>
      <c r="I1300" s="2">
        <v>2</v>
      </c>
      <c r="J1300" t="str">
        <f>IF(ISNUMBER(SEARCH("791(0*)*",Donnees[[#This Row],[Cote]])),"791(0*)",IFERROR(VLOOKUP(LEFT(B1300,SEARCH(" ",B1300)-1),Tableau1[Cote],1,0),"Autres"))</f>
        <v>Autres</v>
      </c>
    </row>
    <row r="1301" spans="1:10" x14ac:dyDescent="0.25">
      <c r="A1301" s="5">
        <v>37504004743694</v>
      </c>
      <c r="B1301" s="1" t="s">
        <v>4128</v>
      </c>
      <c r="C1301" s="1" t="s">
        <v>4129</v>
      </c>
      <c r="D1301" s="1" t="s">
        <v>4130</v>
      </c>
      <c r="E1301" s="1" t="s">
        <v>4131</v>
      </c>
      <c r="F1301" s="1">
        <v>2009</v>
      </c>
      <c r="G1301" s="1" t="s">
        <v>4</v>
      </c>
      <c r="H1301" s="1" t="s">
        <v>5</v>
      </c>
      <c r="I1301" s="2">
        <v>2</v>
      </c>
      <c r="J1301" t="str">
        <f>IF(ISNUMBER(SEARCH("791(0*)*",Donnees[[#This Row],[Cote]])),"791(0*)",IFERROR(VLOOKUP(LEFT(B1301,SEARCH(" ",B1301)-1),Tableau1[Cote],1,0),"Autres"))</f>
        <v>791(0*)</v>
      </c>
    </row>
    <row r="1302" spans="1:10" x14ac:dyDescent="0.25">
      <c r="A1302" s="5">
        <v>37504004761217</v>
      </c>
      <c r="B1302" s="1" t="s">
        <v>3517</v>
      </c>
      <c r="C1302" s="1" t="s">
        <v>4132</v>
      </c>
      <c r="D1302" s="1" t="s">
        <v>4133</v>
      </c>
      <c r="E1302" s="1" t="s">
        <v>1652</v>
      </c>
      <c r="F1302" s="1">
        <v>2009</v>
      </c>
      <c r="G1302" s="1" t="s">
        <v>4</v>
      </c>
      <c r="H1302" s="1" t="s">
        <v>5</v>
      </c>
      <c r="I1302" s="2">
        <v>2</v>
      </c>
      <c r="J1302" t="str">
        <f>IF(ISNUMBER(SEARCH("791(0*)*",Donnees[[#This Row],[Cote]])),"791(0*)",IFERROR(VLOOKUP(LEFT(B1302,SEARCH(" ",B1302)-1),Tableau1[Cote],1,0),"Autres"))</f>
        <v>Autres</v>
      </c>
    </row>
    <row r="1303" spans="1:10" x14ac:dyDescent="0.25">
      <c r="A1303" s="6">
        <v>37504004773469</v>
      </c>
      <c r="B1303" s="3" t="s">
        <v>624</v>
      </c>
      <c r="C1303" s="3" t="s">
        <v>4134</v>
      </c>
      <c r="D1303" s="3" t="s">
        <v>4135</v>
      </c>
      <c r="E1303" s="3" t="s">
        <v>3</v>
      </c>
      <c r="F1303" s="3">
        <v>2008</v>
      </c>
      <c r="G1303" s="3" t="s">
        <v>4</v>
      </c>
      <c r="H1303" s="3" t="s">
        <v>5</v>
      </c>
      <c r="I1303" s="4">
        <v>2</v>
      </c>
      <c r="J1303" t="str">
        <f>IF(ISNUMBER(SEARCH("791(0*)*",Donnees[[#This Row],[Cote]])),"791(0*)",IFERROR(VLOOKUP(LEFT(B1303,SEARCH(" ",B1303)-1),Tableau1[Cote],1,0),"Autres"))</f>
        <v>Autres</v>
      </c>
    </row>
    <row r="1304" spans="1:10" x14ac:dyDescent="0.25">
      <c r="A1304" s="5">
        <v>37504004780902</v>
      </c>
      <c r="B1304" s="1" t="s">
        <v>1730</v>
      </c>
      <c r="C1304" s="1" t="s">
        <v>4136</v>
      </c>
      <c r="D1304" s="1" t="s">
        <v>4137</v>
      </c>
      <c r="E1304" s="1" t="s">
        <v>1733</v>
      </c>
      <c r="F1304" s="1">
        <v>2009</v>
      </c>
      <c r="G1304" s="1" t="s">
        <v>4</v>
      </c>
      <c r="H1304" s="1" t="s">
        <v>5</v>
      </c>
      <c r="I1304" s="2">
        <v>2</v>
      </c>
      <c r="J1304" t="str">
        <f>IF(ISNUMBER(SEARCH("791(0*)*",Donnees[[#This Row],[Cote]])),"791(0*)",IFERROR(VLOOKUP(LEFT(B1304,SEARCH(" ",B1304)-1),Tableau1[Cote],1,0),"Autres"))</f>
        <v>Autres</v>
      </c>
    </row>
    <row r="1305" spans="1:10" x14ac:dyDescent="0.25">
      <c r="A1305" s="5">
        <v>37504004794192</v>
      </c>
      <c r="B1305" s="1" t="s">
        <v>4138</v>
      </c>
      <c r="C1305" s="1" t="s">
        <v>4139</v>
      </c>
      <c r="D1305" s="1" t="s">
        <v>4140</v>
      </c>
      <c r="E1305" s="1" t="s">
        <v>405</v>
      </c>
      <c r="F1305" s="1">
        <v>2009</v>
      </c>
      <c r="G1305" s="1" t="s">
        <v>4</v>
      </c>
      <c r="H1305" s="1" t="s">
        <v>5</v>
      </c>
      <c r="I1305" s="2">
        <v>2</v>
      </c>
      <c r="J1305" t="str">
        <f>IF(ISNUMBER(SEARCH("791(0*)*",Donnees[[#This Row],[Cote]])),"791(0*)",IFERROR(VLOOKUP(LEFT(B1305,SEARCH(" ",B1305)-1),Tableau1[Cote],1,0),"Autres"))</f>
        <v>Autres</v>
      </c>
    </row>
    <row r="1306" spans="1:10" x14ac:dyDescent="0.25">
      <c r="A1306" s="5">
        <v>37504004794283</v>
      </c>
      <c r="B1306" s="1" t="s">
        <v>4141</v>
      </c>
      <c r="C1306" s="1" t="s">
        <v>4142</v>
      </c>
      <c r="D1306" s="1" t="s">
        <v>686</v>
      </c>
      <c r="E1306" s="1" t="s">
        <v>4143</v>
      </c>
      <c r="F1306" s="1">
        <v>2009</v>
      </c>
      <c r="G1306" s="1" t="s">
        <v>4</v>
      </c>
      <c r="H1306" s="1" t="s">
        <v>5</v>
      </c>
      <c r="I1306" s="2">
        <v>2</v>
      </c>
      <c r="J1306" t="str">
        <f>IF(ISNUMBER(SEARCH("791(0*)*",Donnees[[#This Row],[Cote]])),"791(0*)",IFERROR(VLOOKUP(LEFT(B1306,SEARCH(" ",B1306)-1),Tableau1[Cote],1,0),"Autres"))</f>
        <v>Autres</v>
      </c>
    </row>
    <row r="1307" spans="1:10" x14ac:dyDescent="0.25">
      <c r="A1307" s="5">
        <v>37504004794309</v>
      </c>
      <c r="B1307" s="1" t="s">
        <v>261</v>
      </c>
      <c r="C1307" s="1" t="s">
        <v>4144</v>
      </c>
      <c r="D1307" s="1" t="s">
        <v>4004</v>
      </c>
      <c r="E1307" s="1" t="s">
        <v>1040</v>
      </c>
      <c r="F1307" s="1">
        <v>2009</v>
      </c>
      <c r="G1307" s="1" t="s">
        <v>4</v>
      </c>
      <c r="H1307" s="1" t="s">
        <v>5</v>
      </c>
      <c r="I1307" s="2">
        <v>2</v>
      </c>
      <c r="J1307" t="str">
        <f>IF(ISNUMBER(SEARCH("791(0*)*",Donnees[[#This Row],[Cote]])),"791(0*)",IFERROR(VLOOKUP(LEFT(B1307,SEARCH(" ",B1307)-1),Tableau1[Cote],1,0),"Autres"))</f>
        <v>791.01</v>
      </c>
    </row>
    <row r="1308" spans="1:10" x14ac:dyDescent="0.25">
      <c r="A1308" s="5">
        <v>37504004796155</v>
      </c>
      <c r="B1308" s="1" t="s">
        <v>62</v>
      </c>
      <c r="C1308" s="1" t="s">
        <v>4145</v>
      </c>
      <c r="D1308" s="1" t="s">
        <v>4111</v>
      </c>
      <c r="E1308" s="1" t="s">
        <v>4146</v>
      </c>
      <c r="F1308" s="1">
        <v>2009</v>
      </c>
      <c r="G1308" s="1" t="s">
        <v>4</v>
      </c>
      <c r="H1308" s="1" t="s">
        <v>5</v>
      </c>
      <c r="I1308" s="2">
        <v>2</v>
      </c>
      <c r="J1308" t="str">
        <f>IF(ISNUMBER(SEARCH("791(0*)*",Donnees[[#This Row],[Cote]])),"791(0*)",IFERROR(VLOOKUP(LEFT(B1308,SEARCH(" ",B1308)-1),Tableau1[Cote],1,0),"Autres"))</f>
        <v>Autres</v>
      </c>
    </row>
    <row r="1309" spans="1:10" x14ac:dyDescent="0.25">
      <c r="A1309" s="5">
        <v>37504004796353</v>
      </c>
      <c r="B1309" s="1" t="s">
        <v>374</v>
      </c>
      <c r="C1309" s="1" t="s">
        <v>4147</v>
      </c>
      <c r="D1309" s="1" t="s">
        <v>4148</v>
      </c>
      <c r="E1309" s="1" t="s">
        <v>4149</v>
      </c>
      <c r="F1309" s="1">
        <v>2009</v>
      </c>
      <c r="G1309" s="1" t="s">
        <v>4</v>
      </c>
      <c r="H1309" s="1" t="s">
        <v>5</v>
      </c>
      <c r="I1309" s="2">
        <v>2</v>
      </c>
      <c r="J1309" t="str">
        <f>IF(ISNUMBER(SEARCH("791(0*)*",Donnees[[#This Row],[Cote]])),"791(0*)",IFERROR(VLOOKUP(LEFT(B1309,SEARCH(" ",B1309)-1),Tableau1[Cote],1,0),"Autres"))</f>
        <v>Autres</v>
      </c>
    </row>
    <row r="1310" spans="1:10" x14ac:dyDescent="0.25">
      <c r="A1310" s="5">
        <v>37504004796478</v>
      </c>
      <c r="B1310" s="1" t="s">
        <v>1072</v>
      </c>
      <c r="C1310" s="1" t="s">
        <v>4150</v>
      </c>
      <c r="D1310" s="1" t="s">
        <v>3951</v>
      </c>
      <c r="E1310" s="1" t="s">
        <v>1075</v>
      </c>
      <c r="F1310" s="1">
        <v>1995</v>
      </c>
      <c r="G1310" s="1" t="s">
        <v>4</v>
      </c>
      <c r="H1310" s="1" t="s">
        <v>5</v>
      </c>
      <c r="I1310" s="2">
        <v>2</v>
      </c>
      <c r="J1310" t="str">
        <f>IF(ISNUMBER(SEARCH("791(0*)*",Donnees[[#This Row],[Cote]])),"791(0*)",IFERROR(VLOOKUP(LEFT(B1310,SEARCH(" ",B1310)-1),Tableau1[Cote],1,0),"Autres"))</f>
        <v>791(44)</v>
      </c>
    </row>
    <row r="1311" spans="1:10" x14ac:dyDescent="0.25">
      <c r="A1311" s="5">
        <v>37504004796601</v>
      </c>
      <c r="B1311" s="1" t="s">
        <v>4151</v>
      </c>
      <c r="C1311" s="1" t="s">
        <v>4152</v>
      </c>
      <c r="D1311" s="1" t="s">
        <v>163</v>
      </c>
      <c r="E1311" s="1" t="s">
        <v>2709</v>
      </c>
      <c r="F1311" s="1">
        <v>1997</v>
      </c>
      <c r="G1311" s="1" t="s">
        <v>4</v>
      </c>
      <c r="H1311" s="1" t="s">
        <v>5</v>
      </c>
      <c r="I1311" s="2">
        <v>2</v>
      </c>
      <c r="J1311" t="str">
        <f>IF(ISNUMBER(SEARCH("791(0*)*",Donnees[[#This Row],[Cote]])),"791(0*)",IFERROR(VLOOKUP(LEFT(B1311,SEARCH(" ",B1311)-1),Tableau1[Cote],1,0),"Autres"))</f>
        <v>791.01</v>
      </c>
    </row>
    <row r="1312" spans="1:10" x14ac:dyDescent="0.25">
      <c r="A1312" s="5">
        <v>37504004812150</v>
      </c>
      <c r="B1312" s="1" t="s">
        <v>4153</v>
      </c>
      <c r="C1312" s="1" t="s">
        <v>4154</v>
      </c>
      <c r="D1312" s="1" t="s">
        <v>4155</v>
      </c>
      <c r="E1312" s="1" t="s">
        <v>658</v>
      </c>
      <c r="F1312" s="1">
        <v>2009</v>
      </c>
      <c r="G1312" s="1" t="s">
        <v>4</v>
      </c>
      <c r="H1312" s="1" t="s">
        <v>5</v>
      </c>
      <c r="I1312" s="2">
        <v>2</v>
      </c>
      <c r="J1312" t="str">
        <f>IF(ISNUMBER(SEARCH("791(0*)*",Donnees[[#This Row],[Cote]])),"791(0*)",IFERROR(VLOOKUP(LEFT(B1312,SEARCH(" ",B1312)-1),Tableau1[Cote],1,0),"Autres"))</f>
        <v>791.01</v>
      </c>
    </row>
    <row r="1313" spans="1:10" x14ac:dyDescent="0.25">
      <c r="A1313" s="6">
        <v>37504004826275</v>
      </c>
      <c r="B1313" s="3" t="s">
        <v>2816</v>
      </c>
      <c r="C1313" s="3" t="s">
        <v>4156</v>
      </c>
      <c r="D1313" s="3" t="s">
        <v>4157</v>
      </c>
      <c r="E1313" s="3" t="s">
        <v>4158</v>
      </c>
      <c r="F1313" s="3">
        <v>2010</v>
      </c>
      <c r="G1313" s="3" t="s">
        <v>4</v>
      </c>
      <c r="H1313" s="3" t="s">
        <v>5</v>
      </c>
      <c r="I1313" s="4">
        <v>2</v>
      </c>
      <c r="J1313" t="str">
        <f>IF(ISNUMBER(SEARCH("791(0*)*",Donnees[[#This Row],[Cote]])),"791(0*)",IFERROR(VLOOKUP(LEFT(B1313,SEARCH(" ",B1313)-1),Tableau1[Cote],1,0),"Autres"))</f>
        <v>Autres</v>
      </c>
    </row>
    <row r="1314" spans="1:10" x14ac:dyDescent="0.25">
      <c r="A1314" s="5">
        <v>37504004885123</v>
      </c>
      <c r="B1314" s="1" t="s">
        <v>4159</v>
      </c>
      <c r="C1314" s="1" t="s">
        <v>4160</v>
      </c>
      <c r="D1314" s="1" t="s">
        <v>4161</v>
      </c>
      <c r="E1314" s="1" t="s">
        <v>4162</v>
      </c>
      <c r="F1314" s="1">
        <v>2006</v>
      </c>
      <c r="G1314" s="1" t="s">
        <v>4</v>
      </c>
      <c r="H1314" s="1" t="s">
        <v>5</v>
      </c>
      <c r="I1314" s="2">
        <v>2</v>
      </c>
      <c r="J1314" t="str">
        <f>IF(ISNUMBER(SEARCH("791(0*)*",Donnees[[#This Row],[Cote]])),"791(0*)",IFERROR(VLOOKUP(LEFT(B1314,SEARCH(" ",B1314)-1),Tableau1[Cote],1,0),"Autres"))</f>
        <v>Autres</v>
      </c>
    </row>
    <row r="1315" spans="1:10" x14ac:dyDescent="0.25">
      <c r="A1315" s="5">
        <v>37504004911739</v>
      </c>
      <c r="B1315" s="1" t="s">
        <v>202</v>
      </c>
      <c r="C1315" s="1" t="s">
        <v>4163</v>
      </c>
      <c r="D1315" s="1" t="s">
        <v>4164</v>
      </c>
      <c r="E1315" s="1" t="s">
        <v>205</v>
      </c>
      <c r="F1315" s="1">
        <v>2001</v>
      </c>
      <c r="G1315" s="1" t="s">
        <v>4</v>
      </c>
      <c r="H1315" s="1" t="s">
        <v>5</v>
      </c>
      <c r="I1315" s="2">
        <v>2</v>
      </c>
      <c r="J1315" t="str">
        <f>IF(ISNUMBER(SEARCH("791(0*)*",Donnees[[#This Row],[Cote]])),"791(0*)",IFERROR(VLOOKUP(LEFT(B1315,SEARCH(" ",B1315)-1),Tableau1[Cote],1,0),"Autres"))</f>
        <v>791.01</v>
      </c>
    </row>
    <row r="1316" spans="1:10" x14ac:dyDescent="0.25">
      <c r="A1316" s="5">
        <v>37504004923270</v>
      </c>
      <c r="B1316" s="1" t="s">
        <v>2672</v>
      </c>
      <c r="C1316" s="1" t="s">
        <v>4165</v>
      </c>
      <c r="D1316" s="1" t="s">
        <v>1020</v>
      </c>
      <c r="E1316" s="1" t="s">
        <v>3</v>
      </c>
      <c r="F1316" s="1">
        <v>2001</v>
      </c>
      <c r="G1316" s="1" t="s">
        <v>4</v>
      </c>
      <c r="H1316" s="1" t="s">
        <v>5</v>
      </c>
      <c r="I1316" s="2">
        <v>2</v>
      </c>
      <c r="J1316" t="str">
        <f>IF(ISNUMBER(SEARCH("791(0*)*",Donnees[[#This Row],[Cote]])),"791(0*)",IFERROR(VLOOKUP(LEFT(B1316,SEARCH(" ",B1316)-1),Tableau1[Cote],1,0),"Autres"))</f>
        <v>Autres</v>
      </c>
    </row>
    <row r="1317" spans="1:10" x14ac:dyDescent="0.25">
      <c r="A1317" s="5">
        <v>37504004923346</v>
      </c>
      <c r="B1317" s="1" t="s">
        <v>1640</v>
      </c>
      <c r="C1317" s="1" t="s">
        <v>4166</v>
      </c>
      <c r="D1317" s="1" t="s">
        <v>1666</v>
      </c>
      <c r="E1317" s="1" t="s">
        <v>4167</v>
      </c>
      <c r="F1317" s="1">
        <v>2002</v>
      </c>
      <c r="G1317" s="1" t="s">
        <v>4</v>
      </c>
      <c r="H1317" s="1" t="s">
        <v>5</v>
      </c>
      <c r="I1317" s="2">
        <v>2</v>
      </c>
      <c r="J1317" t="str">
        <f>IF(ISNUMBER(SEARCH("791(0*)*",Donnees[[#This Row],[Cote]])),"791(0*)",IFERROR(VLOOKUP(LEFT(B1317,SEARCH(" ",B1317)-1),Tableau1[Cote],1,0),"Autres"))</f>
        <v>Autres</v>
      </c>
    </row>
    <row r="1318" spans="1:10" x14ac:dyDescent="0.25">
      <c r="A1318" s="5">
        <v>37504004927933</v>
      </c>
      <c r="B1318" s="1" t="s">
        <v>4168</v>
      </c>
      <c r="C1318" s="1" t="s">
        <v>4169</v>
      </c>
      <c r="D1318" s="1" t="s">
        <v>4170</v>
      </c>
      <c r="E1318" s="1" t="s">
        <v>4171</v>
      </c>
      <c r="F1318" s="1">
        <v>2001</v>
      </c>
      <c r="G1318" s="1" t="s">
        <v>4</v>
      </c>
      <c r="H1318" s="1" t="s">
        <v>5</v>
      </c>
      <c r="I1318" s="2">
        <v>2</v>
      </c>
      <c r="J1318" t="str">
        <f>IF(ISNUMBER(SEARCH("791(0*)*",Donnees[[#This Row],[Cote]])),"791(0*)",IFERROR(VLOOKUP(LEFT(B1318,SEARCH(" ",B1318)-1),Tableau1[Cote],1,0),"Autres"))</f>
        <v>Autres</v>
      </c>
    </row>
    <row r="1319" spans="1:10" x14ac:dyDescent="0.25">
      <c r="A1319" s="6">
        <v>37504004952048</v>
      </c>
      <c r="B1319" s="3" t="s">
        <v>2770</v>
      </c>
      <c r="C1319" s="3" t="s">
        <v>4172</v>
      </c>
      <c r="D1319" s="3" t="s">
        <v>4173</v>
      </c>
      <c r="E1319" s="3" t="s">
        <v>2773</v>
      </c>
      <c r="F1319" s="3">
        <v>2000</v>
      </c>
      <c r="G1319" s="3" t="s">
        <v>4</v>
      </c>
      <c r="H1319" s="3" t="s">
        <v>5</v>
      </c>
      <c r="I1319" s="4">
        <v>2</v>
      </c>
      <c r="J1319" t="str">
        <f>IF(ISNUMBER(SEARCH("791(0*)*",Donnees[[#This Row],[Cote]])),"791(0*)",IFERROR(VLOOKUP(LEFT(B1319,SEARCH(" ",B1319)-1),Tableau1[Cote],1,0),"Autres"))</f>
        <v>Autres</v>
      </c>
    </row>
    <row r="1320" spans="1:10" x14ac:dyDescent="0.25">
      <c r="A1320" s="5">
        <v>37504004961197</v>
      </c>
      <c r="B1320" s="1" t="s">
        <v>4174</v>
      </c>
      <c r="C1320" s="1" t="s">
        <v>4175</v>
      </c>
      <c r="D1320" s="1" t="s">
        <v>4176</v>
      </c>
      <c r="E1320" s="1" t="s">
        <v>3</v>
      </c>
      <c r="F1320" s="1">
        <v>2000</v>
      </c>
      <c r="G1320" s="1" t="s">
        <v>4</v>
      </c>
      <c r="H1320" s="1" t="s">
        <v>5</v>
      </c>
      <c r="I1320" s="2">
        <v>2</v>
      </c>
      <c r="J1320" t="str">
        <f>IF(ISNUMBER(SEARCH("791(0*)*",Donnees[[#This Row],[Cote]])),"791(0*)",IFERROR(VLOOKUP(LEFT(B1320,SEARCH(" ",B1320)-1),Tableau1[Cote],1,0),"Autres"))</f>
        <v>Autres</v>
      </c>
    </row>
    <row r="1321" spans="1:10" x14ac:dyDescent="0.25">
      <c r="A1321" s="6">
        <v>37504004977011</v>
      </c>
      <c r="B1321" s="3" t="s">
        <v>4177</v>
      </c>
      <c r="C1321" s="3" t="s">
        <v>4178</v>
      </c>
      <c r="D1321" s="3" t="s">
        <v>4179</v>
      </c>
      <c r="E1321" s="3" t="s">
        <v>3</v>
      </c>
      <c r="F1321" s="3">
        <v>2001</v>
      </c>
      <c r="G1321" s="3" t="s">
        <v>4</v>
      </c>
      <c r="H1321" s="3" t="s">
        <v>5</v>
      </c>
      <c r="I1321" s="4">
        <v>2</v>
      </c>
      <c r="J1321" t="str">
        <f>IF(ISNUMBER(SEARCH("791(0*)*",Donnees[[#This Row],[Cote]])),"791(0*)",IFERROR(VLOOKUP(LEFT(B1321,SEARCH(" ",B1321)-1),Tableau1[Cote],1,0),"Autres"))</f>
        <v>Autres</v>
      </c>
    </row>
    <row r="1322" spans="1:10" x14ac:dyDescent="0.25">
      <c r="A1322" s="5">
        <v>37504004983936</v>
      </c>
      <c r="B1322" s="1" t="s">
        <v>3996</v>
      </c>
      <c r="C1322" s="1" t="s">
        <v>4180</v>
      </c>
      <c r="D1322" s="1" t="s">
        <v>4181</v>
      </c>
      <c r="E1322" s="1" t="s">
        <v>4182</v>
      </c>
      <c r="F1322" s="1">
        <v>1990</v>
      </c>
      <c r="G1322" s="1" t="s">
        <v>4</v>
      </c>
      <c r="H1322" s="1" t="s">
        <v>5</v>
      </c>
      <c r="I1322" s="2">
        <v>2</v>
      </c>
      <c r="J1322" t="str">
        <f>IF(ISNUMBER(SEARCH("791(0*)*",Donnees[[#This Row],[Cote]])),"791(0*)",IFERROR(VLOOKUP(LEFT(B1322,SEARCH(" ",B1322)-1),Tableau1[Cote],1,0),"Autres"))</f>
        <v>791.01</v>
      </c>
    </row>
    <row r="1323" spans="1:10" x14ac:dyDescent="0.25">
      <c r="A1323" s="6">
        <v>37504005210024</v>
      </c>
      <c r="B1323" s="3" t="s">
        <v>4183</v>
      </c>
      <c r="C1323" s="3" t="s">
        <v>4184</v>
      </c>
      <c r="D1323" s="3" t="s">
        <v>4185</v>
      </c>
      <c r="E1323" s="3" t="s">
        <v>4186</v>
      </c>
      <c r="F1323" s="3">
        <v>1981</v>
      </c>
      <c r="G1323" s="3" t="s">
        <v>4</v>
      </c>
      <c r="H1323" s="3" t="s">
        <v>5</v>
      </c>
      <c r="I1323" s="4">
        <v>2</v>
      </c>
      <c r="J1323" t="str">
        <f>IF(ISNUMBER(SEARCH("791(0*)*",Donnees[[#This Row],[Cote]])),"791(0*)",IFERROR(VLOOKUP(LEFT(B1323,SEARCH(" ",B1323)-1),Tableau1[Cote],1,0),"Autres"))</f>
        <v>Autres</v>
      </c>
    </row>
    <row r="1324" spans="1:10" x14ac:dyDescent="0.25">
      <c r="A1324" s="5">
        <v>37504005210479</v>
      </c>
      <c r="B1324" s="1" t="s">
        <v>4187</v>
      </c>
      <c r="C1324" s="1" t="s">
        <v>4188</v>
      </c>
      <c r="D1324" s="1" t="s">
        <v>4189</v>
      </c>
      <c r="E1324" s="1" t="s">
        <v>238</v>
      </c>
      <c r="F1324" s="1">
        <v>1985</v>
      </c>
      <c r="G1324" s="1" t="s">
        <v>4</v>
      </c>
      <c r="H1324" s="1" t="s">
        <v>5</v>
      </c>
      <c r="I1324" s="2">
        <v>2</v>
      </c>
      <c r="J1324" t="str">
        <f>IF(ISNUMBER(SEARCH("791(0*)*",Donnees[[#This Row],[Cote]])),"791(0*)",IFERROR(VLOOKUP(LEFT(B1324,SEARCH(" ",B1324)-1),Tableau1[Cote],1,0),"Autres"))</f>
        <v>Autres</v>
      </c>
    </row>
    <row r="1325" spans="1:10" x14ac:dyDescent="0.25">
      <c r="A1325" s="6">
        <v>37504005210925</v>
      </c>
      <c r="B1325" s="3" t="s">
        <v>4190</v>
      </c>
      <c r="C1325" s="3" t="s">
        <v>4191</v>
      </c>
      <c r="D1325" s="3" t="s">
        <v>4192</v>
      </c>
      <c r="E1325" s="3" t="s">
        <v>160</v>
      </c>
      <c r="F1325" s="3">
        <v>1987</v>
      </c>
      <c r="G1325" s="3" t="s">
        <v>4</v>
      </c>
      <c r="H1325" s="3" t="s">
        <v>5</v>
      </c>
      <c r="I1325" s="4">
        <v>2</v>
      </c>
      <c r="J1325" t="str">
        <f>IF(ISNUMBER(SEARCH("791(0*)*",Donnees[[#This Row],[Cote]])),"791(0*)",IFERROR(VLOOKUP(LEFT(B1325,SEARCH(" ",B1325)-1),Tableau1[Cote],1,0),"Autres"))</f>
        <v>Autres</v>
      </c>
    </row>
    <row r="1326" spans="1:10" x14ac:dyDescent="0.25">
      <c r="A1326" s="5">
        <v>37504005212368</v>
      </c>
      <c r="B1326" s="1" t="s">
        <v>4193</v>
      </c>
      <c r="C1326" s="1" t="s">
        <v>4194</v>
      </c>
      <c r="D1326" s="1" t="s">
        <v>4195</v>
      </c>
      <c r="E1326" s="1" t="s">
        <v>4196</v>
      </c>
      <c r="F1326" s="1">
        <v>2003</v>
      </c>
      <c r="G1326" s="1" t="s">
        <v>4</v>
      </c>
      <c r="H1326" s="1" t="s">
        <v>5</v>
      </c>
      <c r="I1326" s="2">
        <v>2</v>
      </c>
      <c r="J1326" t="str">
        <f>IF(ISNUMBER(SEARCH("791(0*)*",Donnees[[#This Row],[Cote]])),"791(0*)",IFERROR(VLOOKUP(LEFT(B1326,SEARCH(" ",B1326)-1),Tableau1[Cote],1,0),"Autres"))</f>
        <v>Autres</v>
      </c>
    </row>
    <row r="1327" spans="1:10" x14ac:dyDescent="0.25">
      <c r="A1327" s="6">
        <v>37504005220718</v>
      </c>
      <c r="B1327" s="3" t="s">
        <v>4197</v>
      </c>
      <c r="C1327" s="3" t="s">
        <v>4198</v>
      </c>
      <c r="D1327" s="3" t="s">
        <v>4199</v>
      </c>
      <c r="E1327" s="3" t="s">
        <v>4200</v>
      </c>
      <c r="F1327" s="3">
        <v>1990</v>
      </c>
      <c r="G1327" s="3" t="s">
        <v>4</v>
      </c>
      <c r="H1327" s="3" t="s">
        <v>5</v>
      </c>
      <c r="I1327" s="4">
        <v>2</v>
      </c>
      <c r="J1327" t="str">
        <f>IF(ISNUMBER(SEARCH("791(0*)*",Donnees[[#This Row],[Cote]])),"791(0*)",IFERROR(VLOOKUP(LEFT(B1327,SEARCH(" ",B1327)-1),Tableau1[Cote],1,0),"Autres"))</f>
        <v>Autres</v>
      </c>
    </row>
    <row r="1328" spans="1:10" x14ac:dyDescent="0.25">
      <c r="A1328" s="5">
        <v>37504005220726</v>
      </c>
      <c r="B1328" s="1" t="s">
        <v>4201</v>
      </c>
      <c r="C1328" s="1" t="s">
        <v>4202</v>
      </c>
      <c r="D1328" s="1" t="s">
        <v>4203</v>
      </c>
      <c r="E1328" s="1" t="s">
        <v>4204</v>
      </c>
      <c r="F1328" s="1">
        <v>1983</v>
      </c>
      <c r="G1328" s="1" t="s">
        <v>4</v>
      </c>
      <c r="H1328" s="1" t="s">
        <v>5</v>
      </c>
      <c r="I1328" s="2">
        <v>2</v>
      </c>
      <c r="J1328" t="str">
        <f>IF(ISNUMBER(SEARCH("791(0*)*",Donnees[[#This Row],[Cote]])),"791(0*)",IFERROR(VLOOKUP(LEFT(B1328,SEARCH(" ",B1328)-1),Tableau1[Cote],1,0),"Autres"))</f>
        <v>Autres</v>
      </c>
    </row>
    <row r="1329" spans="1:10" x14ac:dyDescent="0.25">
      <c r="A1329" s="6">
        <v>37504005221369</v>
      </c>
      <c r="B1329" s="3" t="s">
        <v>4205</v>
      </c>
      <c r="C1329" s="3" t="s">
        <v>4206</v>
      </c>
      <c r="D1329" s="3" t="s">
        <v>4207</v>
      </c>
      <c r="E1329" s="3" t="s">
        <v>857</v>
      </c>
      <c r="F1329" s="3">
        <v>1979</v>
      </c>
      <c r="G1329" s="3" t="s">
        <v>4</v>
      </c>
      <c r="H1329" s="3" t="s">
        <v>5</v>
      </c>
      <c r="I1329" s="4">
        <v>2</v>
      </c>
      <c r="J1329" t="str">
        <f>IF(ISNUMBER(SEARCH("791(0*)*",Donnees[[#This Row],[Cote]])),"791(0*)",IFERROR(VLOOKUP(LEFT(B1329,SEARCH(" ",B1329)-1),Tableau1[Cote],1,0),"Autres"))</f>
        <v>Autres</v>
      </c>
    </row>
    <row r="1330" spans="1:10" x14ac:dyDescent="0.25">
      <c r="A1330" s="5">
        <v>37504005221757</v>
      </c>
      <c r="B1330" s="1" t="s">
        <v>4208</v>
      </c>
      <c r="C1330" s="1" t="s">
        <v>4209</v>
      </c>
      <c r="D1330" s="1" t="s">
        <v>4210</v>
      </c>
      <c r="E1330" s="1" t="s">
        <v>4211</v>
      </c>
      <c r="F1330" s="1">
        <v>1986</v>
      </c>
      <c r="G1330" s="1" t="s">
        <v>4</v>
      </c>
      <c r="H1330" s="1" t="s">
        <v>5</v>
      </c>
      <c r="I1330" s="2">
        <v>2</v>
      </c>
      <c r="J1330" t="str">
        <f>IF(ISNUMBER(SEARCH("791(0*)*",Donnees[[#This Row],[Cote]])),"791(0*)",IFERROR(VLOOKUP(LEFT(B1330,SEARCH(" ",B1330)-1),Tableau1[Cote],1,0),"Autres"))</f>
        <v>Autres</v>
      </c>
    </row>
    <row r="1331" spans="1:10" x14ac:dyDescent="0.25">
      <c r="A1331" s="6">
        <v>37504005221765</v>
      </c>
      <c r="B1331" s="3" t="s">
        <v>4212</v>
      </c>
      <c r="C1331" s="3" t="s">
        <v>4213</v>
      </c>
      <c r="D1331" s="3" t="s">
        <v>4214</v>
      </c>
      <c r="E1331" s="3" t="s">
        <v>4215</v>
      </c>
      <c r="F1331" s="3">
        <v>1981</v>
      </c>
      <c r="G1331" s="3" t="s">
        <v>4</v>
      </c>
      <c r="H1331" s="3" t="s">
        <v>5</v>
      </c>
      <c r="I1331" s="4">
        <v>2</v>
      </c>
      <c r="J1331" t="str">
        <f>IF(ISNUMBER(SEARCH("791(0*)*",Donnees[[#This Row],[Cote]])),"791(0*)",IFERROR(VLOOKUP(LEFT(B1331,SEARCH(" ",B1331)-1),Tableau1[Cote],1,0),"Autres"))</f>
        <v>Autres</v>
      </c>
    </row>
    <row r="1332" spans="1:10" x14ac:dyDescent="0.25">
      <c r="A1332" s="5">
        <v>37504005222078</v>
      </c>
      <c r="B1332" s="1" t="s">
        <v>4216</v>
      </c>
      <c r="C1332" s="1" t="s">
        <v>4217</v>
      </c>
      <c r="D1332" s="1" t="s">
        <v>4218</v>
      </c>
      <c r="E1332" s="1" t="s">
        <v>4219</v>
      </c>
      <c r="F1332" s="1">
        <v>1990</v>
      </c>
      <c r="G1332" s="1" t="s">
        <v>4</v>
      </c>
      <c r="H1332" s="1" t="s">
        <v>5</v>
      </c>
      <c r="I1332" s="2">
        <v>2</v>
      </c>
      <c r="J1332" t="str">
        <f>IF(ISNUMBER(SEARCH("791(0*)*",Donnees[[#This Row],[Cote]])),"791(0*)",IFERROR(VLOOKUP(LEFT(B1332,SEARCH(" ",B1332)-1),Tableau1[Cote],1,0),"Autres"))</f>
        <v>Autres</v>
      </c>
    </row>
    <row r="1333" spans="1:10" x14ac:dyDescent="0.25">
      <c r="A1333" s="6">
        <v>37504005222755</v>
      </c>
      <c r="B1333" s="3" t="s">
        <v>4220</v>
      </c>
      <c r="C1333" s="3" t="s">
        <v>4221</v>
      </c>
      <c r="D1333" s="3" t="s">
        <v>4222</v>
      </c>
      <c r="E1333" s="3" t="s">
        <v>111</v>
      </c>
      <c r="F1333" s="3">
        <v>1989</v>
      </c>
      <c r="G1333" s="3" t="s">
        <v>4</v>
      </c>
      <c r="H1333" s="3" t="s">
        <v>5</v>
      </c>
      <c r="I1333" s="4">
        <v>2</v>
      </c>
      <c r="J1333" t="str">
        <f>IF(ISNUMBER(SEARCH("791(0*)*",Donnees[[#This Row],[Cote]])),"791(0*)",IFERROR(VLOOKUP(LEFT(B1333,SEARCH(" ",B1333)-1),Tableau1[Cote],1,0),"Autres"))</f>
        <v>Autres</v>
      </c>
    </row>
    <row r="1334" spans="1:10" x14ac:dyDescent="0.25">
      <c r="A1334" s="5">
        <v>37504005222862</v>
      </c>
      <c r="B1334" s="1" t="s">
        <v>3853</v>
      </c>
      <c r="C1334" s="1" t="s">
        <v>4223</v>
      </c>
      <c r="D1334" s="1" t="s">
        <v>4224</v>
      </c>
      <c r="E1334" s="1" t="s">
        <v>4225</v>
      </c>
      <c r="F1334" s="1">
        <v>1987</v>
      </c>
      <c r="G1334" s="1" t="s">
        <v>4</v>
      </c>
      <c r="H1334" s="1" t="s">
        <v>5</v>
      </c>
      <c r="I1334" s="2">
        <v>2</v>
      </c>
      <c r="J1334" t="str">
        <f>IF(ISNUMBER(SEARCH("791(0*)*",Donnees[[#This Row],[Cote]])),"791(0*)",IFERROR(VLOOKUP(LEFT(B1334,SEARCH(" ",B1334)-1),Tableau1[Cote],1,0),"Autres"))</f>
        <v>Autres</v>
      </c>
    </row>
    <row r="1335" spans="1:10" x14ac:dyDescent="0.25">
      <c r="A1335" s="6">
        <v>37504005223399</v>
      </c>
      <c r="B1335" s="3" t="s">
        <v>2615</v>
      </c>
      <c r="C1335" s="3" t="s">
        <v>4226</v>
      </c>
      <c r="D1335" s="3" t="s">
        <v>4227</v>
      </c>
      <c r="E1335" s="3" t="s">
        <v>4228</v>
      </c>
      <c r="F1335" s="3">
        <v>1990</v>
      </c>
      <c r="G1335" s="3" t="s">
        <v>4</v>
      </c>
      <c r="H1335" s="3" t="s">
        <v>5</v>
      </c>
      <c r="I1335" s="4">
        <v>2</v>
      </c>
      <c r="J1335" t="str">
        <f>IF(ISNUMBER(SEARCH("791(0*)*",Donnees[[#This Row],[Cote]])),"791(0*)",IFERROR(VLOOKUP(LEFT(B1335,SEARCH(" ",B1335)-1),Tableau1[Cote],1,0),"Autres"))</f>
        <v>Autres</v>
      </c>
    </row>
    <row r="1336" spans="1:10" x14ac:dyDescent="0.25">
      <c r="A1336" s="5">
        <v>37504005223456</v>
      </c>
      <c r="B1336" s="1" t="s">
        <v>4229</v>
      </c>
      <c r="C1336" s="1" t="s">
        <v>4230</v>
      </c>
      <c r="D1336" s="1" t="s">
        <v>4231</v>
      </c>
      <c r="E1336" s="1" t="s">
        <v>4232</v>
      </c>
      <c r="F1336" s="1">
        <v>1990</v>
      </c>
      <c r="G1336" s="1" t="s">
        <v>4</v>
      </c>
      <c r="H1336" s="1" t="s">
        <v>5</v>
      </c>
      <c r="I1336" s="2">
        <v>2</v>
      </c>
      <c r="J1336" t="str">
        <f>IF(ISNUMBER(SEARCH("791(0*)*",Donnees[[#This Row],[Cote]])),"791(0*)",IFERROR(VLOOKUP(LEFT(B1336,SEARCH(" ",B1336)-1),Tableau1[Cote],1,0),"Autres"))</f>
        <v>Autres</v>
      </c>
    </row>
    <row r="1337" spans="1:10" x14ac:dyDescent="0.25">
      <c r="A1337" s="5">
        <v>37504005230022</v>
      </c>
      <c r="B1337" s="1" t="s">
        <v>1709</v>
      </c>
      <c r="C1337" s="1" t="s">
        <v>4233</v>
      </c>
      <c r="D1337" s="1" t="s">
        <v>4234</v>
      </c>
      <c r="E1337" s="1" t="s">
        <v>1867</v>
      </c>
      <c r="F1337" s="1">
        <v>1990</v>
      </c>
      <c r="G1337" s="1" t="s">
        <v>4</v>
      </c>
      <c r="H1337" s="1" t="s">
        <v>5</v>
      </c>
      <c r="I1337" s="2">
        <v>2</v>
      </c>
      <c r="J1337" t="str">
        <f>IF(ISNUMBER(SEARCH("791(0*)*",Donnees[[#This Row],[Cote]])),"791(0*)",IFERROR(VLOOKUP(LEFT(B1337,SEARCH(" ",B1337)-1),Tableau1[Cote],1,0),"Autres"))</f>
        <v>Autres</v>
      </c>
    </row>
    <row r="1338" spans="1:10" x14ac:dyDescent="0.25">
      <c r="A1338" s="5">
        <v>37504005231004</v>
      </c>
      <c r="B1338" s="1" t="s">
        <v>2468</v>
      </c>
      <c r="C1338" s="1" t="s">
        <v>4235</v>
      </c>
      <c r="D1338" s="1" t="s">
        <v>4236</v>
      </c>
      <c r="E1338" s="1" t="s">
        <v>3</v>
      </c>
      <c r="F1338" s="1">
        <v>1985</v>
      </c>
      <c r="G1338" s="1" t="s">
        <v>4</v>
      </c>
      <c r="H1338" s="1" t="s">
        <v>5</v>
      </c>
      <c r="I1338" s="2">
        <v>2</v>
      </c>
      <c r="J1338" t="str">
        <f>IF(ISNUMBER(SEARCH("791(0*)*",Donnees[[#This Row],[Cote]])),"791(0*)",IFERROR(VLOOKUP(LEFT(B1338,SEARCH(" ",B1338)-1),Tableau1[Cote],1,0),"Autres"))</f>
        <v>Autres</v>
      </c>
    </row>
    <row r="1339" spans="1:10" x14ac:dyDescent="0.25">
      <c r="A1339" s="6">
        <v>37504005267081</v>
      </c>
      <c r="B1339" s="3" t="s">
        <v>4237</v>
      </c>
      <c r="C1339" s="3" t="s">
        <v>4238</v>
      </c>
      <c r="D1339" s="3" t="s">
        <v>4239</v>
      </c>
      <c r="E1339" s="3" t="s">
        <v>4240</v>
      </c>
      <c r="F1339" s="3">
        <v>1986</v>
      </c>
      <c r="G1339" s="3" t="s">
        <v>4</v>
      </c>
      <c r="H1339" s="3" t="s">
        <v>5</v>
      </c>
      <c r="I1339" s="4">
        <v>2</v>
      </c>
      <c r="J1339" t="str">
        <f>IF(ISNUMBER(SEARCH("791(0*)*",Donnees[[#This Row],[Cote]])),"791(0*)",IFERROR(VLOOKUP(LEFT(B1339,SEARCH(" ",B1339)-1),Tableau1[Cote],1,0),"Autres"))</f>
        <v>791(44)</v>
      </c>
    </row>
    <row r="1340" spans="1:10" x14ac:dyDescent="0.25">
      <c r="A1340" s="5">
        <v>37504005267628</v>
      </c>
      <c r="B1340" s="1" t="s">
        <v>4241</v>
      </c>
      <c r="C1340" s="1" t="s">
        <v>4242</v>
      </c>
      <c r="D1340" s="1" t="s">
        <v>4243</v>
      </c>
      <c r="E1340" s="1" t="s">
        <v>4244</v>
      </c>
      <c r="F1340" s="1">
        <v>1969</v>
      </c>
      <c r="G1340" s="1" t="s">
        <v>4</v>
      </c>
      <c r="H1340" s="1" t="s">
        <v>5</v>
      </c>
      <c r="I1340" s="2">
        <v>2</v>
      </c>
      <c r="J1340" t="str">
        <f>IF(ISNUMBER(SEARCH("791(0*)*",Donnees[[#This Row],[Cote]])),"791(0*)",IFERROR(VLOOKUP(LEFT(B1340,SEARCH(" ",B1340)-1),Tableau1[Cote],1,0),"Autres"))</f>
        <v>Autres</v>
      </c>
    </row>
    <row r="1341" spans="1:10" x14ac:dyDescent="0.25">
      <c r="A1341" s="6">
        <v>37504005267693</v>
      </c>
      <c r="B1341" s="3" t="s">
        <v>4245</v>
      </c>
      <c r="C1341" s="3" t="s">
        <v>4246</v>
      </c>
      <c r="D1341" s="3" t="s">
        <v>4247</v>
      </c>
      <c r="E1341" s="3" t="s">
        <v>2425</v>
      </c>
      <c r="F1341" s="3">
        <v>1966</v>
      </c>
      <c r="G1341" s="3" t="s">
        <v>4</v>
      </c>
      <c r="H1341" s="3" t="s">
        <v>5</v>
      </c>
      <c r="I1341" s="4">
        <v>2</v>
      </c>
      <c r="J1341" t="str">
        <f>IF(ISNUMBER(SEARCH("791(0*)*",Donnees[[#This Row],[Cote]])),"791(0*)",IFERROR(VLOOKUP(LEFT(B1341,SEARCH(" ",B1341)-1),Tableau1[Cote],1,0),"Autres"))</f>
        <v>Autres</v>
      </c>
    </row>
    <row r="1342" spans="1:10" x14ac:dyDescent="0.25">
      <c r="A1342" s="5">
        <v>37504005267768</v>
      </c>
      <c r="B1342" s="1" t="s">
        <v>4248</v>
      </c>
      <c r="C1342" s="1" t="s">
        <v>4249</v>
      </c>
      <c r="D1342" s="1" t="s">
        <v>4250</v>
      </c>
      <c r="E1342" s="1" t="s">
        <v>1169</v>
      </c>
      <c r="F1342" s="1">
        <v>1989</v>
      </c>
      <c r="G1342" s="1" t="s">
        <v>4</v>
      </c>
      <c r="H1342" s="1" t="s">
        <v>5</v>
      </c>
      <c r="I1342" s="2">
        <v>2</v>
      </c>
      <c r="J1342" t="str">
        <f>IF(ISNUMBER(SEARCH("791(0*)*",Donnees[[#This Row],[Cote]])),"791(0*)",IFERROR(VLOOKUP(LEFT(B1342,SEARCH(" ",B1342)-1),Tableau1[Cote],1,0),"Autres"))</f>
        <v>Autres</v>
      </c>
    </row>
    <row r="1343" spans="1:10" x14ac:dyDescent="0.25">
      <c r="A1343" s="6">
        <v>37504005267909</v>
      </c>
      <c r="B1343" s="3" t="s">
        <v>4251</v>
      </c>
      <c r="C1343" s="3" t="s">
        <v>4252</v>
      </c>
      <c r="D1343" s="3" t="s">
        <v>4253</v>
      </c>
      <c r="E1343" s="3" t="s">
        <v>4254</v>
      </c>
      <c r="F1343" s="3">
        <v>1989</v>
      </c>
      <c r="G1343" s="3" t="s">
        <v>4</v>
      </c>
      <c r="H1343" s="3" t="s">
        <v>5</v>
      </c>
      <c r="I1343" s="4">
        <v>2</v>
      </c>
      <c r="J1343" t="str">
        <f>IF(ISNUMBER(SEARCH("791(0*)*",Donnees[[#This Row],[Cote]])),"791(0*)",IFERROR(VLOOKUP(LEFT(B1343,SEARCH(" ",B1343)-1),Tableau1[Cote],1,0),"Autres"))</f>
        <v>Autres</v>
      </c>
    </row>
    <row r="1344" spans="1:10" x14ac:dyDescent="0.25">
      <c r="A1344" s="5">
        <v>37504005267958</v>
      </c>
      <c r="B1344" s="1" t="s">
        <v>4255</v>
      </c>
      <c r="C1344" s="1" t="s">
        <v>4256</v>
      </c>
      <c r="D1344" s="1" t="s">
        <v>4257</v>
      </c>
      <c r="E1344" s="1" t="s">
        <v>4258</v>
      </c>
      <c r="F1344" s="1">
        <v>1987</v>
      </c>
      <c r="G1344" s="1" t="s">
        <v>4</v>
      </c>
      <c r="H1344" s="1" t="s">
        <v>5</v>
      </c>
      <c r="I1344" s="2">
        <v>2</v>
      </c>
      <c r="J1344" t="str">
        <f>IF(ISNUMBER(SEARCH("791(0*)*",Donnees[[#This Row],[Cote]])),"791(0*)",IFERROR(VLOOKUP(LEFT(B1344,SEARCH(" ",B1344)-1),Tableau1[Cote],1,0),"Autres"))</f>
        <v>Autres</v>
      </c>
    </row>
    <row r="1345" spans="1:10" x14ac:dyDescent="0.25">
      <c r="A1345" s="5">
        <v>37504005268295</v>
      </c>
      <c r="B1345" s="1" t="s">
        <v>4259</v>
      </c>
      <c r="C1345" s="1" t="s">
        <v>4260</v>
      </c>
      <c r="D1345" s="1" t="s">
        <v>4261</v>
      </c>
      <c r="E1345" s="1" t="s">
        <v>3</v>
      </c>
      <c r="F1345" s="1">
        <v>1986</v>
      </c>
      <c r="G1345" s="1" t="s">
        <v>4</v>
      </c>
      <c r="H1345" s="1" t="s">
        <v>5</v>
      </c>
      <c r="I1345" s="2">
        <v>2</v>
      </c>
      <c r="J1345" t="str">
        <f>IF(ISNUMBER(SEARCH("791(0*)*",Donnees[[#This Row],[Cote]])),"791(0*)",IFERROR(VLOOKUP(LEFT(B1345,SEARCH(" ",B1345)-1),Tableau1[Cote],1,0),"Autres"))</f>
        <v>Autres</v>
      </c>
    </row>
    <row r="1346" spans="1:10" x14ac:dyDescent="0.25">
      <c r="A1346" s="5">
        <v>37504005269970</v>
      </c>
      <c r="B1346" s="1" t="s">
        <v>4262</v>
      </c>
      <c r="C1346" s="1" t="s">
        <v>4263</v>
      </c>
      <c r="D1346" s="1" t="s">
        <v>216</v>
      </c>
      <c r="E1346" s="1" t="s">
        <v>4264</v>
      </c>
      <c r="F1346" s="1">
        <v>1976</v>
      </c>
      <c r="G1346" s="1" t="s">
        <v>4</v>
      </c>
      <c r="H1346" s="1" t="s">
        <v>5</v>
      </c>
      <c r="I1346" s="2">
        <v>2</v>
      </c>
      <c r="J1346" t="str">
        <f>IF(ISNUMBER(SEARCH("791(0*)*",Donnees[[#This Row],[Cote]])),"791(0*)",IFERROR(VLOOKUP(LEFT(B1346,SEARCH(" ",B1346)-1),Tableau1[Cote],1,0),"Autres"))</f>
        <v>Autres</v>
      </c>
    </row>
    <row r="1347" spans="1:10" x14ac:dyDescent="0.25">
      <c r="A1347" s="6">
        <v>37504005296668</v>
      </c>
      <c r="B1347" s="3" t="s">
        <v>4265</v>
      </c>
      <c r="C1347" s="3" t="s">
        <v>4266</v>
      </c>
      <c r="D1347" s="3" t="s">
        <v>4267</v>
      </c>
      <c r="E1347" s="3" t="s">
        <v>4268</v>
      </c>
      <c r="F1347" s="3">
        <v>1989</v>
      </c>
      <c r="G1347" s="3" t="s">
        <v>4</v>
      </c>
      <c r="H1347" s="3" t="s">
        <v>5</v>
      </c>
      <c r="I1347" s="4">
        <v>2</v>
      </c>
      <c r="J1347" t="str">
        <f>IF(ISNUMBER(SEARCH("791(0*)*",Donnees[[#This Row],[Cote]])),"791(0*)",IFERROR(VLOOKUP(LEFT(B1347,SEARCH(" ",B1347)-1),Tableau1[Cote],1,0),"Autres"))</f>
        <v>Autres</v>
      </c>
    </row>
    <row r="1348" spans="1:10" x14ac:dyDescent="0.25">
      <c r="A1348" s="5">
        <v>37504005296809</v>
      </c>
      <c r="B1348" s="1" t="s">
        <v>4269</v>
      </c>
      <c r="C1348" s="1" t="s">
        <v>4270</v>
      </c>
      <c r="D1348" s="1" t="s">
        <v>4271</v>
      </c>
      <c r="E1348" s="1" t="s">
        <v>3</v>
      </c>
      <c r="F1348" s="1">
        <v>1990</v>
      </c>
      <c r="G1348" s="1" t="s">
        <v>4</v>
      </c>
      <c r="H1348" s="1" t="s">
        <v>5</v>
      </c>
      <c r="I1348" s="2">
        <v>2</v>
      </c>
      <c r="J1348" t="str">
        <f>IF(ISNUMBER(SEARCH("791(0*)*",Donnees[[#This Row],[Cote]])),"791(0*)",IFERROR(VLOOKUP(LEFT(B1348,SEARCH(" ",B1348)-1),Tableau1[Cote],1,0),"Autres"))</f>
        <v>Autres</v>
      </c>
    </row>
    <row r="1349" spans="1:10" x14ac:dyDescent="0.25">
      <c r="A1349" s="5">
        <v>37504005298698</v>
      </c>
      <c r="B1349" s="1" t="s">
        <v>4272</v>
      </c>
      <c r="C1349" s="1" t="s">
        <v>4273</v>
      </c>
      <c r="D1349" s="1" t="s">
        <v>4274</v>
      </c>
      <c r="E1349" s="1" t="s">
        <v>3296</v>
      </c>
      <c r="F1349" s="1">
        <v>1989</v>
      </c>
      <c r="G1349" s="1" t="s">
        <v>4</v>
      </c>
      <c r="H1349" s="1" t="s">
        <v>5</v>
      </c>
      <c r="I1349" s="2">
        <v>2</v>
      </c>
      <c r="J1349" t="str">
        <f>IF(ISNUMBER(SEARCH("791(0*)*",Donnees[[#This Row],[Cote]])),"791(0*)",IFERROR(VLOOKUP(LEFT(B1349,SEARCH(" ",B1349)-1),Tableau1[Cote],1,0),"Autres"))</f>
        <v>Autres</v>
      </c>
    </row>
    <row r="1350" spans="1:10" x14ac:dyDescent="0.25">
      <c r="A1350" s="5">
        <v>37504005298763</v>
      </c>
      <c r="B1350" s="1" t="s">
        <v>4275</v>
      </c>
      <c r="C1350" s="1" t="s">
        <v>4276</v>
      </c>
      <c r="D1350" s="1" t="s">
        <v>4277</v>
      </c>
      <c r="E1350" s="1" t="s">
        <v>4278</v>
      </c>
      <c r="F1350" s="1">
        <v>1975</v>
      </c>
      <c r="G1350" s="1" t="s">
        <v>4</v>
      </c>
      <c r="H1350" s="1" t="s">
        <v>5</v>
      </c>
      <c r="I1350" s="2">
        <v>2</v>
      </c>
      <c r="J1350" t="str">
        <f>IF(ISNUMBER(SEARCH("791(0*)*",Donnees[[#This Row],[Cote]])),"791(0*)",IFERROR(VLOOKUP(LEFT(B1350,SEARCH(" ",B1350)-1),Tableau1[Cote],1,0),"Autres"))</f>
        <v>Autres</v>
      </c>
    </row>
    <row r="1351" spans="1:10" x14ac:dyDescent="0.25">
      <c r="A1351" s="5">
        <v>37504005299092</v>
      </c>
      <c r="B1351" s="1" t="s">
        <v>1470</v>
      </c>
      <c r="C1351" s="1" t="s">
        <v>4279</v>
      </c>
      <c r="D1351" s="1" t="s">
        <v>4280</v>
      </c>
      <c r="E1351" s="1" t="s">
        <v>3092</v>
      </c>
      <c r="F1351" s="1">
        <v>1972</v>
      </c>
      <c r="G1351" s="1" t="s">
        <v>4</v>
      </c>
      <c r="H1351" s="1" t="s">
        <v>5</v>
      </c>
      <c r="I1351" s="2">
        <v>2</v>
      </c>
      <c r="J1351" t="str">
        <f>IF(ISNUMBER(SEARCH("791(0*)*",Donnees[[#This Row],[Cote]])),"791(0*)",IFERROR(VLOOKUP(LEFT(B1351,SEARCH(" ",B1351)-1),Tableau1[Cote],1,0),"Autres"))</f>
        <v>Autres</v>
      </c>
    </row>
    <row r="1352" spans="1:10" x14ac:dyDescent="0.25">
      <c r="A1352" s="5">
        <v>37504005299217</v>
      </c>
      <c r="B1352" s="1" t="s">
        <v>781</v>
      </c>
      <c r="C1352" s="1" t="s">
        <v>4281</v>
      </c>
      <c r="D1352" s="1" t="s">
        <v>4282</v>
      </c>
      <c r="E1352" s="1" t="s">
        <v>4283</v>
      </c>
      <c r="F1352" s="1">
        <v>1989</v>
      </c>
      <c r="G1352" s="1" t="s">
        <v>4</v>
      </c>
      <c r="H1352" s="1" t="s">
        <v>5</v>
      </c>
      <c r="I1352" s="2">
        <v>2</v>
      </c>
      <c r="J1352" t="str">
        <f>IF(ISNUMBER(SEARCH("791(0*)*",Donnees[[#This Row],[Cote]])),"791(0*)",IFERROR(VLOOKUP(LEFT(B1352,SEARCH(" ",B1352)-1),Tableau1[Cote],1,0),"Autres"))</f>
        <v>Autres</v>
      </c>
    </row>
    <row r="1353" spans="1:10" x14ac:dyDescent="0.25">
      <c r="A1353" s="6">
        <v>37504005311020</v>
      </c>
      <c r="B1353" s="3" t="s">
        <v>4284</v>
      </c>
      <c r="C1353" s="3" t="s">
        <v>4285</v>
      </c>
      <c r="D1353" s="3" t="s">
        <v>4286</v>
      </c>
      <c r="E1353" s="3" t="s">
        <v>3</v>
      </c>
      <c r="F1353" s="3">
        <v>2003</v>
      </c>
      <c r="G1353" s="3" t="s">
        <v>4</v>
      </c>
      <c r="H1353" s="3" t="s">
        <v>5</v>
      </c>
      <c r="I1353" s="4">
        <v>2</v>
      </c>
      <c r="J1353" t="str">
        <f>IF(ISNUMBER(SEARCH("791(0*)*",Donnees[[#This Row],[Cote]])),"791(0*)",IFERROR(VLOOKUP(LEFT(B1353,SEARCH(" ",B1353)-1),Tableau1[Cote],1,0),"Autres"))</f>
        <v>Autres</v>
      </c>
    </row>
    <row r="1354" spans="1:10" x14ac:dyDescent="0.25">
      <c r="A1354" s="5">
        <v>37504005311186</v>
      </c>
      <c r="B1354" s="1" t="s">
        <v>4287</v>
      </c>
      <c r="C1354" s="1" t="s">
        <v>4288</v>
      </c>
      <c r="D1354" s="1" t="s">
        <v>4289</v>
      </c>
      <c r="E1354" s="1" t="s">
        <v>4290</v>
      </c>
      <c r="F1354" s="1">
        <v>2003</v>
      </c>
      <c r="G1354" s="1" t="s">
        <v>4</v>
      </c>
      <c r="H1354" s="1" t="s">
        <v>5</v>
      </c>
      <c r="I1354" s="2">
        <v>2</v>
      </c>
      <c r="J1354" t="str">
        <f>IF(ISNUMBER(SEARCH("791(0*)*",Donnees[[#This Row],[Cote]])),"791(0*)",IFERROR(VLOOKUP(LEFT(B1354,SEARCH(" ",B1354)-1),Tableau1[Cote],1,0),"Autres"))</f>
        <v>Autres</v>
      </c>
    </row>
    <row r="1355" spans="1:10" x14ac:dyDescent="0.25">
      <c r="A1355" s="5">
        <v>37504005320013</v>
      </c>
      <c r="B1355" s="1" t="s">
        <v>4291</v>
      </c>
      <c r="C1355" s="1" t="s">
        <v>4292</v>
      </c>
      <c r="D1355" s="1" t="s">
        <v>4293</v>
      </c>
      <c r="E1355" s="1" t="s">
        <v>1693</v>
      </c>
      <c r="F1355" s="1">
        <v>2002</v>
      </c>
      <c r="G1355" s="1" t="s">
        <v>4</v>
      </c>
      <c r="H1355" s="1" t="s">
        <v>5</v>
      </c>
      <c r="I1355" s="2">
        <v>2</v>
      </c>
      <c r="J1355" t="str">
        <f>IF(ISNUMBER(SEARCH("791(0*)*",Donnees[[#This Row],[Cote]])),"791(0*)",IFERROR(VLOOKUP(LEFT(B1355,SEARCH(" ",B1355)-1),Tableau1[Cote],1,0),"Autres"))</f>
        <v>Autres</v>
      </c>
    </row>
    <row r="1356" spans="1:10" x14ac:dyDescent="0.25">
      <c r="A1356" s="5">
        <v>37504005322688</v>
      </c>
      <c r="B1356" s="1" t="s">
        <v>2399</v>
      </c>
      <c r="C1356" s="1" t="s">
        <v>4294</v>
      </c>
      <c r="D1356" s="1" t="s">
        <v>4295</v>
      </c>
      <c r="E1356" s="1" t="s">
        <v>4296</v>
      </c>
      <c r="F1356" s="1">
        <v>2004</v>
      </c>
      <c r="G1356" s="1" t="s">
        <v>4</v>
      </c>
      <c r="H1356" s="1" t="s">
        <v>5</v>
      </c>
      <c r="I1356" s="2">
        <v>2</v>
      </c>
      <c r="J1356" t="str">
        <f>IF(ISNUMBER(SEARCH("791(0*)*",Donnees[[#This Row],[Cote]])),"791(0*)",IFERROR(VLOOKUP(LEFT(B1356,SEARCH(" ",B1356)-1),Tableau1[Cote],1,0),"Autres"))</f>
        <v>Autres</v>
      </c>
    </row>
    <row r="1357" spans="1:10" x14ac:dyDescent="0.25">
      <c r="A1357" s="6">
        <v>37504005326911</v>
      </c>
      <c r="B1357" s="3" t="s">
        <v>4297</v>
      </c>
      <c r="C1357" s="3" t="s">
        <v>4298</v>
      </c>
      <c r="D1357" s="3" t="s">
        <v>4299</v>
      </c>
      <c r="E1357" s="3" t="s">
        <v>4300</v>
      </c>
      <c r="F1357" s="3">
        <v>2004</v>
      </c>
      <c r="G1357" s="3" t="s">
        <v>4</v>
      </c>
      <c r="H1357" s="3" t="s">
        <v>5</v>
      </c>
      <c r="I1357" s="4">
        <v>2</v>
      </c>
      <c r="J1357" t="str">
        <f>IF(ISNUMBER(SEARCH("791(0*)*",Donnees[[#This Row],[Cote]])),"791(0*)",IFERROR(VLOOKUP(LEFT(B1357,SEARCH(" ",B1357)-1),Tableau1[Cote],1,0),"Autres"))</f>
        <v>Autres</v>
      </c>
    </row>
    <row r="1358" spans="1:10" x14ac:dyDescent="0.25">
      <c r="A1358" s="5">
        <v>37504005335888</v>
      </c>
      <c r="B1358" s="1" t="s">
        <v>4301</v>
      </c>
      <c r="C1358" s="1" t="s">
        <v>4302</v>
      </c>
      <c r="D1358" s="1" t="s">
        <v>4303</v>
      </c>
      <c r="E1358" s="1" t="s">
        <v>4304</v>
      </c>
      <c r="F1358" s="1">
        <v>2004</v>
      </c>
      <c r="G1358" s="1" t="s">
        <v>4</v>
      </c>
      <c r="H1358" s="1" t="s">
        <v>5</v>
      </c>
      <c r="I1358" s="2">
        <v>2</v>
      </c>
      <c r="J1358" t="str">
        <f>IF(ISNUMBER(SEARCH("791(0*)*",Donnees[[#This Row],[Cote]])),"791(0*)",IFERROR(VLOOKUP(LEFT(B1358,SEARCH(" ",B1358)-1),Tableau1[Cote],1,0),"Autres"))</f>
        <v>791.01</v>
      </c>
    </row>
    <row r="1359" spans="1:10" x14ac:dyDescent="0.25">
      <c r="A1359" s="5">
        <v>37504005438377</v>
      </c>
      <c r="B1359" s="1" t="s">
        <v>4305</v>
      </c>
      <c r="C1359" s="1" t="s">
        <v>4306</v>
      </c>
      <c r="D1359" s="1" t="s">
        <v>4307</v>
      </c>
      <c r="E1359" s="1" t="s">
        <v>3</v>
      </c>
      <c r="F1359" s="1">
        <v>2000</v>
      </c>
      <c r="G1359" s="1" t="s">
        <v>4</v>
      </c>
      <c r="H1359" s="1" t="s">
        <v>5</v>
      </c>
      <c r="I1359" s="2">
        <v>2</v>
      </c>
      <c r="J1359" t="str">
        <f>IF(ISNUMBER(SEARCH("791(0*)*",Donnees[[#This Row],[Cote]])),"791(0*)",IFERROR(VLOOKUP(LEFT(B1359,SEARCH(" ",B1359)-1),Tableau1[Cote],1,0),"Autres"))</f>
        <v>Autres</v>
      </c>
    </row>
    <row r="1360" spans="1:10" x14ac:dyDescent="0.25">
      <c r="A1360" s="5">
        <v>37504005460595</v>
      </c>
      <c r="B1360" s="1" t="s">
        <v>4308</v>
      </c>
      <c r="C1360" s="1" t="s">
        <v>4309</v>
      </c>
      <c r="D1360" s="1" t="s">
        <v>4310</v>
      </c>
      <c r="E1360" s="1" t="s">
        <v>4311</v>
      </c>
      <c r="F1360" s="1">
        <v>1991</v>
      </c>
      <c r="G1360" s="1" t="s">
        <v>4</v>
      </c>
      <c r="H1360" s="1" t="s">
        <v>5</v>
      </c>
      <c r="I1360" s="2">
        <v>2</v>
      </c>
      <c r="J1360" t="str">
        <f>IF(ISNUMBER(SEARCH("791(0*)*",Donnees[[#This Row],[Cote]])),"791(0*)",IFERROR(VLOOKUP(LEFT(B1360,SEARCH(" ",B1360)-1),Tableau1[Cote],1,0),"Autres"))</f>
        <v>791(0*)</v>
      </c>
    </row>
    <row r="1361" spans="1:10" x14ac:dyDescent="0.25">
      <c r="A1361" s="5">
        <v>37504005460777</v>
      </c>
      <c r="B1361" s="1" t="s">
        <v>1145</v>
      </c>
      <c r="C1361" s="1" t="s">
        <v>1146</v>
      </c>
      <c r="D1361" s="1" t="s">
        <v>1147</v>
      </c>
      <c r="E1361" s="1" t="s">
        <v>1148</v>
      </c>
      <c r="F1361" s="1">
        <v>1970</v>
      </c>
      <c r="G1361" s="1" t="s">
        <v>4</v>
      </c>
      <c r="H1361" s="1" t="s">
        <v>5</v>
      </c>
      <c r="I1361" s="2">
        <v>2</v>
      </c>
      <c r="J1361" t="str">
        <f>IF(ISNUMBER(SEARCH("791(0*)*",Donnees[[#This Row],[Cote]])),"791(0*)",IFERROR(VLOOKUP(LEFT(B1361,SEARCH(" ",B1361)-1),Tableau1[Cote],1,0),"Autres"))</f>
        <v>791(0*)</v>
      </c>
    </row>
    <row r="1362" spans="1:10" x14ac:dyDescent="0.25">
      <c r="A1362" s="5">
        <v>37504005462443</v>
      </c>
      <c r="B1362" s="1" t="s">
        <v>781</v>
      </c>
      <c r="C1362" s="1" t="s">
        <v>4312</v>
      </c>
      <c r="D1362" s="1" t="s">
        <v>4313</v>
      </c>
      <c r="E1362" s="1" t="s">
        <v>784</v>
      </c>
      <c r="F1362" s="1">
        <v>1965</v>
      </c>
      <c r="G1362" s="1" t="s">
        <v>4</v>
      </c>
      <c r="H1362" s="1" t="s">
        <v>5</v>
      </c>
      <c r="I1362" s="2">
        <v>2</v>
      </c>
      <c r="J1362" t="str">
        <f>IF(ISNUMBER(SEARCH("791(0*)*",Donnees[[#This Row],[Cote]])),"791(0*)",IFERROR(VLOOKUP(LEFT(B1362,SEARCH(" ",B1362)-1),Tableau1[Cote],1,0),"Autres"))</f>
        <v>Autres</v>
      </c>
    </row>
    <row r="1363" spans="1:10" x14ac:dyDescent="0.25">
      <c r="A1363" s="6">
        <v>37504005477789</v>
      </c>
      <c r="B1363" s="3" t="s">
        <v>4315</v>
      </c>
      <c r="C1363" s="3" t="s">
        <v>4316</v>
      </c>
      <c r="D1363" s="3" t="s">
        <v>4317</v>
      </c>
      <c r="E1363" s="3" t="s">
        <v>3</v>
      </c>
      <c r="F1363" s="3">
        <v>1980</v>
      </c>
      <c r="G1363" s="3" t="s">
        <v>4</v>
      </c>
      <c r="H1363" s="3" t="s">
        <v>5</v>
      </c>
      <c r="I1363" s="4">
        <v>2</v>
      </c>
      <c r="J1363" t="str">
        <f>IF(ISNUMBER(SEARCH("791(0*)*",Donnees[[#This Row],[Cote]])),"791(0*)",IFERROR(VLOOKUP(LEFT(B1363,SEARCH(" ",B1363)-1),Tableau1[Cote],1,0),"Autres"))</f>
        <v>Autres</v>
      </c>
    </row>
    <row r="1364" spans="1:10" x14ac:dyDescent="0.25">
      <c r="A1364" s="5">
        <v>37504005478480</v>
      </c>
      <c r="B1364" s="1" t="s">
        <v>4318</v>
      </c>
      <c r="C1364" s="1" t="s">
        <v>4319</v>
      </c>
      <c r="D1364" s="1" t="s">
        <v>4320</v>
      </c>
      <c r="E1364" s="1" t="s">
        <v>4321</v>
      </c>
      <c r="F1364" s="1">
        <v>1961</v>
      </c>
      <c r="G1364" s="1" t="s">
        <v>4</v>
      </c>
      <c r="H1364" s="1" t="s">
        <v>5</v>
      </c>
      <c r="I1364" s="2">
        <v>2</v>
      </c>
      <c r="J1364" t="str">
        <f>IF(ISNUMBER(SEARCH("791(0*)*",Donnees[[#This Row],[Cote]])),"791(0*)",IFERROR(VLOOKUP(LEFT(B1364,SEARCH(" ",B1364)-1),Tableau1[Cote],1,0),"Autres"))</f>
        <v>Autres</v>
      </c>
    </row>
    <row r="1365" spans="1:10" x14ac:dyDescent="0.25">
      <c r="A1365" s="6">
        <v>37504005478589</v>
      </c>
      <c r="B1365" s="3" t="s">
        <v>4322</v>
      </c>
      <c r="C1365" s="3" t="s">
        <v>4323</v>
      </c>
      <c r="D1365" s="3" t="s">
        <v>4324</v>
      </c>
      <c r="E1365" s="3" t="s">
        <v>4325</v>
      </c>
      <c r="F1365" s="3">
        <v>1971</v>
      </c>
      <c r="G1365" s="3" t="s">
        <v>4</v>
      </c>
      <c r="H1365" s="3" t="s">
        <v>5</v>
      </c>
      <c r="I1365" s="4">
        <v>2</v>
      </c>
      <c r="J1365" t="str">
        <f>IF(ISNUMBER(SEARCH("791(0*)*",Donnees[[#This Row],[Cote]])),"791(0*)",IFERROR(VLOOKUP(LEFT(B1365,SEARCH(" ",B1365)-1),Tableau1[Cote],1,0),"Autres"))</f>
        <v>Autres</v>
      </c>
    </row>
    <row r="1366" spans="1:10" x14ac:dyDescent="0.25">
      <c r="A1366" s="5">
        <v>37504005479199</v>
      </c>
      <c r="B1366" s="1" t="s">
        <v>4327</v>
      </c>
      <c r="C1366" s="1" t="s">
        <v>4328</v>
      </c>
      <c r="D1366" s="1" t="s">
        <v>4329</v>
      </c>
      <c r="E1366" s="1" t="s">
        <v>4330</v>
      </c>
      <c r="F1366" s="1">
        <v>1989</v>
      </c>
      <c r="G1366" s="1" t="s">
        <v>4</v>
      </c>
      <c r="H1366" s="1" t="s">
        <v>5</v>
      </c>
      <c r="I1366" s="2">
        <v>2</v>
      </c>
      <c r="J1366" t="str">
        <f>IF(ISNUMBER(SEARCH("791(0*)*",Donnees[[#This Row],[Cote]])),"791(0*)",IFERROR(VLOOKUP(LEFT(B1366,SEARCH(" ",B1366)-1),Tableau1[Cote],1,0),"Autres"))</f>
        <v>Autres</v>
      </c>
    </row>
    <row r="1367" spans="1:10" x14ac:dyDescent="0.25">
      <c r="A1367" s="6">
        <v>37504005479827</v>
      </c>
      <c r="B1367" s="3" t="s">
        <v>2399</v>
      </c>
      <c r="C1367" s="3" t="s">
        <v>4331</v>
      </c>
      <c r="D1367" s="3" t="s">
        <v>4192</v>
      </c>
      <c r="E1367" s="3" t="s">
        <v>3</v>
      </c>
      <c r="F1367" s="3">
        <v>1987</v>
      </c>
      <c r="G1367" s="3" t="s">
        <v>4</v>
      </c>
      <c r="H1367" s="3" t="s">
        <v>5</v>
      </c>
      <c r="I1367" s="4">
        <v>2</v>
      </c>
      <c r="J1367" t="str">
        <f>IF(ISNUMBER(SEARCH("791(0*)*",Donnees[[#This Row],[Cote]])),"791(0*)",IFERROR(VLOOKUP(LEFT(B1367,SEARCH(" ",B1367)-1),Tableau1[Cote],1,0),"Autres"))</f>
        <v>Autres</v>
      </c>
    </row>
    <row r="1368" spans="1:10" x14ac:dyDescent="0.25">
      <c r="A1368" s="5">
        <v>37504005481716</v>
      </c>
      <c r="B1368" s="1" t="s">
        <v>4332</v>
      </c>
      <c r="C1368" s="1" t="s">
        <v>4333</v>
      </c>
      <c r="D1368" s="1" t="s">
        <v>4334</v>
      </c>
      <c r="E1368" s="1" t="s">
        <v>4335</v>
      </c>
      <c r="F1368" s="1">
        <v>1983</v>
      </c>
      <c r="G1368" s="1" t="s">
        <v>4</v>
      </c>
      <c r="H1368" s="1" t="s">
        <v>5</v>
      </c>
      <c r="I1368" s="2">
        <v>2</v>
      </c>
      <c r="J1368" t="str">
        <f>IF(ISNUMBER(SEARCH("791(0*)*",Donnees[[#This Row],[Cote]])),"791(0*)",IFERROR(VLOOKUP(LEFT(B1368,SEARCH(" ",B1368)-1),Tableau1[Cote],1,0),"Autres"))</f>
        <v>Autres</v>
      </c>
    </row>
    <row r="1369" spans="1:10" x14ac:dyDescent="0.25">
      <c r="A1369" s="6">
        <v>37504005482102</v>
      </c>
      <c r="B1369" s="3" t="s">
        <v>13</v>
      </c>
      <c r="C1369" s="3" t="s">
        <v>4336</v>
      </c>
      <c r="D1369" s="3" t="s">
        <v>4337</v>
      </c>
      <c r="E1369" s="3" t="s">
        <v>4338</v>
      </c>
      <c r="F1369" s="3">
        <v>1985</v>
      </c>
      <c r="G1369" s="3" t="s">
        <v>4</v>
      </c>
      <c r="H1369" s="3" t="s">
        <v>5</v>
      </c>
      <c r="I1369" s="4">
        <v>2</v>
      </c>
      <c r="J1369" t="str">
        <f>IF(ISNUMBER(SEARCH("791(0*)*",Donnees[[#This Row],[Cote]])),"791(0*)",IFERROR(VLOOKUP(LEFT(B1369,SEARCH(" ",B1369)-1),Tableau1[Cote],1,0),"Autres"))</f>
        <v>Autres</v>
      </c>
    </row>
    <row r="1370" spans="1:10" x14ac:dyDescent="0.25">
      <c r="A1370" s="5">
        <v>37504005482649</v>
      </c>
      <c r="B1370" s="1" t="s">
        <v>3660</v>
      </c>
      <c r="C1370" s="1" t="s">
        <v>4339</v>
      </c>
      <c r="D1370" s="1" t="s">
        <v>4340</v>
      </c>
      <c r="E1370" s="1" t="s">
        <v>4341</v>
      </c>
      <c r="F1370" s="1">
        <v>1976</v>
      </c>
      <c r="G1370" s="1" t="s">
        <v>4</v>
      </c>
      <c r="H1370" s="1" t="s">
        <v>5</v>
      </c>
      <c r="I1370" s="2">
        <v>2</v>
      </c>
      <c r="J1370" t="str">
        <f>IF(ISNUMBER(SEARCH("791(0*)*",Donnees[[#This Row],[Cote]])),"791(0*)",IFERROR(VLOOKUP(LEFT(B1370,SEARCH(" ",B1370)-1),Tableau1[Cote],1,0),"Autres"))</f>
        <v>Autres</v>
      </c>
    </row>
    <row r="1371" spans="1:10" x14ac:dyDescent="0.25">
      <c r="A1371" s="6">
        <v>37504005482706</v>
      </c>
      <c r="B1371" s="3" t="s">
        <v>1730</v>
      </c>
      <c r="C1371" s="3" t="s">
        <v>4342</v>
      </c>
      <c r="D1371" s="3" t="s">
        <v>4343</v>
      </c>
      <c r="E1371" s="3" t="s">
        <v>4344</v>
      </c>
      <c r="F1371" s="3">
        <v>1982</v>
      </c>
      <c r="G1371" s="3" t="s">
        <v>4</v>
      </c>
      <c r="H1371" s="3" t="s">
        <v>5</v>
      </c>
      <c r="I1371" s="4">
        <v>2</v>
      </c>
      <c r="J1371" t="str">
        <f>IF(ISNUMBER(SEARCH("791(0*)*",Donnees[[#This Row],[Cote]])),"791(0*)",IFERROR(VLOOKUP(LEFT(B1371,SEARCH(" ",B1371)-1),Tableau1[Cote],1,0),"Autres"))</f>
        <v>Autres</v>
      </c>
    </row>
    <row r="1372" spans="1:10" x14ac:dyDescent="0.25">
      <c r="A1372" s="5">
        <v>37504005485667</v>
      </c>
      <c r="B1372" s="1" t="s">
        <v>4205</v>
      </c>
      <c r="C1372" s="1" t="s">
        <v>4345</v>
      </c>
      <c r="D1372" s="1" t="s">
        <v>4346</v>
      </c>
      <c r="E1372" s="1" t="s">
        <v>3296</v>
      </c>
      <c r="F1372" s="1">
        <v>1983</v>
      </c>
      <c r="G1372" s="1" t="s">
        <v>4</v>
      </c>
      <c r="H1372" s="1" t="s">
        <v>5</v>
      </c>
      <c r="I1372" s="2">
        <v>2</v>
      </c>
      <c r="J1372" t="str">
        <f>IF(ISNUMBER(SEARCH("791(0*)*",Donnees[[#This Row],[Cote]])),"791(0*)",IFERROR(VLOOKUP(LEFT(B1372,SEARCH(" ",B1372)-1),Tableau1[Cote],1,0),"Autres"))</f>
        <v>Autres</v>
      </c>
    </row>
    <row r="1373" spans="1:10" x14ac:dyDescent="0.25">
      <c r="A1373" s="6">
        <v>37504005500440</v>
      </c>
      <c r="B1373" s="3" t="s">
        <v>4347</v>
      </c>
      <c r="C1373" s="3" t="s">
        <v>4348</v>
      </c>
      <c r="D1373" s="3" t="s">
        <v>4349</v>
      </c>
      <c r="E1373" s="3" t="s">
        <v>691</v>
      </c>
      <c r="F1373" s="3">
        <v>2004</v>
      </c>
      <c r="G1373" s="3" t="s">
        <v>4</v>
      </c>
      <c r="H1373" s="3" t="s">
        <v>5</v>
      </c>
      <c r="I1373" s="4">
        <v>2</v>
      </c>
      <c r="J1373" t="str">
        <f>IF(ISNUMBER(SEARCH("791(0*)*",Donnees[[#This Row],[Cote]])),"791(0*)",IFERROR(VLOOKUP(LEFT(B1373,SEARCH(" ",B1373)-1),Tableau1[Cote],1,0),"Autres"))</f>
        <v>791(0*)</v>
      </c>
    </row>
    <row r="1374" spans="1:10" x14ac:dyDescent="0.25">
      <c r="A1374" s="5">
        <v>37504005500465</v>
      </c>
      <c r="B1374" s="1" t="s">
        <v>3838</v>
      </c>
      <c r="C1374" s="1" t="s">
        <v>4350</v>
      </c>
      <c r="D1374" s="1" t="s">
        <v>4351</v>
      </c>
      <c r="E1374" s="1" t="s">
        <v>1883</v>
      </c>
      <c r="F1374" s="1">
        <v>2004</v>
      </c>
      <c r="G1374" s="1" t="s">
        <v>4</v>
      </c>
      <c r="H1374" s="1" t="s">
        <v>5</v>
      </c>
      <c r="I1374" s="2">
        <v>2</v>
      </c>
      <c r="J1374" t="str">
        <f>IF(ISNUMBER(SEARCH("791(0*)*",Donnees[[#This Row],[Cote]])),"791(0*)",IFERROR(VLOOKUP(LEFT(B1374,SEARCH(" ",B1374)-1),Tableau1[Cote],1,0),"Autres"))</f>
        <v>Autres</v>
      </c>
    </row>
    <row r="1375" spans="1:10" x14ac:dyDescent="0.25">
      <c r="A1375" s="5">
        <v>37504005513021</v>
      </c>
      <c r="B1375" s="1" t="s">
        <v>4352</v>
      </c>
      <c r="C1375" s="1" t="s">
        <v>4353</v>
      </c>
      <c r="D1375" s="1" t="s">
        <v>4354</v>
      </c>
      <c r="E1375" s="1" t="s">
        <v>4355</v>
      </c>
      <c r="F1375" s="1">
        <v>2002</v>
      </c>
      <c r="G1375" s="1" t="s">
        <v>4</v>
      </c>
      <c r="H1375" s="1" t="s">
        <v>5</v>
      </c>
      <c r="I1375" s="2">
        <v>2</v>
      </c>
      <c r="J1375" t="str">
        <f>IF(ISNUMBER(SEARCH("791(0*)*",Donnees[[#This Row],[Cote]])),"791(0*)",IFERROR(VLOOKUP(LEFT(B1375,SEARCH(" ",B1375)-1),Tableau1[Cote],1,0),"Autres"))</f>
        <v>791.01</v>
      </c>
    </row>
    <row r="1376" spans="1:10" x14ac:dyDescent="0.25">
      <c r="A1376" s="5">
        <v>37504005515976</v>
      </c>
      <c r="B1376" s="1" t="s">
        <v>4356</v>
      </c>
      <c r="C1376" s="1" t="s">
        <v>4357</v>
      </c>
      <c r="D1376" s="1" t="s">
        <v>4358</v>
      </c>
      <c r="E1376" s="1" t="s">
        <v>4359</v>
      </c>
      <c r="F1376" s="1">
        <v>2004</v>
      </c>
      <c r="G1376" s="1" t="s">
        <v>4</v>
      </c>
      <c r="H1376" s="1" t="s">
        <v>5</v>
      </c>
      <c r="I1376" s="2">
        <v>2</v>
      </c>
      <c r="J1376" t="str">
        <f>IF(ISNUMBER(SEARCH("791(0*)*",Donnees[[#This Row],[Cote]])),"791(0*)",IFERROR(VLOOKUP(LEFT(B1376,SEARCH(" ",B1376)-1),Tableau1[Cote],1,0),"Autres"))</f>
        <v>Autres</v>
      </c>
    </row>
    <row r="1377" spans="1:10" x14ac:dyDescent="0.25">
      <c r="A1377" s="5">
        <v>37504005540529</v>
      </c>
      <c r="B1377" s="1" t="s">
        <v>551</v>
      </c>
      <c r="C1377" s="1" t="s">
        <v>4360</v>
      </c>
      <c r="D1377" s="1" t="s">
        <v>4361</v>
      </c>
      <c r="E1377" s="1" t="s">
        <v>691</v>
      </c>
      <c r="F1377" s="1">
        <v>2005</v>
      </c>
      <c r="G1377" s="1" t="s">
        <v>4</v>
      </c>
      <c r="H1377" s="1" t="s">
        <v>5</v>
      </c>
      <c r="I1377" s="2">
        <v>2</v>
      </c>
      <c r="J1377" t="str">
        <f>IF(ISNUMBER(SEARCH("791(0*)*",Donnees[[#This Row],[Cote]])),"791(0*)",IFERROR(VLOOKUP(LEFT(B1377,SEARCH(" ",B1377)-1),Tableau1[Cote],1,0),"Autres"))</f>
        <v>Autres</v>
      </c>
    </row>
    <row r="1378" spans="1:10" x14ac:dyDescent="0.25">
      <c r="A1378" s="5">
        <v>37504005568256</v>
      </c>
      <c r="B1378" s="1" t="s">
        <v>2984</v>
      </c>
      <c r="C1378" s="1" t="s">
        <v>4362</v>
      </c>
      <c r="D1378" s="1" t="s">
        <v>4363</v>
      </c>
      <c r="E1378" s="1" t="s">
        <v>1536</v>
      </c>
      <c r="F1378" s="1">
        <v>2006</v>
      </c>
      <c r="G1378" s="1" t="s">
        <v>4</v>
      </c>
      <c r="H1378" s="1" t="s">
        <v>5</v>
      </c>
      <c r="I1378" s="2">
        <v>2</v>
      </c>
      <c r="J1378" t="str">
        <f>IF(ISNUMBER(SEARCH("791(0*)*",Donnees[[#This Row],[Cote]])),"791(0*)",IFERROR(VLOOKUP(LEFT(B1378,SEARCH(" ",B1378)-1),Tableau1[Cote],1,0),"Autres"))</f>
        <v>Autres</v>
      </c>
    </row>
    <row r="1379" spans="1:10" x14ac:dyDescent="0.25">
      <c r="A1379" s="6">
        <v>37504005568280</v>
      </c>
      <c r="B1379" s="3" t="s">
        <v>4364</v>
      </c>
      <c r="C1379" s="3" t="s">
        <v>4365</v>
      </c>
      <c r="D1379" s="3" t="s">
        <v>2623</v>
      </c>
      <c r="E1379" s="3" t="s">
        <v>4366</v>
      </c>
      <c r="F1379" s="3">
        <v>2006</v>
      </c>
      <c r="G1379" s="3" t="s">
        <v>4</v>
      </c>
      <c r="H1379" s="3" t="s">
        <v>5</v>
      </c>
      <c r="I1379" s="4">
        <v>2</v>
      </c>
      <c r="J1379" t="str">
        <f>IF(ISNUMBER(SEARCH("791(0*)*",Donnees[[#This Row],[Cote]])),"791(0*)",IFERROR(VLOOKUP(LEFT(B1379,SEARCH(" ",B1379)-1),Tableau1[Cote],1,0),"Autres"))</f>
        <v>Autres</v>
      </c>
    </row>
    <row r="1380" spans="1:10" x14ac:dyDescent="0.25">
      <c r="A1380" s="5">
        <v>37504005568439</v>
      </c>
      <c r="B1380" s="1" t="s">
        <v>4367</v>
      </c>
      <c r="C1380" s="1" t="s">
        <v>4368</v>
      </c>
      <c r="D1380" s="1" t="s">
        <v>4369</v>
      </c>
      <c r="E1380" s="1" t="s">
        <v>4370</v>
      </c>
      <c r="F1380" s="1">
        <v>2006</v>
      </c>
      <c r="G1380" s="1" t="s">
        <v>4</v>
      </c>
      <c r="H1380" s="1" t="s">
        <v>5</v>
      </c>
      <c r="I1380" s="2">
        <v>2</v>
      </c>
      <c r="J1380" t="str">
        <f>IF(ISNUMBER(SEARCH("791(0*)*",Donnees[[#This Row],[Cote]])),"791(0*)",IFERROR(VLOOKUP(LEFT(B1380,SEARCH(" ",B1380)-1),Tableau1[Cote],1,0),"Autres"))</f>
        <v>Autres</v>
      </c>
    </row>
    <row r="1381" spans="1:10" x14ac:dyDescent="0.25">
      <c r="A1381" s="5">
        <v>37504005579485</v>
      </c>
      <c r="B1381" s="1" t="s">
        <v>4371</v>
      </c>
      <c r="C1381" s="1" t="s">
        <v>4372</v>
      </c>
      <c r="D1381" s="1" t="s">
        <v>4373</v>
      </c>
      <c r="E1381" s="1" t="s">
        <v>4374</v>
      </c>
      <c r="F1381" s="1">
        <v>2005</v>
      </c>
      <c r="G1381" s="1" t="s">
        <v>4</v>
      </c>
      <c r="H1381" s="1" t="s">
        <v>5</v>
      </c>
      <c r="I1381" s="2">
        <v>2</v>
      </c>
      <c r="J1381" t="str">
        <f>IF(ISNUMBER(SEARCH("791(0*)*",Donnees[[#This Row],[Cote]])),"791(0*)",IFERROR(VLOOKUP(LEFT(B1381,SEARCH(" ",B1381)-1),Tableau1[Cote],1,0),"Autres"))</f>
        <v>Autres</v>
      </c>
    </row>
    <row r="1382" spans="1:10" x14ac:dyDescent="0.25">
      <c r="A1382" s="5">
        <v>37504005592926</v>
      </c>
      <c r="B1382" s="1" t="s">
        <v>4375</v>
      </c>
      <c r="C1382" s="1" t="s">
        <v>4376</v>
      </c>
      <c r="D1382" s="1" t="s">
        <v>4377</v>
      </c>
      <c r="E1382" s="1" t="s">
        <v>1838</v>
      </c>
      <c r="F1382" s="1">
        <v>2003</v>
      </c>
      <c r="G1382" s="1" t="s">
        <v>4</v>
      </c>
      <c r="H1382" s="1" t="s">
        <v>5</v>
      </c>
      <c r="I1382" s="2">
        <v>2</v>
      </c>
      <c r="J1382" t="str">
        <f>IF(ISNUMBER(SEARCH("791(0*)*",Donnees[[#This Row],[Cote]])),"791(0*)",IFERROR(VLOOKUP(LEFT(B1382,SEARCH(" ",B1382)-1),Tableau1[Cote],1,0),"Autres"))</f>
        <v>Autres</v>
      </c>
    </row>
    <row r="1383" spans="1:10" x14ac:dyDescent="0.25">
      <c r="A1383" s="5">
        <v>37504005594310</v>
      </c>
      <c r="B1383" s="1" t="s">
        <v>4378</v>
      </c>
      <c r="C1383" s="1" t="s">
        <v>4379</v>
      </c>
      <c r="D1383" s="1" t="s">
        <v>4380</v>
      </c>
      <c r="E1383" s="1" t="s">
        <v>4381</v>
      </c>
      <c r="F1383" s="1">
        <v>2003</v>
      </c>
      <c r="G1383" s="1" t="s">
        <v>4</v>
      </c>
      <c r="H1383" s="1" t="s">
        <v>5</v>
      </c>
      <c r="I1383" s="2">
        <v>2</v>
      </c>
      <c r="J1383" t="str">
        <f>IF(ISNUMBER(SEARCH("791(0*)*",Donnees[[#This Row],[Cote]])),"791(0*)",IFERROR(VLOOKUP(LEFT(B1383,SEARCH(" ",B1383)-1),Tableau1[Cote],1,0),"Autres"))</f>
        <v>Autres</v>
      </c>
    </row>
    <row r="1384" spans="1:10" x14ac:dyDescent="0.25">
      <c r="A1384" s="5">
        <v>37504005613458</v>
      </c>
      <c r="B1384" s="1" t="s">
        <v>4382</v>
      </c>
      <c r="C1384" s="1" t="s">
        <v>4383</v>
      </c>
      <c r="D1384" s="1" t="s">
        <v>4384</v>
      </c>
      <c r="E1384" s="1" t="s">
        <v>3</v>
      </c>
      <c r="F1384" s="1">
        <v>2005</v>
      </c>
      <c r="G1384" s="1" t="s">
        <v>4</v>
      </c>
      <c r="H1384" s="1" t="s">
        <v>5</v>
      </c>
      <c r="I1384" s="2">
        <v>2</v>
      </c>
      <c r="J1384" t="str">
        <f>IF(ISNUMBER(SEARCH("791(0*)*",Donnees[[#This Row],[Cote]])),"791(0*)",IFERROR(VLOOKUP(LEFT(B1384,SEARCH(" ",B1384)-1),Tableau1[Cote],1,0),"Autres"))</f>
        <v>791.01</v>
      </c>
    </row>
    <row r="1385" spans="1:10" x14ac:dyDescent="0.25">
      <c r="A1385" s="5">
        <v>37504005613573</v>
      </c>
      <c r="B1385" s="1" t="s">
        <v>4385</v>
      </c>
      <c r="C1385" s="1" t="s">
        <v>4386</v>
      </c>
      <c r="D1385" s="1" t="s">
        <v>401</v>
      </c>
      <c r="E1385" s="1" t="s">
        <v>3</v>
      </c>
      <c r="F1385" s="1">
        <v>2005</v>
      </c>
      <c r="G1385" s="1" t="s">
        <v>4</v>
      </c>
      <c r="H1385" s="1" t="s">
        <v>5</v>
      </c>
      <c r="I1385" s="2">
        <v>2</v>
      </c>
      <c r="J1385" t="str">
        <f>IF(ISNUMBER(SEARCH("791(0*)*",Donnees[[#This Row],[Cote]])),"791(0*)",IFERROR(VLOOKUP(LEFT(B1385,SEARCH(" ",B1385)-1),Tableau1[Cote],1,0),"Autres"))</f>
        <v>Autres</v>
      </c>
    </row>
    <row r="1386" spans="1:10" x14ac:dyDescent="0.25">
      <c r="A1386" s="5">
        <v>37504005613979</v>
      </c>
      <c r="B1386" s="1" t="s">
        <v>4387</v>
      </c>
      <c r="C1386" s="1" t="s">
        <v>4388</v>
      </c>
      <c r="D1386" s="1" t="s">
        <v>4389</v>
      </c>
      <c r="E1386" s="1" t="s">
        <v>4390</v>
      </c>
      <c r="F1386" s="1">
        <v>2005</v>
      </c>
      <c r="G1386" s="1" t="s">
        <v>4</v>
      </c>
      <c r="H1386" s="1" t="s">
        <v>5</v>
      </c>
      <c r="I1386" s="2">
        <v>2</v>
      </c>
      <c r="J1386" t="str">
        <f>IF(ISNUMBER(SEARCH("791(0*)*",Donnees[[#This Row],[Cote]])),"791(0*)",IFERROR(VLOOKUP(LEFT(B1386,SEARCH(" ",B1386)-1),Tableau1[Cote],1,0),"Autres"))</f>
        <v>Autres</v>
      </c>
    </row>
    <row r="1387" spans="1:10" x14ac:dyDescent="0.25">
      <c r="A1387" s="5">
        <v>37504005652217</v>
      </c>
      <c r="B1387" s="1" t="s">
        <v>4391</v>
      </c>
      <c r="C1387" s="1" t="s">
        <v>4392</v>
      </c>
      <c r="D1387" s="1" t="s">
        <v>4393</v>
      </c>
      <c r="E1387" s="1" t="s">
        <v>4394</v>
      </c>
      <c r="F1387" s="1">
        <v>2005</v>
      </c>
      <c r="G1387" s="1" t="s">
        <v>4</v>
      </c>
      <c r="H1387" s="1" t="s">
        <v>5</v>
      </c>
      <c r="I1387" s="2">
        <v>2</v>
      </c>
      <c r="J1387" t="str">
        <f>IF(ISNUMBER(SEARCH("791(0*)*",Donnees[[#This Row],[Cote]])),"791(0*)",IFERROR(VLOOKUP(LEFT(B1387,SEARCH(" ",B1387)-1),Tableau1[Cote],1,0),"Autres"))</f>
        <v>Autres</v>
      </c>
    </row>
    <row r="1388" spans="1:10" x14ac:dyDescent="0.25">
      <c r="A1388" s="5">
        <v>37504005660269</v>
      </c>
      <c r="B1388" s="1" t="s">
        <v>3125</v>
      </c>
      <c r="C1388" s="1" t="s">
        <v>4395</v>
      </c>
      <c r="D1388" s="1" t="s">
        <v>4396</v>
      </c>
      <c r="E1388" s="1" t="s">
        <v>4397</v>
      </c>
      <c r="F1388" s="1">
        <v>2004</v>
      </c>
      <c r="G1388" s="1" t="s">
        <v>4</v>
      </c>
      <c r="H1388" s="1" t="s">
        <v>5</v>
      </c>
      <c r="I1388" s="2">
        <v>2</v>
      </c>
      <c r="J1388" t="str">
        <f>IF(ISNUMBER(SEARCH("791(0*)*",Donnees[[#This Row],[Cote]])),"791(0*)",IFERROR(VLOOKUP(LEFT(B1388,SEARCH(" ",B1388)-1),Tableau1[Cote],1,0),"Autres"))</f>
        <v>Autres</v>
      </c>
    </row>
    <row r="1389" spans="1:10" x14ac:dyDescent="0.25">
      <c r="A1389" s="5">
        <v>37504005683147</v>
      </c>
      <c r="B1389" s="1" t="s">
        <v>4398</v>
      </c>
      <c r="C1389" s="1" t="s">
        <v>4399</v>
      </c>
      <c r="D1389" s="1" t="s">
        <v>4400</v>
      </c>
      <c r="E1389" s="1" t="s">
        <v>3</v>
      </c>
      <c r="F1389" s="1">
        <v>2007</v>
      </c>
      <c r="G1389" s="1" t="s">
        <v>4</v>
      </c>
      <c r="H1389" s="1" t="s">
        <v>5</v>
      </c>
      <c r="I1389" s="2">
        <v>2</v>
      </c>
      <c r="J1389" t="str">
        <f>IF(ISNUMBER(SEARCH("791(0*)*",Donnees[[#This Row],[Cote]])),"791(0*)",IFERROR(VLOOKUP(LEFT(B1389,SEARCH(" ",B1389)-1),Tableau1[Cote],1,0),"Autres"))</f>
        <v>Autres</v>
      </c>
    </row>
    <row r="1390" spans="1:10" x14ac:dyDescent="0.25">
      <c r="A1390" s="5">
        <v>37504005683154</v>
      </c>
      <c r="B1390" s="1" t="s">
        <v>4398</v>
      </c>
      <c r="C1390" s="1" t="s">
        <v>4399</v>
      </c>
      <c r="D1390" s="1" t="s">
        <v>4400</v>
      </c>
      <c r="E1390" s="1" t="s">
        <v>3</v>
      </c>
      <c r="F1390" s="1">
        <v>2007</v>
      </c>
      <c r="G1390" s="1" t="s">
        <v>4</v>
      </c>
      <c r="H1390" s="1" t="s">
        <v>5</v>
      </c>
      <c r="I1390" s="2">
        <v>2</v>
      </c>
      <c r="J1390" t="str">
        <f>IF(ISNUMBER(SEARCH("791(0*)*",Donnees[[#This Row],[Cote]])),"791(0*)",IFERROR(VLOOKUP(LEFT(B1390,SEARCH(" ",B1390)-1),Tableau1[Cote],1,0),"Autres"))</f>
        <v>Autres</v>
      </c>
    </row>
    <row r="1391" spans="1:10" x14ac:dyDescent="0.25">
      <c r="A1391" s="5">
        <v>37504005740707</v>
      </c>
      <c r="B1391" s="1" t="s">
        <v>4168</v>
      </c>
      <c r="C1391" s="1" t="s">
        <v>4401</v>
      </c>
      <c r="D1391" s="1" t="s">
        <v>4402</v>
      </c>
      <c r="E1391" s="1" t="s">
        <v>4403</v>
      </c>
      <c r="F1391" s="1">
        <v>2004</v>
      </c>
      <c r="G1391" s="1" t="s">
        <v>4</v>
      </c>
      <c r="H1391" s="1" t="s">
        <v>5</v>
      </c>
      <c r="I1391" s="2">
        <v>2</v>
      </c>
      <c r="J1391" t="str">
        <f>IF(ISNUMBER(SEARCH("791(0*)*",Donnees[[#This Row],[Cote]])),"791(0*)",IFERROR(VLOOKUP(LEFT(B1391,SEARCH(" ",B1391)-1),Tableau1[Cote],1,0),"Autres"))</f>
        <v>Autres</v>
      </c>
    </row>
    <row r="1392" spans="1:10" x14ac:dyDescent="0.25">
      <c r="A1392" s="5">
        <v>37504005786551</v>
      </c>
      <c r="B1392" s="1" t="s">
        <v>696</v>
      </c>
      <c r="C1392" s="1" t="s">
        <v>4404</v>
      </c>
      <c r="D1392" s="1" t="s">
        <v>4405</v>
      </c>
      <c r="E1392" s="1" t="s">
        <v>4406</v>
      </c>
      <c r="F1392" s="1">
        <v>2005</v>
      </c>
      <c r="G1392" s="1" t="s">
        <v>4</v>
      </c>
      <c r="H1392" s="1" t="s">
        <v>5</v>
      </c>
      <c r="I1392" s="2">
        <v>2</v>
      </c>
      <c r="J1392" t="str">
        <f>IF(ISNUMBER(SEARCH("791(0*)*",Donnees[[#This Row],[Cote]])),"791(0*)",IFERROR(VLOOKUP(LEFT(B1392,SEARCH(" ",B1392)-1),Tableau1[Cote],1,0),"Autres"))</f>
        <v>Autres</v>
      </c>
    </row>
    <row r="1393" spans="1:10" x14ac:dyDescent="0.25">
      <c r="A1393" s="5">
        <v>37504005796204</v>
      </c>
      <c r="B1393" s="1" t="s">
        <v>4407</v>
      </c>
      <c r="C1393" s="1" t="s">
        <v>4408</v>
      </c>
      <c r="D1393" s="1" t="s">
        <v>2737</v>
      </c>
      <c r="E1393" s="1" t="s">
        <v>3</v>
      </c>
      <c r="F1393" s="1">
        <v>2004</v>
      </c>
      <c r="G1393" s="1" t="s">
        <v>4</v>
      </c>
      <c r="H1393" s="1" t="s">
        <v>5</v>
      </c>
      <c r="I1393" s="2">
        <v>2</v>
      </c>
      <c r="J1393" t="str">
        <f>IF(ISNUMBER(SEARCH("791(0*)*",Donnees[[#This Row],[Cote]])),"791(0*)",IFERROR(VLOOKUP(LEFT(B1393,SEARCH(" ",B1393)-1),Tableau1[Cote],1,0),"Autres"))</f>
        <v>791(44)</v>
      </c>
    </row>
    <row r="1394" spans="1:10" x14ac:dyDescent="0.25">
      <c r="A1394" s="5">
        <v>37504005922867</v>
      </c>
      <c r="B1394" s="1" t="s">
        <v>2887</v>
      </c>
      <c r="C1394" s="1" t="s">
        <v>4409</v>
      </c>
      <c r="D1394" s="1" t="s">
        <v>4410</v>
      </c>
      <c r="E1394" s="1" t="s">
        <v>4411</v>
      </c>
      <c r="F1394" s="1">
        <v>2005</v>
      </c>
      <c r="G1394" s="1" t="s">
        <v>4</v>
      </c>
      <c r="H1394" s="1" t="s">
        <v>5</v>
      </c>
      <c r="I1394" s="2">
        <v>2</v>
      </c>
      <c r="J1394" t="str">
        <f>IF(ISNUMBER(SEARCH("791(0*)*",Donnees[[#This Row],[Cote]])),"791(0*)",IFERROR(VLOOKUP(LEFT(B1394,SEARCH(" ",B1394)-1),Tableau1[Cote],1,0),"Autres"))</f>
        <v>Autres</v>
      </c>
    </row>
    <row r="1395" spans="1:10" x14ac:dyDescent="0.25">
      <c r="A1395" s="6">
        <v>37504005980204</v>
      </c>
      <c r="B1395" s="3" t="s">
        <v>4412</v>
      </c>
      <c r="C1395" s="3" t="s">
        <v>4413</v>
      </c>
      <c r="D1395" s="3" t="s">
        <v>4414</v>
      </c>
      <c r="E1395" s="3" t="s">
        <v>4415</v>
      </c>
      <c r="F1395" s="3">
        <v>2001</v>
      </c>
      <c r="G1395" s="3" t="s">
        <v>4</v>
      </c>
      <c r="H1395" s="3" t="s">
        <v>5</v>
      </c>
      <c r="I1395" s="4">
        <v>2</v>
      </c>
      <c r="J1395" t="str">
        <f>IF(ISNUMBER(SEARCH("791(0*)*",Donnees[[#This Row],[Cote]])),"791(0*)",IFERROR(VLOOKUP(LEFT(B1395,SEARCH(" ",B1395)-1),Tableau1[Cote],1,0),"Autres"))</f>
        <v>Autres</v>
      </c>
    </row>
    <row r="1396" spans="1:10" x14ac:dyDescent="0.25">
      <c r="A1396" s="5">
        <v>37504005990310</v>
      </c>
      <c r="B1396" s="1" t="s">
        <v>1159</v>
      </c>
      <c r="C1396" s="1" t="s">
        <v>4416</v>
      </c>
      <c r="D1396" s="1" t="s">
        <v>1666</v>
      </c>
      <c r="E1396" s="1" t="s">
        <v>1161</v>
      </c>
      <c r="F1396" s="1">
        <v>2002</v>
      </c>
      <c r="G1396" s="1" t="s">
        <v>4</v>
      </c>
      <c r="H1396" s="1" t="s">
        <v>5</v>
      </c>
      <c r="I1396" s="2">
        <v>2</v>
      </c>
      <c r="J1396" t="str">
        <f>IF(ISNUMBER(SEARCH("791(0*)*",Donnees[[#This Row],[Cote]])),"791(0*)",IFERROR(VLOOKUP(LEFT(B1396,SEARCH(" ",B1396)-1),Tableau1[Cote],1,0),"Autres"))</f>
        <v>Autres</v>
      </c>
    </row>
    <row r="1397" spans="1:10" x14ac:dyDescent="0.25">
      <c r="A1397" s="6">
        <v>37504006022659</v>
      </c>
      <c r="B1397" s="3" t="s">
        <v>2519</v>
      </c>
      <c r="C1397" s="3" t="s">
        <v>4417</v>
      </c>
      <c r="D1397" s="3" t="s">
        <v>4418</v>
      </c>
      <c r="E1397" s="3" t="s">
        <v>2521</v>
      </c>
      <c r="F1397" s="3">
        <v>2002</v>
      </c>
      <c r="G1397" s="3" t="s">
        <v>4</v>
      </c>
      <c r="H1397" s="3" t="s">
        <v>5</v>
      </c>
      <c r="I1397" s="4">
        <v>2</v>
      </c>
      <c r="J1397" t="str">
        <f>IF(ISNUMBER(SEARCH("791(0*)*",Donnees[[#This Row],[Cote]])),"791(0*)",IFERROR(VLOOKUP(LEFT(B1397,SEARCH(" ",B1397)-1),Tableau1[Cote],1,0),"Autres"))</f>
        <v>Autres</v>
      </c>
    </row>
    <row r="1398" spans="1:10" x14ac:dyDescent="0.25">
      <c r="A1398" s="5">
        <v>37504006076283</v>
      </c>
      <c r="B1398" s="1" t="s">
        <v>4419</v>
      </c>
      <c r="C1398" s="1" t="s">
        <v>4420</v>
      </c>
      <c r="D1398" s="1" t="s">
        <v>4421</v>
      </c>
      <c r="E1398" s="1" t="s">
        <v>4422</v>
      </c>
      <c r="F1398" s="1">
        <v>2005</v>
      </c>
      <c r="G1398" s="1" t="s">
        <v>4</v>
      </c>
      <c r="H1398" s="1" t="s">
        <v>5</v>
      </c>
      <c r="I1398" s="2">
        <v>2</v>
      </c>
      <c r="J1398" t="str">
        <f>IF(ISNUMBER(SEARCH("791(0*)*",Donnees[[#This Row],[Cote]])),"791(0*)",IFERROR(VLOOKUP(LEFT(B1398,SEARCH(" ",B1398)-1),Tableau1[Cote],1,0),"Autres"))</f>
        <v>Autres</v>
      </c>
    </row>
    <row r="1399" spans="1:10" x14ac:dyDescent="0.25">
      <c r="A1399" s="5">
        <v>37504006076317</v>
      </c>
      <c r="B1399" s="1" t="s">
        <v>4205</v>
      </c>
      <c r="C1399" s="1" t="s">
        <v>4423</v>
      </c>
      <c r="D1399" s="1" t="s">
        <v>4424</v>
      </c>
      <c r="E1399" s="1" t="s">
        <v>3</v>
      </c>
      <c r="F1399" s="1">
        <v>2005</v>
      </c>
      <c r="G1399" s="1" t="s">
        <v>4</v>
      </c>
      <c r="H1399" s="1" t="s">
        <v>5</v>
      </c>
      <c r="I1399" s="2">
        <v>2</v>
      </c>
      <c r="J1399" t="str">
        <f>IF(ISNUMBER(SEARCH("791(0*)*",Donnees[[#This Row],[Cote]])),"791(0*)",IFERROR(VLOOKUP(LEFT(B1399,SEARCH(" ",B1399)-1),Tableau1[Cote],1,0),"Autres"))</f>
        <v>Autres</v>
      </c>
    </row>
    <row r="1400" spans="1:10" x14ac:dyDescent="0.25">
      <c r="A1400" s="5">
        <v>37504006135923</v>
      </c>
      <c r="B1400" s="1" t="s">
        <v>4425</v>
      </c>
      <c r="C1400" s="1" t="s">
        <v>4426</v>
      </c>
      <c r="D1400" s="1" t="s">
        <v>1869</v>
      </c>
      <c r="E1400" s="1" t="s">
        <v>3</v>
      </c>
      <c r="F1400" s="1">
        <v>2002</v>
      </c>
      <c r="G1400" s="1" t="s">
        <v>4</v>
      </c>
      <c r="H1400" s="1" t="s">
        <v>5</v>
      </c>
      <c r="I1400" s="2">
        <v>2</v>
      </c>
      <c r="J1400" t="str">
        <f>IF(ISNUMBER(SEARCH("791(0*)*",Donnees[[#This Row],[Cote]])),"791(0*)",IFERROR(VLOOKUP(LEFT(B1400,SEARCH(" ",B1400)-1),Tableau1[Cote],1,0),"Autres"))</f>
        <v>Autres</v>
      </c>
    </row>
    <row r="1401" spans="1:10" x14ac:dyDescent="0.25">
      <c r="A1401" s="6">
        <v>37504006141723</v>
      </c>
      <c r="B1401" s="3" t="s">
        <v>4427</v>
      </c>
      <c r="C1401" s="3" t="s">
        <v>4428</v>
      </c>
      <c r="D1401" s="3" t="s">
        <v>4429</v>
      </c>
      <c r="E1401" s="3" t="s">
        <v>3</v>
      </c>
      <c r="F1401" s="3">
        <v>2006</v>
      </c>
      <c r="G1401" s="3" t="s">
        <v>4</v>
      </c>
      <c r="H1401" s="3" t="s">
        <v>5</v>
      </c>
      <c r="I1401" s="4">
        <v>2</v>
      </c>
      <c r="J1401" t="str">
        <f>IF(ISNUMBER(SEARCH("791(0*)*",Donnees[[#This Row],[Cote]])),"791(0*)",IFERROR(VLOOKUP(LEFT(B1401,SEARCH(" ",B1401)-1),Tableau1[Cote],1,0),"Autres"))</f>
        <v>Autres</v>
      </c>
    </row>
    <row r="1402" spans="1:10" x14ac:dyDescent="0.25">
      <c r="A1402" s="5">
        <v>37504006184855</v>
      </c>
      <c r="B1402" s="1" t="s">
        <v>4430</v>
      </c>
      <c r="C1402" s="1" t="s">
        <v>4431</v>
      </c>
      <c r="D1402" s="1" t="s">
        <v>4432</v>
      </c>
      <c r="E1402" s="1" t="s">
        <v>4433</v>
      </c>
      <c r="F1402" s="1">
        <v>2002</v>
      </c>
      <c r="G1402" s="1" t="s">
        <v>4</v>
      </c>
      <c r="H1402" s="1" t="s">
        <v>5</v>
      </c>
      <c r="I1402" s="2">
        <v>2</v>
      </c>
      <c r="J1402" t="str">
        <f>IF(ISNUMBER(SEARCH("791(0*)*",Donnees[[#This Row],[Cote]])),"791(0*)",IFERROR(VLOOKUP(LEFT(B1402,SEARCH(" ",B1402)-1),Tableau1[Cote],1,0),"Autres"))</f>
        <v>791(45)</v>
      </c>
    </row>
    <row r="1403" spans="1:10" x14ac:dyDescent="0.25">
      <c r="A1403" s="5">
        <v>37504006290157</v>
      </c>
      <c r="B1403" s="1" t="s">
        <v>785</v>
      </c>
      <c r="C1403" s="1" t="s">
        <v>4434</v>
      </c>
      <c r="D1403" s="1" t="s">
        <v>4435</v>
      </c>
      <c r="E1403" s="1" t="s">
        <v>3</v>
      </c>
      <c r="F1403" s="1">
        <v>2003</v>
      </c>
      <c r="G1403" s="1" t="s">
        <v>4</v>
      </c>
      <c r="H1403" s="1" t="s">
        <v>5</v>
      </c>
      <c r="I1403" s="2">
        <v>2</v>
      </c>
      <c r="J1403" t="str">
        <f>IF(ISNUMBER(SEARCH("791(0*)*",Donnees[[#This Row],[Cote]])),"791(0*)",IFERROR(VLOOKUP(LEFT(B1403,SEARCH(" ",B1403)-1),Tableau1[Cote],1,0),"Autres"))</f>
        <v>Autres</v>
      </c>
    </row>
    <row r="1404" spans="1:10" x14ac:dyDescent="0.25">
      <c r="A1404" s="5">
        <v>37504006303216</v>
      </c>
      <c r="B1404" s="1" t="s">
        <v>2835</v>
      </c>
      <c r="C1404" s="1" t="s">
        <v>4436</v>
      </c>
      <c r="D1404" s="1" t="s">
        <v>2837</v>
      </c>
      <c r="E1404" s="1" t="s">
        <v>2838</v>
      </c>
      <c r="F1404" s="1">
        <v>2003</v>
      </c>
      <c r="G1404" s="1" t="s">
        <v>4</v>
      </c>
      <c r="H1404" s="1" t="s">
        <v>5</v>
      </c>
      <c r="I1404" s="2">
        <v>2</v>
      </c>
      <c r="J1404" t="str">
        <f>IF(ISNUMBER(SEARCH("791(0*)*",Donnees[[#This Row],[Cote]])),"791(0*)",IFERROR(VLOOKUP(LEFT(B1404,SEARCH(" ",B1404)-1),Tableau1[Cote],1,0),"Autres"))</f>
        <v>Autres</v>
      </c>
    </row>
    <row r="1405" spans="1:10" x14ac:dyDescent="0.25">
      <c r="A1405" s="5">
        <v>37504006303257</v>
      </c>
      <c r="B1405" s="1" t="s">
        <v>2835</v>
      </c>
      <c r="C1405" s="1" t="s">
        <v>4437</v>
      </c>
      <c r="D1405" s="1" t="s">
        <v>2837</v>
      </c>
      <c r="E1405" s="1" t="s">
        <v>2838</v>
      </c>
      <c r="F1405" s="1">
        <v>2003</v>
      </c>
      <c r="G1405" s="1" t="s">
        <v>4</v>
      </c>
      <c r="H1405" s="1" t="s">
        <v>5</v>
      </c>
      <c r="I1405" s="2">
        <v>2</v>
      </c>
      <c r="J1405" t="str">
        <f>IF(ISNUMBER(SEARCH("791(0*)*",Donnees[[#This Row],[Cote]])),"791(0*)",IFERROR(VLOOKUP(LEFT(B1405,SEARCH(" ",B1405)-1),Tableau1[Cote],1,0),"Autres"))</f>
        <v>Autres</v>
      </c>
    </row>
    <row r="1406" spans="1:10" x14ac:dyDescent="0.25">
      <c r="A1406" s="5">
        <v>37504006310963</v>
      </c>
      <c r="B1406" s="1" t="s">
        <v>190</v>
      </c>
      <c r="C1406" s="1" t="s">
        <v>4438</v>
      </c>
      <c r="D1406" s="1" t="s">
        <v>4439</v>
      </c>
      <c r="E1406" s="1" t="s">
        <v>405</v>
      </c>
      <c r="F1406" s="1">
        <v>1990</v>
      </c>
      <c r="G1406" s="1" t="s">
        <v>4</v>
      </c>
      <c r="H1406" s="1" t="s">
        <v>5</v>
      </c>
      <c r="I1406" s="2">
        <v>2</v>
      </c>
      <c r="J1406" t="str">
        <f>IF(ISNUMBER(SEARCH("791(0*)*",Donnees[[#This Row],[Cote]])),"791(0*)",IFERROR(VLOOKUP(LEFT(B1406,SEARCH(" ",B1406)-1),Tableau1[Cote],1,0),"Autres"))</f>
        <v>Autres</v>
      </c>
    </row>
    <row r="1407" spans="1:10" x14ac:dyDescent="0.25">
      <c r="A1407" s="6">
        <v>37504006324550</v>
      </c>
      <c r="B1407" s="3" t="s">
        <v>2543</v>
      </c>
      <c r="C1407" s="3" t="s">
        <v>4440</v>
      </c>
      <c r="D1407" s="3" t="s">
        <v>4441</v>
      </c>
      <c r="E1407" s="3" t="s">
        <v>4442</v>
      </c>
      <c r="F1407" s="3">
        <v>2002</v>
      </c>
      <c r="G1407" s="3" t="s">
        <v>4</v>
      </c>
      <c r="H1407" s="3" t="s">
        <v>5</v>
      </c>
      <c r="I1407" s="4">
        <v>2</v>
      </c>
      <c r="J1407" t="str">
        <f>IF(ISNUMBER(SEARCH("791(0*)*",Donnees[[#This Row],[Cote]])),"791(0*)",IFERROR(VLOOKUP(LEFT(B1407,SEARCH(" ",B1407)-1),Tableau1[Cote],1,0),"Autres"))</f>
        <v>Autres</v>
      </c>
    </row>
    <row r="1408" spans="1:10" x14ac:dyDescent="0.25">
      <c r="A1408" s="5">
        <v>37504006342917</v>
      </c>
      <c r="B1408" s="1" t="s">
        <v>4443</v>
      </c>
      <c r="C1408" s="1" t="s">
        <v>4444</v>
      </c>
      <c r="D1408" s="1" t="s">
        <v>1874</v>
      </c>
      <c r="E1408" s="1" t="s">
        <v>4445</v>
      </c>
      <c r="F1408" s="1">
        <v>2004</v>
      </c>
      <c r="G1408" s="1" t="s">
        <v>4</v>
      </c>
      <c r="H1408" s="1" t="s">
        <v>5</v>
      </c>
      <c r="I1408" s="2">
        <v>2</v>
      </c>
      <c r="J1408" t="str">
        <f>IF(ISNUMBER(SEARCH("791(0*)*",Donnees[[#This Row],[Cote]])),"791(0*)",IFERROR(VLOOKUP(LEFT(B1408,SEARCH(" ",B1408)-1),Tableau1[Cote],1,0),"Autres"))</f>
        <v>Autres</v>
      </c>
    </row>
    <row r="1409" spans="1:10" x14ac:dyDescent="0.25">
      <c r="A1409" s="5">
        <v>37504006365256</v>
      </c>
      <c r="B1409" s="1" t="s">
        <v>4446</v>
      </c>
      <c r="C1409" s="1" t="s">
        <v>4447</v>
      </c>
      <c r="D1409" s="1" t="s">
        <v>4448</v>
      </c>
      <c r="E1409" s="1" t="s">
        <v>3</v>
      </c>
      <c r="F1409" s="1">
        <v>2002</v>
      </c>
      <c r="G1409" s="1" t="s">
        <v>4</v>
      </c>
      <c r="H1409" s="1" t="s">
        <v>5</v>
      </c>
      <c r="I1409" s="2">
        <v>2</v>
      </c>
      <c r="J1409" t="str">
        <f>IF(ISNUMBER(SEARCH("791(0*)*",Donnees[[#This Row],[Cote]])),"791(0*)",IFERROR(VLOOKUP(LEFT(B1409,SEARCH(" ",B1409)-1),Tableau1[Cote],1,0),"Autres"))</f>
        <v>791(44)</v>
      </c>
    </row>
    <row r="1410" spans="1:10" x14ac:dyDescent="0.25">
      <c r="A1410" s="5">
        <v>37504100011954</v>
      </c>
      <c r="B1410" s="1" t="s">
        <v>120</v>
      </c>
      <c r="C1410" s="1" t="s">
        <v>4449</v>
      </c>
      <c r="D1410" s="1" t="s">
        <v>4450</v>
      </c>
      <c r="E1410" s="1" t="s">
        <v>972</v>
      </c>
      <c r="F1410" s="1">
        <v>2011</v>
      </c>
      <c r="G1410" s="1" t="s">
        <v>4</v>
      </c>
      <c r="H1410" s="1" t="s">
        <v>5</v>
      </c>
      <c r="I1410" s="2">
        <v>2</v>
      </c>
      <c r="J1410" t="str">
        <f>IF(ISNUMBER(SEARCH("791(0*)*",Donnees[[#This Row],[Cote]])),"791(0*)",IFERROR(VLOOKUP(LEFT(B1410,SEARCH(" ",B1410)-1),Tableau1[Cote],1,0),"Autres"))</f>
        <v>Autres</v>
      </c>
    </row>
    <row r="1411" spans="1:10" x14ac:dyDescent="0.25">
      <c r="A1411" s="5">
        <v>37504100011962</v>
      </c>
      <c r="B1411" s="1" t="s">
        <v>4451</v>
      </c>
      <c r="C1411" s="1" t="s">
        <v>4452</v>
      </c>
      <c r="D1411" s="1" t="s">
        <v>4453</v>
      </c>
      <c r="E1411" s="1" t="s">
        <v>4454</v>
      </c>
      <c r="F1411" s="1">
        <v>2011</v>
      </c>
      <c r="G1411" s="1" t="s">
        <v>4</v>
      </c>
      <c r="H1411" s="1" t="s">
        <v>5</v>
      </c>
      <c r="I1411" s="2">
        <v>2</v>
      </c>
      <c r="J1411" t="str">
        <f>IF(ISNUMBER(SEARCH("791(0*)*",Donnees[[#This Row],[Cote]])),"791(0*)",IFERROR(VLOOKUP(LEFT(B1411,SEARCH(" ",B1411)-1),Tableau1[Cote],1,0),"Autres"))</f>
        <v>Autres</v>
      </c>
    </row>
    <row r="1412" spans="1:10" x14ac:dyDescent="0.25">
      <c r="A1412" s="5">
        <v>37504100012127</v>
      </c>
      <c r="B1412" s="1" t="s">
        <v>4455</v>
      </c>
      <c r="C1412" s="1" t="s">
        <v>4456</v>
      </c>
      <c r="D1412" s="1" t="s">
        <v>4457</v>
      </c>
      <c r="E1412" s="1" t="s">
        <v>4458</v>
      </c>
      <c r="F1412" s="1">
        <v>2011</v>
      </c>
      <c r="G1412" s="1" t="s">
        <v>4</v>
      </c>
      <c r="H1412" s="1" t="s">
        <v>5</v>
      </c>
      <c r="I1412" s="2">
        <v>2</v>
      </c>
      <c r="J1412" t="str">
        <f>IF(ISNUMBER(SEARCH("791(0*)*",Donnees[[#This Row],[Cote]])),"791(0*)",IFERROR(VLOOKUP(LEFT(B1412,SEARCH(" ",B1412)-1),Tableau1[Cote],1,0),"Autres"))</f>
        <v>Autres</v>
      </c>
    </row>
    <row r="1413" spans="1:10" x14ac:dyDescent="0.25">
      <c r="A1413" s="6">
        <v>37504100012374</v>
      </c>
      <c r="B1413" s="3" t="s">
        <v>4459</v>
      </c>
      <c r="C1413" s="3" t="s">
        <v>4460</v>
      </c>
      <c r="D1413" s="3" t="s">
        <v>4461</v>
      </c>
      <c r="E1413" s="3" t="s">
        <v>467</v>
      </c>
      <c r="F1413" s="3">
        <v>2011</v>
      </c>
      <c r="G1413" s="3" t="s">
        <v>4</v>
      </c>
      <c r="H1413" s="3" t="s">
        <v>5</v>
      </c>
      <c r="I1413" s="4">
        <v>2</v>
      </c>
      <c r="J1413" t="str">
        <f>IF(ISNUMBER(SEARCH("791(0*)*",Donnees[[#This Row],[Cote]])),"791(0*)",IFERROR(VLOOKUP(LEFT(B1413,SEARCH(" ",B1413)-1),Tableau1[Cote],1,0),"Autres"))</f>
        <v>Autres</v>
      </c>
    </row>
    <row r="1414" spans="1:10" x14ac:dyDescent="0.25">
      <c r="A1414" s="5">
        <v>37504100012390</v>
      </c>
      <c r="B1414" s="1" t="s">
        <v>4462</v>
      </c>
      <c r="C1414" s="1" t="s">
        <v>4463</v>
      </c>
      <c r="D1414" s="1" t="s">
        <v>4464</v>
      </c>
      <c r="E1414" s="1" t="s">
        <v>1907</v>
      </c>
      <c r="F1414" s="1">
        <v>2011</v>
      </c>
      <c r="G1414" s="1" t="s">
        <v>4</v>
      </c>
      <c r="H1414" s="1" t="s">
        <v>5</v>
      </c>
      <c r="I1414" s="2">
        <v>2</v>
      </c>
      <c r="J1414" t="str">
        <f>IF(ISNUMBER(SEARCH("791(0*)*",Donnees[[#This Row],[Cote]])),"791(0*)",IFERROR(VLOOKUP(LEFT(B1414,SEARCH(" ",B1414)-1),Tableau1[Cote],1,0),"Autres"))</f>
        <v>Autres</v>
      </c>
    </row>
    <row r="1415" spans="1:10" x14ac:dyDescent="0.25">
      <c r="A1415" s="6">
        <v>37504100012408</v>
      </c>
      <c r="B1415" s="3" t="s">
        <v>4465</v>
      </c>
      <c r="C1415" s="3" t="s">
        <v>4466</v>
      </c>
      <c r="D1415" s="3" t="s">
        <v>4467</v>
      </c>
      <c r="E1415" s="3" t="s">
        <v>4468</v>
      </c>
      <c r="F1415" s="3">
        <v>2011</v>
      </c>
      <c r="G1415" s="3" t="s">
        <v>4</v>
      </c>
      <c r="H1415" s="3" t="s">
        <v>5</v>
      </c>
      <c r="I1415" s="4">
        <v>2</v>
      </c>
      <c r="J1415" t="str">
        <f>IF(ISNUMBER(SEARCH("791(0*)*",Donnees[[#This Row],[Cote]])),"791(0*)",IFERROR(VLOOKUP(LEFT(B1415,SEARCH(" ",B1415)-1),Tableau1[Cote],1,0),"Autres"))</f>
        <v>Autres</v>
      </c>
    </row>
    <row r="1416" spans="1:10" x14ac:dyDescent="0.25">
      <c r="A1416" s="5">
        <v>37504100012614</v>
      </c>
      <c r="B1416" s="1" t="s">
        <v>1918</v>
      </c>
      <c r="C1416" s="1" t="s">
        <v>4469</v>
      </c>
      <c r="D1416" s="1" t="s">
        <v>4470</v>
      </c>
      <c r="E1416" s="1" t="s">
        <v>3</v>
      </c>
      <c r="F1416" s="1">
        <v>2011</v>
      </c>
      <c r="G1416" s="1" t="s">
        <v>4</v>
      </c>
      <c r="H1416" s="1" t="s">
        <v>5</v>
      </c>
      <c r="I1416" s="2">
        <v>2</v>
      </c>
      <c r="J1416" t="str">
        <f>IF(ISNUMBER(SEARCH("791(0*)*",Donnees[[#This Row],[Cote]])),"791(0*)",IFERROR(VLOOKUP(LEFT(B1416,SEARCH(" ",B1416)-1),Tableau1[Cote],1,0),"Autres"))</f>
        <v>Autres</v>
      </c>
    </row>
    <row r="1417" spans="1:10" x14ac:dyDescent="0.25">
      <c r="A1417" s="6">
        <v>37504100012770</v>
      </c>
      <c r="B1417" s="3" t="s">
        <v>624</v>
      </c>
      <c r="C1417" s="3" t="s">
        <v>4471</v>
      </c>
      <c r="D1417" s="3" t="s">
        <v>4472</v>
      </c>
      <c r="E1417" s="3" t="s">
        <v>2804</v>
      </c>
      <c r="F1417" s="3">
        <v>2011</v>
      </c>
      <c r="G1417" s="3" t="s">
        <v>4</v>
      </c>
      <c r="H1417" s="3" t="s">
        <v>5</v>
      </c>
      <c r="I1417" s="4">
        <v>2</v>
      </c>
      <c r="J1417" t="str">
        <f>IF(ISNUMBER(SEARCH("791(0*)*",Donnees[[#This Row],[Cote]])),"791(0*)",IFERROR(VLOOKUP(LEFT(B1417,SEARCH(" ",B1417)-1),Tableau1[Cote],1,0),"Autres"))</f>
        <v>Autres</v>
      </c>
    </row>
    <row r="1418" spans="1:10" x14ac:dyDescent="0.25">
      <c r="A1418" s="5">
        <v>37504100014768</v>
      </c>
      <c r="B1418" s="1" t="s">
        <v>813</v>
      </c>
      <c r="C1418" s="1" t="s">
        <v>4473</v>
      </c>
      <c r="D1418" s="1" t="s">
        <v>4474</v>
      </c>
      <c r="E1418" s="1" t="s">
        <v>4475</v>
      </c>
      <c r="F1418" s="1">
        <v>2009</v>
      </c>
      <c r="G1418" s="1" t="s">
        <v>4</v>
      </c>
      <c r="H1418" s="1" t="s">
        <v>5</v>
      </c>
      <c r="I1418" s="2">
        <v>2</v>
      </c>
      <c r="J1418" t="str">
        <f>IF(ISNUMBER(SEARCH("791(0*)*",Donnees[[#This Row],[Cote]])),"791(0*)",IFERROR(VLOOKUP(LEFT(B1418,SEARCH(" ",B1418)-1),Tableau1[Cote],1,0),"Autres"))</f>
        <v>791.01</v>
      </c>
    </row>
    <row r="1419" spans="1:10" x14ac:dyDescent="0.25">
      <c r="A1419" s="6">
        <v>37504100016052</v>
      </c>
      <c r="B1419" s="3" t="s">
        <v>4088</v>
      </c>
      <c r="C1419" s="3" t="s">
        <v>4476</v>
      </c>
      <c r="D1419" s="3" t="s">
        <v>426</v>
      </c>
      <c r="E1419" s="3" t="s">
        <v>4477</v>
      </c>
      <c r="F1419" s="3">
        <v>2012</v>
      </c>
      <c r="G1419" s="3" t="s">
        <v>4</v>
      </c>
      <c r="H1419" s="3" t="s">
        <v>5</v>
      </c>
      <c r="I1419" s="4">
        <v>2</v>
      </c>
      <c r="J1419" t="str">
        <f>IF(ISNUMBER(SEARCH("791(0*)*",Donnees[[#This Row],[Cote]])),"791(0*)",IFERROR(VLOOKUP(LEFT(B1419,SEARCH(" ",B1419)-1),Tableau1[Cote],1,0),"Autres"))</f>
        <v>Autres</v>
      </c>
    </row>
    <row r="1420" spans="1:10" x14ac:dyDescent="0.25">
      <c r="A1420" s="5">
        <v>37504100018314</v>
      </c>
      <c r="B1420" s="1" t="s">
        <v>4478</v>
      </c>
      <c r="C1420" s="1" t="s">
        <v>4479</v>
      </c>
      <c r="D1420" s="1" t="s">
        <v>4480</v>
      </c>
      <c r="E1420" s="1" t="s">
        <v>1779</v>
      </c>
      <c r="F1420" s="1">
        <v>2012</v>
      </c>
      <c r="G1420" s="1" t="s">
        <v>4</v>
      </c>
      <c r="H1420" s="1" t="s">
        <v>5</v>
      </c>
      <c r="I1420" s="2">
        <v>2</v>
      </c>
      <c r="J1420" t="str">
        <f>IF(ISNUMBER(SEARCH("791(0*)*",Donnees[[#This Row],[Cote]])),"791(0*)",IFERROR(VLOOKUP(LEFT(B1420,SEARCH(" ",B1420)-1),Tableau1[Cote],1,0),"Autres"))</f>
        <v>Autres</v>
      </c>
    </row>
    <row r="1421" spans="1:10" x14ac:dyDescent="0.25">
      <c r="A1421" s="5">
        <v>37504100023298</v>
      </c>
      <c r="B1421" s="1" t="s">
        <v>4481</v>
      </c>
      <c r="C1421" s="1" t="s">
        <v>4482</v>
      </c>
      <c r="D1421" s="1" t="s">
        <v>4483</v>
      </c>
      <c r="E1421" s="1" t="s">
        <v>3915</v>
      </c>
      <c r="F1421" s="1">
        <v>2012</v>
      </c>
      <c r="G1421" s="1" t="s">
        <v>4</v>
      </c>
      <c r="H1421" s="1" t="s">
        <v>5</v>
      </c>
      <c r="I1421" s="2">
        <v>2</v>
      </c>
      <c r="J1421" t="str">
        <f>IF(ISNUMBER(SEARCH("791(0*)*",Donnees[[#This Row],[Cote]])),"791(0*)",IFERROR(VLOOKUP(LEFT(B1421,SEARCH(" ",B1421)-1),Tableau1[Cote],1,0),"Autres"))</f>
        <v>791.01</v>
      </c>
    </row>
    <row r="1422" spans="1:10" x14ac:dyDescent="0.25">
      <c r="A1422" s="5">
        <v>37504100024601</v>
      </c>
      <c r="B1422" s="1" t="s">
        <v>3928</v>
      </c>
      <c r="C1422" s="1" t="s">
        <v>4484</v>
      </c>
      <c r="D1422" s="1" t="s">
        <v>4485</v>
      </c>
      <c r="E1422" s="1" t="s">
        <v>4486</v>
      </c>
      <c r="F1422" s="1">
        <v>2012</v>
      </c>
      <c r="G1422" s="1" t="s">
        <v>4</v>
      </c>
      <c r="H1422" s="1" t="s">
        <v>5</v>
      </c>
      <c r="I1422" s="2">
        <v>2</v>
      </c>
      <c r="J1422" t="str">
        <f>IF(ISNUMBER(SEARCH("791(0*)*",Donnees[[#This Row],[Cote]])),"791(0*)",IFERROR(VLOOKUP(LEFT(B1422,SEARCH(" ",B1422)-1),Tableau1[Cote],1,0),"Autres"))</f>
        <v>Autres</v>
      </c>
    </row>
    <row r="1423" spans="1:10" x14ac:dyDescent="0.25">
      <c r="A1423" s="5">
        <v>37504100024817</v>
      </c>
      <c r="B1423" s="1" t="s">
        <v>4487</v>
      </c>
      <c r="C1423" s="1" t="s">
        <v>4488</v>
      </c>
      <c r="D1423" s="1" t="s">
        <v>4489</v>
      </c>
      <c r="E1423" s="1" t="s">
        <v>4490</v>
      </c>
      <c r="F1423" s="1">
        <v>2012</v>
      </c>
      <c r="G1423" s="1" t="s">
        <v>4</v>
      </c>
      <c r="H1423" s="1" t="s">
        <v>5</v>
      </c>
      <c r="I1423" s="2">
        <v>2</v>
      </c>
      <c r="J1423" t="str">
        <f>IF(ISNUMBER(SEARCH("791(0*)*",Donnees[[#This Row],[Cote]])),"791(0*)",IFERROR(VLOOKUP(LEFT(B1423,SEARCH(" ",B1423)-1),Tableau1[Cote],1,0),"Autres"))</f>
        <v>Autres</v>
      </c>
    </row>
    <row r="1424" spans="1:10" x14ac:dyDescent="0.25">
      <c r="A1424" s="5">
        <v>37504100034097</v>
      </c>
      <c r="B1424" s="1" t="s">
        <v>727</v>
      </c>
      <c r="C1424" s="1" t="s">
        <v>4491</v>
      </c>
      <c r="D1424" s="1" t="s">
        <v>4492</v>
      </c>
      <c r="E1424" s="1" t="s">
        <v>730</v>
      </c>
      <c r="F1424" s="1">
        <v>2001</v>
      </c>
      <c r="G1424" s="1" t="s">
        <v>4</v>
      </c>
      <c r="H1424" s="1" t="s">
        <v>5</v>
      </c>
      <c r="I1424" s="2">
        <v>2</v>
      </c>
      <c r="J1424" t="str">
        <f>IF(ISNUMBER(SEARCH("791(0*)*",Donnees[[#This Row],[Cote]])),"791(0*)",IFERROR(VLOOKUP(LEFT(B1424,SEARCH(" ",B1424)-1),Tableau1[Cote],1,0),"Autres"))</f>
        <v>Autres</v>
      </c>
    </row>
    <row r="1425" spans="1:10" x14ac:dyDescent="0.25">
      <c r="A1425" s="5">
        <v>37504100034196</v>
      </c>
      <c r="B1425" s="1" t="s">
        <v>4493</v>
      </c>
      <c r="C1425" s="1" t="s">
        <v>4494</v>
      </c>
      <c r="D1425" s="1" t="s">
        <v>4495</v>
      </c>
      <c r="E1425" s="1" t="s">
        <v>4496</v>
      </c>
      <c r="F1425" s="1">
        <v>2011</v>
      </c>
      <c r="G1425" s="1" t="s">
        <v>4</v>
      </c>
      <c r="H1425" s="1" t="s">
        <v>5</v>
      </c>
      <c r="I1425" s="2">
        <v>2</v>
      </c>
      <c r="J1425" t="str">
        <f>IF(ISNUMBER(SEARCH("791(0*)*",Donnees[[#This Row],[Cote]])),"791(0*)",IFERROR(VLOOKUP(LEFT(B1425,SEARCH(" ",B1425)-1),Tableau1[Cote],1,0),"Autres"))</f>
        <v>Autres</v>
      </c>
    </row>
    <row r="1426" spans="1:10" x14ac:dyDescent="0.25">
      <c r="A1426" s="5">
        <v>37504100036977</v>
      </c>
      <c r="B1426" s="1" t="s">
        <v>4497</v>
      </c>
      <c r="C1426" s="1" t="s">
        <v>4498</v>
      </c>
      <c r="D1426" s="1" t="s">
        <v>1232</v>
      </c>
      <c r="E1426" s="1" t="s">
        <v>1197</v>
      </c>
      <c r="F1426" s="1">
        <v>2010</v>
      </c>
      <c r="G1426" s="1" t="s">
        <v>4</v>
      </c>
      <c r="H1426" s="1" t="s">
        <v>5</v>
      </c>
      <c r="I1426" s="2">
        <v>2</v>
      </c>
      <c r="J1426" t="str">
        <f>IF(ISNUMBER(SEARCH("791(0*)*",Donnees[[#This Row],[Cote]])),"791(0*)",IFERROR(VLOOKUP(LEFT(B1426,SEARCH(" ",B1426)-1),Tableau1[Cote],1,0),"Autres"))</f>
        <v>Autres</v>
      </c>
    </row>
    <row r="1427" spans="1:10" x14ac:dyDescent="0.25">
      <c r="A1427" s="5">
        <v>37504100037108</v>
      </c>
      <c r="B1427" s="1" t="s">
        <v>198</v>
      </c>
      <c r="C1427" s="1" t="s">
        <v>199</v>
      </c>
      <c r="D1427" s="1" t="s">
        <v>200</v>
      </c>
      <c r="E1427" s="1" t="s">
        <v>201</v>
      </c>
      <c r="F1427" s="1">
        <v>2010</v>
      </c>
      <c r="G1427" s="1" t="s">
        <v>4</v>
      </c>
      <c r="H1427" s="1" t="s">
        <v>5</v>
      </c>
      <c r="I1427" s="2">
        <v>2</v>
      </c>
      <c r="J1427" t="str">
        <f>IF(ISNUMBER(SEARCH("791(0*)*",Donnees[[#This Row],[Cote]])),"791(0*)",IFERROR(VLOOKUP(LEFT(B1427,SEARCH(" ",B1427)-1),Tableau1[Cote],1,0),"Autres"))</f>
        <v>791(44)</v>
      </c>
    </row>
    <row r="1428" spans="1:10" x14ac:dyDescent="0.25">
      <c r="A1428" s="5">
        <v>37504100037124</v>
      </c>
      <c r="B1428" s="1" t="s">
        <v>4499</v>
      </c>
      <c r="C1428" s="1" t="s">
        <v>4500</v>
      </c>
      <c r="D1428" s="1" t="s">
        <v>4501</v>
      </c>
      <c r="E1428" s="1" t="s">
        <v>3</v>
      </c>
      <c r="F1428" s="1">
        <v>2011</v>
      </c>
      <c r="G1428" s="1" t="s">
        <v>4</v>
      </c>
      <c r="H1428" s="1" t="s">
        <v>5</v>
      </c>
      <c r="I1428" s="2">
        <v>2</v>
      </c>
      <c r="J1428" t="str">
        <f>IF(ISNUMBER(SEARCH("791(0*)*",Donnees[[#This Row],[Cote]])),"791(0*)",IFERROR(VLOOKUP(LEFT(B1428,SEARCH(" ",B1428)-1),Tableau1[Cote],1,0),"Autres"))</f>
        <v>Autres</v>
      </c>
    </row>
    <row r="1429" spans="1:10" x14ac:dyDescent="0.25">
      <c r="A1429" s="5">
        <v>37504100037256</v>
      </c>
      <c r="B1429" s="1" t="s">
        <v>2128</v>
      </c>
      <c r="C1429" s="1" t="s">
        <v>4502</v>
      </c>
      <c r="D1429" s="1" t="s">
        <v>449</v>
      </c>
      <c r="E1429" s="1" t="s">
        <v>4503</v>
      </c>
      <c r="F1429" s="1">
        <v>2011</v>
      </c>
      <c r="G1429" s="1" t="s">
        <v>4</v>
      </c>
      <c r="H1429" s="1" t="s">
        <v>5</v>
      </c>
      <c r="I1429" s="2">
        <v>2</v>
      </c>
      <c r="J1429" t="str">
        <f>IF(ISNUMBER(SEARCH("791(0*)*",Donnees[[#This Row],[Cote]])),"791(0*)",IFERROR(VLOOKUP(LEFT(B1429,SEARCH(" ",B1429)-1),Tableau1[Cote],1,0),"Autres"))</f>
        <v>Autres</v>
      </c>
    </row>
    <row r="1430" spans="1:10" x14ac:dyDescent="0.25">
      <c r="A1430" s="5">
        <v>37504100037264</v>
      </c>
      <c r="B1430" s="1" t="s">
        <v>4504</v>
      </c>
      <c r="C1430" s="1" t="s">
        <v>4505</v>
      </c>
      <c r="D1430" s="1" t="s">
        <v>4506</v>
      </c>
      <c r="E1430" s="1" t="s">
        <v>3</v>
      </c>
      <c r="F1430" s="1">
        <v>2010</v>
      </c>
      <c r="G1430" s="1" t="s">
        <v>4</v>
      </c>
      <c r="H1430" s="1" t="s">
        <v>5</v>
      </c>
      <c r="I1430" s="2">
        <v>2</v>
      </c>
      <c r="J1430" t="str">
        <f>IF(ISNUMBER(SEARCH("791(0*)*",Donnees[[#This Row],[Cote]])),"791(0*)",IFERROR(VLOOKUP(LEFT(B1430,SEARCH(" ",B1430)-1),Tableau1[Cote],1,0),"Autres"))</f>
        <v>Autres</v>
      </c>
    </row>
    <row r="1431" spans="1:10" x14ac:dyDescent="0.25">
      <c r="A1431" s="6">
        <v>37504100051323</v>
      </c>
      <c r="B1431" s="3" t="s">
        <v>2187</v>
      </c>
      <c r="C1431" s="3" t="s">
        <v>4507</v>
      </c>
      <c r="D1431" s="3" t="s">
        <v>4508</v>
      </c>
      <c r="E1431" s="3" t="s">
        <v>4509</v>
      </c>
      <c r="F1431" s="3">
        <v>2010</v>
      </c>
      <c r="G1431" s="3" t="s">
        <v>4</v>
      </c>
      <c r="H1431" s="3" t="s">
        <v>5</v>
      </c>
      <c r="I1431" s="4">
        <v>2</v>
      </c>
      <c r="J1431" t="str">
        <f>IF(ISNUMBER(SEARCH("791(0*)*",Donnees[[#This Row],[Cote]])),"791(0*)",IFERROR(VLOOKUP(LEFT(B1431,SEARCH(" ",B1431)-1),Tableau1[Cote],1,0),"Autres"))</f>
        <v>Autres</v>
      </c>
    </row>
    <row r="1432" spans="1:10" x14ac:dyDescent="0.25">
      <c r="A1432" s="5">
        <v>37504100051331</v>
      </c>
      <c r="B1432" s="1" t="s">
        <v>214</v>
      </c>
      <c r="C1432" s="1" t="s">
        <v>4510</v>
      </c>
      <c r="D1432" s="1" t="s">
        <v>4511</v>
      </c>
      <c r="E1432" s="1" t="s">
        <v>217</v>
      </c>
      <c r="F1432" s="1">
        <v>2010</v>
      </c>
      <c r="G1432" s="1" t="s">
        <v>4</v>
      </c>
      <c r="H1432" s="1" t="s">
        <v>5</v>
      </c>
      <c r="I1432" s="2">
        <v>2</v>
      </c>
      <c r="J1432" t="str">
        <f>IF(ISNUMBER(SEARCH("791(0*)*",Donnees[[#This Row],[Cote]])),"791(0*)",IFERROR(VLOOKUP(LEFT(B1432,SEARCH(" ",B1432)-1),Tableau1[Cote],1,0),"Autres"))</f>
        <v>Autres</v>
      </c>
    </row>
    <row r="1433" spans="1:10" x14ac:dyDescent="0.25">
      <c r="A1433" s="6">
        <v>37504100052727</v>
      </c>
      <c r="B1433" s="3" t="s">
        <v>3874</v>
      </c>
      <c r="C1433" s="3" t="s">
        <v>4512</v>
      </c>
      <c r="D1433" s="3" t="s">
        <v>4513</v>
      </c>
      <c r="E1433" s="3" t="s">
        <v>4514</v>
      </c>
      <c r="F1433" s="3">
        <v>2010</v>
      </c>
      <c r="G1433" s="3" t="s">
        <v>4</v>
      </c>
      <c r="H1433" s="3" t="s">
        <v>5</v>
      </c>
      <c r="I1433" s="4">
        <v>2</v>
      </c>
      <c r="J1433" t="str">
        <f>IF(ISNUMBER(SEARCH("791(0*)*",Donnees[[#This Row],[Cote]])),"791(0*)",IFERROR(VLOOKUP(LEFT(B1433,SEARCH(" ",B1433)-1),Tableau1[Cote],1,0),"Autres"))</f>
        <v>Autres</v>
      </c>
    </row>
    <row r="1434" spans="1:10" x14ac:dyDescent="0.25">
      <c r="A1434" s="5">
        <v>37504100055472</v>
      </c>
      <c r="B1434" s="1" t="s">
        <v>4515</v>
      </c>
      <c r="C1434" s="1" t="s">
        <v>4516</v>
      </c>
      <c r="D1434" s="1" t="s">
        <v>4517</v>
      </c>
      <c r="E1434" s="1" t="s">
        <v>4518</v>
      </c>
      <c r="F1434" s="1">
        <v>2005</v>
      </c>
      <c r="G1434" s="1" t="s">
        <v>4</v>
      </c>
      <c r="H1434" s="1" t="s">
        <v>5</v>
      </c>
      <c r="I1434" s="2">
        <v>2</v>
      </c>
      <c r="J1434" t="str">
        <f>IF(ISNUMBER(SEARCH("791(0*)*",Donnees[[#This Row],[Cote]])),"791(0*)",IFERROR(VLOOKUP(LEFT(B1434,SEARCH(" ",B1434)-1),Tableau1[Cote],1,0),"Autres"))</f>
        <v>Autres</v>
      </c>
    </row>
    <row r="1435" spans="1:10" x14ac:dyDescent="0.25">
      <c r="A1435" s="6">
        <v>37504100058070</v>
      </c>
      <c r="B1435" s="3" t="s">
        <v>4519</v>
      </c>
      <c r="C1435" s="3" t="s">
        <v>4520</v>
      </c>
      <c r="D1435" s="3" t="s">
        <v>4521</v>
      </c>
      <c r="E1435" s="3" t="s">
        <v>1907</v>
      </c>
      <c r="F1435" s="3">
        <v>2010</v>
      </c>
      <c r="G1435" s="3" t="s">
        <v>4</v>
      </c>
      <c r="H1435" s="3" t="s">
        <v>5</v>
      </c>
      <c r="I1435" s="4">
        <v>2</v>
      </c>
      <c r="J1435" t="str">
        <f>IF(ISNUMBER(SEARCH("791(0*)*",Donnees[[#This Row],[Cote]])),"791(0*)",IFERROR(VLOOKUP(LEFT(B1435,SEARCH(" ",B1435)-1),Tableau1[Cote],1,0),"Autres"))</f>
        <v>Autres</v>
      </c>
    </row>
    <row r="1436" spans="1:10" x14ac:dyDescent="0.25">
      <c r="A1436" s="5">
        <v>37504100085370</v>
      </c>
      <c r="B1436" s="1" t="s">
        <v>4522</v>
      </c>
      <c r="C1436" s="1" t="s">
        <v>4523</v>
      </c>
      <c r="D1436" s="1" t="s">
        <v>4524</v>
      </c>
      <c r="E1436" s="1" t="s">
        <v>4525</v>
      </c>
      <c r="F1436" s="1">
        <v>2010</v>
      </c>
      <c r="G1436" s="1" t="s">
        <v>4</v>
      </c>
      <c r="H1436" s="1" t="s">
        <v>5</v>
      </c>
      <c r="I1436" s="2">
        <v>2</v>
      </c>
      <c r="J1436" t="str">
        <f>IF(ISNUMBER(SEARCH("791(0*)*",Donnees[[#This Row],[Cote]])),"791(0*)",IFERROR(VLOOKUP(LEFT(B1436,SEARCH(" ",B1436)-1),Tableau1[Cote],1,0),"Autres"))</f>
        <v>Autres</v>
      </c>
    </row>
    <row r="1437" spans="1:10" x14ac:dyDescent="0.25">
      <c r="A1437" s="5">
        <v>37504100142825</v>
      </c>
      <c r="B1437" s="1" t="s">
        <v>1773</v>
      </c>
      <c r="C1437" s="1" t="s">
        <v>4526</v>
      </c>
      <c r="D1437" s="1" t="s">
        <v>3080</v>
      </c>
      <c r="E1437" s="1" t="s">
        <v>4527</v>
      </c>
      <c r="F1437" s="1">
        <v>2014</v>
      </c>
      <c r="G1437" s="1" t="s">
        <v>4</v>
      </c>
      <c r="H1437" s="1" t="s">
        <v>5</v>
      </c>
      <c r="I1437" s="2">
        <v>2</v>
      </c>
      <c r="J1437" t="str">
        <f>IF(ISNUMBER(SEARCH("791(0*)*",Donnees[[#This Row],[Cote]])),"791(0*)",IFERROR(VLOOKUP(LEFT(B1437,SEARCH(" ",B1437)-1),Tableau1[Cote],1,0),"Autres"))</f>
        <v>Autres</v>
      </c>
    </row>
    <row r="1438" spans="1:10" x14ac:dyDescent="0.25">
      <c r="A1438" s="5">
        <v>37504100182201</v>
      </c>
      <c r="B1438" s="1" t="s">
        <v>4528</v>
      </c>
      <c r="C1438" s="1" t="s">
        <v>4529</v>
      </c>
      <c r="D1438" s="1" t="s">
        <v>4530</v>
      </c>
      <c r="E1438" s="1" t="s">
        <v>4531</v>
      </c>
      <c r="F1438" s="1">
        <v>2010</v>
      </c>
      <c r="G1438" s="1" t="s">
        <v>4</v>
      </c>
      <c r="H1438" s="1" t="s">
        <v>5</v>
      </c>
      <c r="I1438" s="2">
        <v>2</v>
      </c>
      <c r="J1438" t="str">
        <f>IF(ISNUMBER(SEARCH("791(0*)*",Donnees[[#This Row],[Cote]])),"791(0*)",IFERROR(VLOOKUP(LEFT(B1438,SEARCH(" ",B1438)-1),Tableau1[Cote],1,0),"Autres"))</f>
        <v>Autres</v>
      </c>
    </row>
    <row r="1439" spans="1:10" x14ac:dyDescent="0.25">
      <c r="A1439" s="5">
        <v>37504100213014</v>
      </c>
      <c r="B1439" s="1" t="s">
        <v>4532</v>
      </c>
      <c r="C1439" s="1" t="s">
        <v>4533</v>
      </c>
      <c r="D1439" s="1" t="s">
        <v>4534</v>
      </c>
      <c r="E1439" s="1" t="s">
        <v>4535</v>
      </c>
      <c r="F1439" s="1">
        <v>2011</v>
      </c>
      <c r="G1439" s="1" t="s">
        <v>4</v>
      </c>
      <c r="H1439" s="1" t="s">
        <v>5</v>
      </c>
      <c r="I1439" s="2">
        <v>2</v>
      </c>
      <c r="J1439" t="str">
        <f>IF(ISNUMBER(SEARCH("791(0*)*",Donnees[[#This Row],[Cote]])),"791(0*)",IFERROR(VLOOKUP(LEFT(B1439,SEARCH(" ",B1439)-1),Tableau1[Cote],1,0),"Autres"))</f>
        <v>Autres</v>
      </c>
    </row>
    <row r="1440" spans="1:10" x14ac:dyDescent="0.25">
      <c r="A1440" s="5">
        <v>37504100213493</v>
      </c>
      <c r="B1440" s="1" t="s">
        <v>4536</v>
      </c>
      <c r="C1440" s="1" t="s">
        <v>4537</v>
      </c>
      <c r="D1440" s="1" t="s">
        <v>4538</v>
      </c>
      <c r="E1440" s="1" t="s">
        <v>4539</v>
      </c>
      <c r="F1440" s="1">
        <v>2011</v>
      </c>
      <c r="G1440" s="1" t="s">
        <v>4</v>
      </c>
      <c r="H1440" s="1" t="s">
        <v>5</v>
      </c>
      <c r="I1440" s="2">
        <v>2</v>
      </c>
      <c r="J1440" t="str">
        <f>IF(ISNUMBER(SEARCH("791(0*)*",Donnees[[#This Row],[Cote]])),"791(0*)",IFERROR(VLOOKUP(LEFT(B1440,SEARCH(" ",B1440)-1),Tableau1[Cote],1,0),"Autres"))</f>
        <v>791.01</v>
      </c>
    </row>
    <row r="1441" spans="1:10" x14ac:dyDescent="0.25">
      <c r="A1441" s="5">
        <v>37504100213618</v>
      </c>
      <c r="B1441" s="1" t="s">
        <v>4497</v>
      </c>
      <c r="C1441" s="1" t="s">
        <v>4540</v>
      </c>
      <c r="D1441" s="1" t="s">
        <v>4541</v>
      </c>
      <c r="E1441" s="1" t="s">
        <v>3</v>
      </c>
      <c r="F1441" s="1">
        <v>2011</v>
      </c>
      <c r="G1441" s="1" t="s">
        <v>4</v>
      </c>
      <c r="H1441" s="1" t="s">
        <v>5</v>
      </c>
      <c r="I1441" s="2">
        <v>2</v>
      </c>
      <c r="J1441" t="str">
        <f>IF(ISNUMBER(SEARCH("791(0*)*",Donnees[[#This Row],[Cote]])),"791(0*)",IFERROR(VLOOKUP(LEFT(B1441,SEARCH(" ",B1441)-1),Tableau1[Cote],1,0),"Autres"))</f>
        <v>Autres</v>
      </c>
    </row>
    <row r="1442" spans="1:10" x14ac:dyDescent="0.25">
      <c r="A1442" s="5">
        <v>37504100213675</v>
      </c>
      <c r="B1442" s="1" t="s">
        <v>4542</v>
      </c>
      <c r="C1442" s="1" t="s">
        <v>4543</v>
      </c>
      <c r="D1442" s="1" t="s">
        <v>1895</v>
      </c>
      <c r="E1442" s="1" t="s">
        <v>4544</v>
      </c>
      <c r="F1442" s="1">
        <v>2011</v>
      </c>
      <c r="G1442" s="1" t="s">
        <v>4</v>
      </c>
      <c r="H1442" s="1" t="s">
        <v>5</v>
      </c>
      <c r="I1442" s="2">
        <v>2</v>
      </c>
      <c r="J1442" t="str">
        <f>IF(ISNUMBER(SEARCH("791(0*)*",Donnees[[#This Row],[Cote]])),"791(0*)",IFERROR(VLOOKUP(LEFT(B1442,SEARCH(" ",B1442)-1),Tableau1[Cote],1,0),"Autres"))</f>
        <v>Autres</v>
      </c>
    </row>
    <row r="1443" spans="1:10" x14ac:dyDescent="0.25">
      <c r="A1443" s="5">
        <v>37504100213758</v>
      </c>
      <c r="B1443" s="1" t="s">
        <v>4545</v>
      </c>
      <c r="C1443" s="1" t="s">
        <v>4546</v>
      </c>
      <c r="D1443" s="1" t="s">
        <v>4547</v>
      </c>
      <c r="E1443" s="1" t="s">
        <v>3</v>
      </c>
      <c r="F1443" s="1">
        <v>2011</v>
      </c>
      <c r="G1443" s="1" t="s">
        <v>4</v>
      </c>
      <c r="H1443" s="1" t="s">
        <v>5</v>
      </c>
      <c r="I1443" s="2">
        <v>2</v>
      </c>
      <c r="J1443" t="str">
        <f>IF(ISNUMBER(SEARCH("791(0*)*",Donnees[[#This Row],[Cote]])),"791(0*)",IFERROR(VLOOKUP(LEFT(B1443,SEARCH(" ",B1443)-1),Tableau1[Cote],1,0),"Autres"))</f>
        <v>Autres</v>
      </c>
    </row>
    <row r="1444" spans="1:10" x14ac:dyDescent="0.25">
      <c r="A1444" s="5">
        <v>37504100217734</v>
      </c>
      <c r="B1444" s="1" t="s">
        <v>4548</v>
      </c>
      <c r="C1444" s="1" t="s">
        <v>4549</v>
      </c>
      <c r="D1444" s="1" t="s">
        <v>4550</v>
      </c>
      <c r="E1444" s="1" t="s">
        <v>4551</v>
      </c>
      <c r="F1444" s="1">
        <v>2011</v>
      </c>
      <c r="G1444" s="1" t="s">
        <v>4</v>
      </c>
      <c r="H1444" s="1" t="s">
        <v>5</v>
      </c>
      <c r="I1444" s="2">
        <v>2</v>
      </c>
      <c r="J1444" t="str">
        <f>IF(ISNUMBER(SEARCH("791(0*)*",Donnees[[#This Row],[Cote]])),"791(0*)",IFERROR(VLOOKUP(LEFT(B1444,SEARCH(" ",B1444)-1),Tableau1[Cote],1,0),"Autres"))</f>
        <v>Autres</v>
      </c>
    </row>
    <row r="1445" spans="1:10" x14ac:dyDescent="0.25">
      <c r="A1445" s="5">
        <v>37504100256054</v>
      </c>
      <c r="B1445" s="1" t="s">
        <v>2491</v>
      </c>
      <c r="C1445" s="1" t="s">
        <v>4552</v>
      </c>
      <c r="D1445" s="1" t="s">
        <v>419</v>
      </c>
      <c r="E1445" s="1" t="s">
        <v>4553</v>
      </c>
      <c r="F1445" s="1">
        <v>2011</v>
      </c>
      <c r="G1445" s="1" t="s">
        <v>4</v>
      </c>
      <c r="H1445" s="1" t="s">
        <v>5</v>
      </c>
      <c r="I1445" s="2">
        <v>2</v>
      </c>
      <c r="J1445" t="str">
        <f>IF(ISNUMBER(SEARCH("791(0*)*",Donnees[[#This Row],[Cote]])),"791(0*)",IFERROR(VLOOKUP(LEFT(B1445,SEARCH(" ",B1445)-1),Tableau1[Cote],1,0),"Autres"))</f>
        <v>Autres</v>
      </c>
    </row>
    <row r="1446" spans="1:10" x14ac:dyDescent="0.25">
      <c r="A1446" s="5">
        <v>37504100266749</v>
      </c>
      <c r="B1446" s="1" t="s">
        <v>4554</v>
      </c>
      <c r="C1446" s="1" t="s">
        <v>4555</v>
      </c>
      <c r="D1446" s="1" t="s">
        <v>1211</v>
      </c>
      <c r="E1446" s="1" t="s">
        <v>4556</v>
      </c>
      <c r="F1446" s="1">
        <v>2012</v>
      </c>
      <c r="G1446" s="1" t="s">
        <v>4</v>
      </c>
      <c r="H1446" s="1" t="s">
        <v>5</v>
      </c>
      <c r="I1446" s="2">
        <v>2</v>
      </c>
      <c r="J1446" t="str">
        <f>IF(ISNUMBER(SEARCH("791(0*)*",Donnees[[#This Row],[Cote]])),"791(0*)",IFERROR(VLOOKUP(LEFT(B1446,SEARCH(" ",B1446)-1),Tableau1[Cote],1,0),"Autres"))</f>
        <v>Autres</v>
      </c>
    </row>
    <row r="1447" spans="1:10" x14ac:dyDescent="0.25">
      <c r="A1447" s="5">
        <v>37504100279239</v>
      </c>
      <c r="B1447" s="1" t="s">
        <v>1022</v>
      </c>
      <c r="C1447" s="1" t="s">
        <v>4557</v>
      </c>
      <c r="D1447" s="1" t="s">
        <v>4558</v>
      </c>
      <c r="E1447" s="1" t="s">
        <v>1025</v>
      </c>
      <c r="F1447" s="1">
        <v>2013</v>
      </c>
      <c r="G1447" s="1" t="s">
        <v>4</v>
      </c>
      <c r="H1447" s="1" t="s">
        <v>5</v>
      </c>
      <c r="I1447" s="2">
        <v>2</v>
      </c>
      <c r="J1447" t="str">
        <f>IF(ISNUMBER(SEARCH("791(0*)*",Donnees[[#This Row],[Cote]])),"791(0*)",IFERROR(VLOOKUP(LEFT(B1447,SEARCH(" ",B1447)-1),Tableau1[Cote],1,0),"Autres"))</f>
        <v>Autres</v>
      </c>
    </row>
    <row r="1448" spans="1:10" x14ac:dyDescent="0.25">
      <c r="A1448" s="5">
        <v>37504100288768</v>
      </c>
      <c r="B1448" s="1" t="s">
        <v>4559</v>
      </c>
      <c r="C1448" s="1" t="s">
        <v>4560</v>
      </c>
      <c r="D1448" s="1" t="s">
        <v>4561</v>
      </c>
      <c r="E1448" s="1" t="s">
        <v>4562</v>
      </c>
      <c r="F1448" s="1">
        <v>2013</v>
      </c>
      <c r="G1448" s="1" t="s">
        <v>4</v>
      </c>
      <c r="H1448" s="1" t="s">
        <v>5</v>
      </c>
      <c r="I1448" s="2">
        <v>2</v>
      </c>
      <c r="J1448" t="str">
        <f>IF(ISNUMBER(SEARCH("791(0*)*",Donnees[[#This Row],[Cote]])),"791(0*)",IFERROR(VLOOKUP(LEFT(B1448,SEARCH(" ",B1448)-1),Tableau1[Cote],1,0),"Autres"))</f>
        <v>Autres</v>
      </c>
    </row>
    <row r="1449" spans="1:10" x14ac:dyDescent="0.25">
      <c r="A1449" s="6">
        <v>37504100298940</v>
      </c>
      <c r="B1449" s="3" t="s">
        <v>4563</v>
      </c>
      <c r="C1449" s="3" t="s">
        <v>4564</v>
      </c>
      <c r="D1449" s="3" t="s">
        <v>4565</v>
      </c>
      <c r="E1449" s="3" t="s">
        <v>3</v>
      </c>
      <c r="F1449" s="3">
        <v>2013</v>
      </c>
      <c r="G1449" s="3" t="s">
        <v>4</v>
      </c>
      <c r="H1449" s="3" t="s">
        <v>5</v>
      </c>
      <c r="I1449" s="4">
        <v>2</v>
      </c>
      <c r="J1449" t="str">
        <f>IF(ISNUMBER(SEARCH("791(0*)*",Donnees[[#This Row],[Cote]])),"791(0*)",IFERROR(VLOOKUP(LEFT(B1449,SEARCH(" ",B1449)-1),Tableau1[Cote],1,0),"Autres"))</f>
        <v>Autres</v>
      </c>
    </row>
    <row r="1450" spans="1:10" x14ac:dyDescent="0.25">
      <c r="A1450" s="5">
        <v>37504100351038</v>
      </c>
      <c r="B1450" s="1" t="s">
        <v>4566</v>
      </c>
      <c r="C1450" s="1" t="s">
        <v>4567</v>
      </c>
      <c r="D1450" s="1" t="s">
        <v>4568</v>
      </c>
      <c r="E1450" s="1" t="s">
        <v>4569</v>
      </c>
      <c r="F1450" s="1">
        <v>2010</v>
      </c>
      <c r="G1450" s="1" t="s">
        <v>4</v>
      </c>
      <c r="H1450" s="1" t="s">
        <v>5</v>
      </c>
      <c r="I1450" s="2">
        <v>2</v>
      </c>
      <c r="J1450" t="str">
        <f>IF(ISNUMBER(SEARCH("791(0*)*",Donnees[[#This Row],[Cote]])),"791(0*)",IFERROR(VLOOKUP(LEFT(B1450,SEARCH(" ",B1450)-1),Tableau1[Cote],1,0),"Autres"))</f>
        <v>Autres</v>
      </c>
    </row>
    <row r="1451" spans="1:10" x14ac:dyDescent="0.25">
      <c r="A1451" s="6">
        <v>37504100361953</v>
      </c>
      <c r="B1451" s="3" t="s">
        <v>4570</v>
      </c>
      <c r="C1451" s="3" t="s">
        <v>4571</v>
      </c>
      <c r="D1451" s="3" t="s">
        <v>4572</v>
      </c>
      <c r="E1451" s="3" t="s">
        <v>3858</v>
      </c>
      <c r="F1451" s="3">
        <v>2011</v>
      </c>
      <c r="G1451" s="3" t="s">
        <v>4</v>
      </c>
      <c r="H1451" s="3" t="s">
        <v>5</v>
      </c>
      <c r="I1451" s="4">
        <v>2</v>
      </c>
      <c r="J1451" t="str">
        <f>IF(ISNUMBER(SEARCH("791(0*)*",Donnees[[#This Row],[Cote]])),"791(0*)",IFERROR(VLOOKUP(LEFT(B1451,SEARCH(" ",B1451)-1),Tableau1[Cote],1,0),"Autres"))</f>
        <v>791.01</v>
      </c>
    </row>
    <row r="1452" spans="1:10" x14ac:dyDescent="0.25">
      <c r="A1452" s="5">
        <v>37504100363066</v>
      </c>
      <c r="B1452" s="1" t="s">
        <v>4573</v>
      </c>
      <c r="C1452" s="1" t="s">
        <v>4574</v>
      </c>
      <c r="D1452" s="1" t="s">
        <v>4575</v>
      </c>
      <c r="E1452" s="1" t="s">
        <v>4576</v>
      </c>
      <c r="F1452" s="1">
        <v>2011</v>
      </c>
      <c r="G1452" s="1" t="s">
        <v>4</v>
      </c>
      <c r="H1452" s="1" t="s">
        <v>5</v>
      </c>
      <c r="I1452" s="2">
        <v>2</v>
      </c>
      <c r="J1452" t="str">
        <f>IF(ISNUMBER(SEARCH("791(0*)*",Donnees[[#This Row],[Cote]])),"791(0*)",IFERROR(VLOOKUP(LEFT(B1452,SEARCH(" ",B1452)-1),Tableau1[Cote],1,0),"Autres"))</f>
        <v>791.01</v>
      </c>
    </row>
    <row r="1453" spans="1:10" x14ac:dyDescent="0.25">
      <c r="A1453" s="6">
        <v>37504100387149</v>
      </c>
      <c r="B1453" s="3" t="s">
        <v>4577</v>
      </c>
      <c r="C1453" s="3" t="s">
        <v>4578</v>
      </c>
      <c r="D1453" s="3" t="s">
        <v>4579</v>
      </c>
      <c r="E1453" s="3" t="s">
        <v>4580</v>
      </c>
      <c r="F1453" s="3">
        <v>2019</v>
      </c>
      <c r="G1453" s="3" t="s">
        <v>4</v>
      </c>
      <c r="H1453" s="3" t="s">
        <v>5</v>
      </c>
      <c r="I1453" s="4">
        <v>2</v>
      </c>
      <c r="J1453" t="str">
        <f>IF(ISNUMBER(SEARCH("791(0*)*",Donnees[[#This Row],[Cote]])),"791(0*)",IFERROR(VLOOKUP(LEFT(B1453,SEARCH(" ",B1453)-1),Tableau1[Cote],1,0),"Autres"))</f>
        <v>Autres</v>
      </c>
    </row>
    <row r="1454" spans="1:10" x14ac:dyDescent="0.25">
      <c r="A1454" s="5">
        <v>37504100392255</v>
      </c>
      <c r="B1454" s="1" t="s">
        <v>406</v>
      </c>
      <c r="C1454" s="1" t="s">
        <v>4581</v>
      </c>
      <c r="D1454" s="1" t="s">
        <v>4582</v>
      </c>
      <c r="E1454" s="1" t="s">
        <v>4583</v>
      </c>
      <c r="F1454" s="1">
        <v>2021</v>
      </c>
      <c r="G1454" s="1" t="s">
        <v>4</v>
      </c>
      <c r="H1454" s="1" t="s">
        <v>5</v>
      </c>
      <c r="I1454" s="2">
        <v>2</v>
      </c>
      <c r="J1454" t="str">
        <f>IF(ISNUMBER(SEARCH("791(0*)*",Donnees[[#This Row],[Cote]])),"791(0*)",IFERROR(VLOOKUP(LEFT(B1454,SEARCH(" ",B1454)-1),Tableau1[Cote],1,0),"Autres"))</f>
        <v>Autres</v>
      </c>
    </row>
    <row r="1455" spans="1:10" x14ac:dyDescent="0.25">
      <c r="A1455" s="6">
        <v>37504100392263</v>
      </c>
      <c r="B1455" s="3" t="s">
        <v>4584</v>
      </c>
      <c r="C1455" s="3" t="s">
        <v>4585</v>
      </c>
      <c r="D1455" s="3" t="s">
        <v>3555</v>
      </c>
      <c r="E1455" s="3" t="s">
        <v>1461</v>
      </c>
      <c r="F1455" s="3">
        <v>2021</v>
      </c>
      <c r="G1455" s="3" t="s">
        <v>4</v>
      </c>
      <c r="H1455" s="3" t="s">
        <v>5</v>
      </c>
      <c r="I1455" s="4">
        <v>2</v>
      </c>
      <c r="J1455" t="str">
        <f>IF(ISNUMBER(SEARCH("791(0*)*",Donnees[[#This Row],[Cote]])),"791(0*)",IFERROR(VLOOKUP(LEFT(B1455,SEARCH(" ",B1455)-1),Tableau1[Cote],1,0),"Autres"))</f>
        <v>Autres</v>
      </c>
    </row>
    <row r="1456" spans="1:10" x14ac:dyDescent="0.25">
      <c r="A1456" s="5">
        <v>37504100442621</v>
      </c>
      <c r="B1456" s="1" t="s">
        <v>4586</v>
      </c>
      <c r="C1456" s="1" t="s">
        <v>4587</v>
      </c>
      <c r="D1456" s="1" t="s">
        <v>4588</v>
      </c>
      <c r="E1456" s="1" t="s">
        <v>3</v>
      </c>
      <c r="F1456" s="1">
        <v>2012</v>
      </c>
      <c r="G1456" s="1" t="s">
        <v>4</v>
      </c>
      <c r="H1456" s="1" t="s">
        <v>5</v>
      </c>
      <c r="I1456" s="2">
        <v>2</v>
      </c>
      <c r="J1456" t="str">
        <f>IF(ISNUMBER(SEARCH("791(0*)*",Donnees[[#This Row],[Cote]])),"791(0*)",IFERROR(VLOOKUP(LEFT(B1456,SEARCH(" ",B1456)-1),Tableau1[Cote],1,0),"Autres"))</f>
        <v>Autres</v>
      </c>
    </row>
    <row r="1457" spans="1:10" x14ac:dyDescent="0.25">
      <c r="A1457" s="6">
        <v>37504100443017</v>
      </c>
      <c r="B1457" s="3" t="s">
        <v>3194</v>
      </c>
      <c r="C1457" s="3" t="s">
        <v>4589</v>
      </c>
      <c r="D1457" s="3" t="s">
        <v>4590</v>
      </c>
      <c r="E1457" s="3" t="s">
        <v>4591</v>
      </c>
      <c r="F1457" s="3">
        <v>2012</v>
      </c>
      <c r="G1457" s="3" t="s">
        <v>4</v>
      </c>
      <c r="H1457" s="3" t="s">
        <v>5</v>
      </c>
      <c r="I1457" s="4">
        <v>2</v>
      </c>
      <c r="J1457" t="str">
        <f>IF(ISNUMBER(SEARCH("791(0*)*",Donnees[[#This Row],[Cote]])),"791(0*)",IFERROR(VLOOKUP(LEFT(B1457,SEARCH(" ",B1457)-1),Tableau1[Cote],1,0),"Autres"))</f>
        <v>Autres</v>
      </c>
    </row>
    <row r="1458" spans="1:10" x14ac:dyDescent="0.25">
      <c r="A1458" s="5">
        <v>37504100443025</v>
      </c>
      <c r="B1458" s="1" t="s">
        <v>1260</v>
      </c>
      <c r="C1458" s="1" t="s">
        <v>4592</v>
      </c>
      <c r="D1458" s="1" t="s">
        <v>4593</v>
      </c>
      <c r="E1458" s="1" t="s">
        <v>3</v>
      </c>
      <c r="F1458" s="1">
        <v>2012</v>
      </c>
      <c r="G1458" s="1" t="s">
        <v>4</v>
      </c>
      <c r="H1458" s="1" t="s">
        <v>5</v>
      </c>
      <c r="I1458" s="2">
        <v>2</v>
      </c>
      <c r="J1458" t="str">
        <f>IF(ISNUMBER(SEARCH("791(0*)*",Donnees[[#This Row],[Cote]])),"791(0*)",IFERROR(VLOOKUP(LEFT(B1458,SEARCH(" ",B1458)-1),Tableau1[Cote],1,0),"Autres"))</f>
        <v>Autres</v>
      </c>
    </row>
    <row r="1459" spans="1:10" x14ac:dyDescent="0.25">
      <c r="A1459" s="6">
        <v>37504100443058</v>
      </c>
      <c r="B1459" s="3" t="s">
        <v>4594</v>
      </c>
      <c r="C1459" s="3" t="s">
        <v>4595</v>
      </c>
      <c r="D1459" s="3" t="s">
        <v>1214</v>
      </c>
      <c r="E1459" s="3" t="s">
        <v>4596</v>
      </c>
      <c r="F1459" s="3">
        <v>2012</v>
      </c>
      <c r="G1459" s="3" t="s">
        <v>4</v>
      </c>
      <c r="H1459" s="3" t="s">
        <v>5</v>
      </c>
      <c r="I1459" s="4">
        <v>2</v>
      </c>
      <c r="J1459" t="str">
        <f>IF(ISNUMBER(SEARCH("791(0*)*",Donnees[[#This Row],[Cote]])),"791(0*)",IFERROR(VLOOKUP(LEFT(B1459,SEARCH(" ",B1459)-1),Tableau1[Cote],1,0),"Autres"))</f>
        <v>791.01</v>
      </c>
    </row>
    <row r="1460" spans="1:10" x14ac:dyDescent="0.25">
      <c r="A1460" s="5">
        <v>37504100443165</v>
      </c>
      <c r="B1460" s="1" t="s">
        <v>4597</v>
      </c>
      <c r="C1460" s="1" t="s">
        <v>4598</v>
      </c>
      <c r="D1460" s="1" t="s">
        <v>1214</v>
      </c>
      <c r="E1460" s="1" t="s">
        <v>4599</v>
      </c>
      <c r="F1460" s="1">
        <v>2012</v>
      </c>
      <c r="G1460" s="1" t="s">
        <v>4</v>
      </c>
      <c r="H1460" s="1" t="s">
        <v>5</v>
      </c>
      <c r="I1460" s="2">
        <v>2</v>
      </c>
      <c r="J1460" t="str">
        <f>IF(ISNUMBER(SEARCH("791(0*)*",Donnees[[#This Row],[Cote]])),"791(0*)",IFERROR(VLOOKUP(LEFT(B1460,SEARCH(" ",B1460)-1),Tableau1[Cote],1,0),"Autres"))</f>
        <v>791.01</v>
      </c>
    </row>
    <row r="1461" spans="1:10" x14ac:dyDescent="0.25">
      <c r="A1461" s="6">
        <v>37504100452943</v>
      </c>
      <c r="B1461" s="3" t="s">
        <v>4600</v>
      </c>
      <c r="C1461" s="3" t="s">
        <v>4601</v>
      </c>
      <c r="D1461" s="3" t="s">
        <v>4602</v>
      </c>
      <c r="E1461" s="3" t="s">
        <v>3039</v>
      </c>
      <c r="F1461" s="3">
        <v>2012</v>
      </c>
      <c r="G1461" s="3" t="s">
        <v>4</v>
      </c>
      <c r="H1461" s="3" t="s">
        <v>5</v>
      </c>
      <c r="I1461" s="4">
        <v>2</v>
      </c>
      <c r="J1461" t="str">
        <f>IF(ISNUMBER(SEARCH("791(0*)*",Donnees[[#This Row],[Cote]])),"791(0*)",IFERROR(VLOOKUP(LEFT(B1461,SEARCH(" ",B1461)-1),Tableau1[Cote],1,0),"Autres"))</f>
        <v>Autres</v>
      </c>
    </row>
    <row r="1462" spans="1:10" x14ac:dyDescent="0.25">
      <c r="A1462" s="5">
        <v>37504100453198</v>
      </c>
      <c r="B1462" s="1" t="s">
        <v>4603</v>
      </c>
      <c r="C1462" s="1" t="s">
        <v>4604</v>
      </c>
      <c r="D1462" s="1" t="s">
        <v>4605</v>
      </c>
      <c r="E1462" s="1" t="s">
        <v>4606</v>
      </c>
      <c r="F1462" s="1">
        <v>2005</v>
      </c>
      <c r="G1462" s="1" t="s">
        <v>4</v>
      </c>
      <c r="H1462" s="1" t="s">
        <v>5</v>
      </c>
      <c r="I1462" s="2">
        <v>2</v>
      </c>
      <c r="J1462" t="str">
        <f>IF(ISNUMBER(SEARCH("791(0*)*",Donnees[[#This Row],[Cote]])),"791(0*)",IFERROR(VLOOKUP(LEFT(B1462,SEARCH(" ",B1462)-1),Tableau1[Cote],1,0),"Autres"))</f>
        <v>Autres</v>
      </c>
    </row>
    <row r="1463" spans="1:10" x14ac:dyDescent="0.25">
      <c r="A1463" s="6">
        <v>37504100456928</v>
      </c>
      <c r="B1463" s="3" t="s">
        <v>3116</v>
      </c>
      <c r="C1463" s="3" t="s">
        <v>4607</v>
      </c>
      <c r="D1463" s="3" t="s">
        <v>4608</v>
      </c>
      <c r="E1463" s="3" t="s">
        <v>4609</v>
      </c>
      <c r="F1463" s="3">
        <v>2013</v>
      </c>
      <c r="G1463" s="3" t="s">
        <v>4</v>
      </c>
      <c r="H1463" s="3" t="s">
        <v>5</v>
      </c>
      <c r="I1463" s="4">
        <v>2</v>
      </c>
      <c r="J1463" t="str">
        <f>IF(ISNUMBER(SEARCH("791(0*)*",Donnees[[#This Row],[Cote]])),"791(0*)",IFERROR(VLOOKUP(LEFT(B1463,SEARCH(" ",B1463)-1),Tableau1[Cote],1,0),"Autres"))</f>
        <v>Autres</v>
      </c>
    </row>
    <row r="1464" spans="1:10" x14ac:dyDescent="0.25">
      <c r="A1464" s="5">
        <v>37504100474681</v>
      </c>
      <c r="B1464" s="1" t="s">
        <v>4610</v>
      </c>
      <c r="C1464" s="1" t="s">
        <v>4611</v>
      </c>
      <c r="D1464" s="1" t="s">
        <v>4612</v>
      </c>
      <c r="E1464" s="1" t="s">
        <v>3</v>
      </c>
      <c r="F1464" s="1">
        <v>2013</v>
      </c>
      <c r="G1464" s="1" t="s">
        <v>4</v>
      </c>
      <c r="H1464" s="1" t="s">
        <v>5</v>
      </c>
      <c r="I1464" s="2">
        <v>2</v>
      </c>
      <c r="J1464" t="str">
        <f>IF(ISNUMBER(SEARCH("791(0*)*",Donnees[[#This Row],[Cote]])),"791(0*)",IFERROR(VLOOKUP(LEFT(B1464,SEARCH(" ",B1464)-1),Tableau1[Cote],1,0),"Autres"))</f>
        <v>Autres</v>
      </c>
    </row>
    <row r="1465" spans="1:10" x14ac:dyDescent="0.25">
      <c r="A1465" s="6">
        <v>37504100494887</v>
      </c>
      <c r="B1465" s="3" t="s">
        <v>4613</v>
      </c>
      <c r="C1465" s="3" t="s">
        <v>4614</v>
      </c>
      <c r="D1465" s="3" t="s">
        <v>4615</v>
      </c>
      <c r="E1465" s="3" t="s">
        <v>3</v>
      </c>
      <c r="F1465" s="3">
        <v>2012</v>
      </c>
      <c r="G1465" s="3" t="s">
        <v>4</v>
      </c>
      <c r="H1465" s="3" t="s">
        <v>5</v>
      </c>
      <c r="I1465" s="4">
        <v>2</v>
      </c>
      <c r="J1465" t="str">
        <f>IF(ISNUMBER(SEARCH("791(0*)*",Donnees[[#This Row],[Cote]])),"791(0*)",IFERROR(VLOOKUP(LEFT(B1465,SEARCH(" ",B1465)-1),Tableau1[Cote],1,0),"Autres"))</f>
        <v>791(44)</v>
      </c>
    </row>
    <row r="1466" spans="1:10" x14ac:dyDescent="0.25">
      <c r="A1466" s="5">
        <v>37504100513637</v>
      </c>
      <c r="B1466" s="1" t="s">
        <v>4616</v>
      </c>
      <c r="C1466" s="1" t="s">
        <v>4617</v>
      </c>
      <c r="D1466" s="1" t="s">
        <v>770</v>
      </c>
      <c r="E1466" s="1" t="s">
        <v>4618</v>
      </c>
      <c r="F1466" s="1">
        <v>2012</v>
      </c>
      <c r="G1466" s="1" t="s">
        <v>4</v>
      </c>
      <c r="H1466" s="1" t="s">
        <v>5</v>
      </c>
      <c r="I1466" s="2">
        <v>2</v>
      </c>
      <c r="J1466" t="str">
        <f>IF(ISNUMBER(SEARCH("791(0*)*",Donnees[[#This Row],[Cote]])),"791(0*)",IFERROR(VLOOKUP(LEFT(B1466,SEARCH(" ",B1466)-1),Tableau1[Cote],1,0),"Autres"))</f>
        <v>Autres</v>
      </c>
    </row>
    <row r="1467" spans="1:10" x14ac:dyDescent="0.25">
      <c r="A1467" s="6">
        <v>37504100518529</v>
      </c>
      <c r="B1467" s="3" t="s">
        <v>3756</v>
      </c>
      <c r="C1467" s="3" t="s">
        <v>4619</v>
      </c>
      <c r="D1467" s="3" t="s">
        <v>4620</v>
      </c>
      <c r="E1467" s="3" t="s">
        <v>4621</v>
      </c>
      <c r="F1467" s="3">
        <v>2012</v>
      </c>
      <c r="G1467" s="3" t="s">
        <v>4</v>
      </c>
      <c r="H1467" s="3" t="s">
        <v>5</v>
      </c>
      <c r="I1467" s="4">
        <v>2</v>
      </c>
      <c r="J1467" t="str">
        <f>IF(ISNUMBER(SEARCH("791(0*)*",Donnees[[#This Row],[Cote]])),"791(0*)",IFERROR(VLOOKUP(LEFT(B1467,SEARCH(" ",B1467)-1),Tableau1[Cote],1,0),"Autres"))</f>
        <v>Autres</v>
      </c>
    </row>
    <row r="1468" spans="1:10" x14ac:dyDescent="0.25">
      <c r="A1468" s="5">
        <v>37504100518537</v>
      </c>
      <c r="B1468" s="1" t="s">
        <v>4622</v>
      </c>
      <c r="C1468" s="1" t="s">
        <v>4623</v>
      </c>
      <c r="D1468" s="1" t="s">
        <v>4624</v>
      </c>
      <c r="E1468" s="1" t="s">
        <v>4625</v>
      </c>
      <c r="F1468" s="1">
        <v>2012</v>
      </c>
      <c r="G1468" s="1" t="s">
        <v>4</v>
      </c>
      <c r="H1468" s="1" t="s">
        <v>5</v>
      </c>
      <c r="I1468" s="2">
        <v>2</v>
      </c>
      <c r="J1468" t="str">
        <f>IF(ISNUMBER(SEARCH("791(0*)*",Donnees[[#This Row],[Cote]])),"791(0*)",IFERROR(VLOOKUP(LEFT(B1468,SEARCH(" ",B1468)-1),Tableau1[Cote],1,0),"Autres"))</f>
        <v>Autres</v>
      </c>
    </row>
    <row r="1469" spans="1:10" x14ac:dyDescent="0.25">
      <c r="A1469" s="6">
        <v>37504100581170</v>
      </c>
      <c r="B1469" s="3" t="s">
        <v>748</v>
      </c>
      <c r="C1469" s="3" t="s">
        <v>4626</v>
      </c>
      <c r="D1469" s="3" t="s">
        <v>4627</v>
      </c>
      <c r="E1469" s="3" t="s">
        <v>4628</v>
      </c>
      <c r="F1469" s="3">
        <v>2013</v>
      </c>
      <c r="G1469" s="3" t="s">
        <v>4</v>
      </c>
      <c r="H1469" s="3" t="s">
        <v>5</v>
      </c>
      <c r="I1469" s="4">
        <v>2</v>
      </c>
      <c r="J1469" t="str">
        <f>IF(ISNUMBER(SEARCH("791(0*)*",Donnees[[#This Row],[Cote]])),"791(0*)",IFERROR(VLOOKUP(LEFT(B1469,SEARCH(" ",B1469)-1),Tableau1[Cote],1,0),"Autres"))</f>
        <v>Autres</v>
      </c>
    </row>
    <row r="1470" spans="1:10" x14ac:dyDescent="0.25">
      <c r="A1470" s="5">
        <v>37504100584794</v>
      </c>
      <c r="B1470" s="1" t="s">
        <v>4629</v>
      </c>
      <c r="C1470" s="1" t="s">
        <v>4630</v>
      </c>
      <c r="D1470" s="1" t="s">
        <v>4631</v>
      </c>
      <c r="E1470" s="1" t="s">
        <v>2761</v>
      </c>
      <c r="F1470" s="1">
        <v>2013</v>
      </c>
      <c r="G1470" s="1" t="s">
        <v>4</v>
      </c>
      <c r="H1470" s="1" t="s">
        <v>5</v>
      </c>
      <c r="I1470" s="2">
        <v>2</v>
      </c>
      <c r="J1470" t="str">
        <f>IF(ISNUMBER(SEARCH("791(0*)*",Donnees[[#This Row],[Cote]])),"791(0*)",IFERROR(VLOOKUP(LEFT(B1470,SEARCH(" ",B1470)-1),Tableau1[Cote],1,0),"Autres"))</f>
        <v>Autres</v>
      </c>
    </row>
    <row r="1471" spans="1:10" x14ac:dyDescent="0.25">
      <c r="A1471" s="6">
        <v>37504100589355</v>
      </c>
      <c r="B1471" s="3" t="s">
        <v>4632</v>
      </c>
      <c r="C1471" s="3" t="s">
        <v>4633</v>
      </c>
      <c r="D1471" s="3" t="s">
        <v>1841</v>
      </c>
      <c r="E1471" s="3" t="s">
        <v>4634</v>
      </c>
      <c r="F1471" s="3">
        <v>2005</v>
      </c>
      <c r="G1471" s="3" t="s">
        <v>4</v>
      </c>
      <c r="H1471" s="3" t="s">
        <v>5</v>
      </c>
      <c r="I1471" s="4">
        <v>2</v>
      </c>
      <c r="J1471" t="str">
        <f>IF(ISNUMBER(SEARCH("791(0*)*",Donnees[[#This Row],[Cote]])),"791(0*)",IFERROR(VLOOKUP(LEFT(B1471,SEARCH(" ",B1471)-1),Tableau1[Cote],1,0),"Autres"))</f>
        <v>Autres</v>
      </c>
    </row>
    <row r="1472" spans="1:10" x14ac:dyDescent="0.25">
      <c r="A1472" s="5">
        <v>37504100589702</v>
      </c>
      <c r="B1472" s="1" t="s">
        <v>120</v>
      </c>
      <c r="C1472" s="1" t="s">
        <v>4635</v>
      </c>
      <c r="D1472" s="1" t="s">
        <v>1211</v>
      </c>
      <c r="E1472" s="1" t="s">
        <v>1701</v>
      </c>
      <c r="F1472" s="1">
        <v>2012</v>
      </c>
      <c r="G1472" s="1" t="s">
        <v>4</v>
      </c>
      <c r="H1472" s="1" t="s">
        <v>5</v>
      </c>
      <c r="I1472" s="2">
        <v>2</v>
      </c>
      <c r="J1472" t="str">
        <f>IF(ISNUMBER(SEARCH("791(0*)*",Donnees[[#This Row],[Cote]])),"791(0*)",IFERROR(VLOOKUP(LEFT(B1472,SEARCH(" ",B1472)-1),Tableau1[Cote],1,0),"Autres"))</f>
        <v>Autres</v>
      </c>
    </row>
    <row r="1473" spans="1:10" x14ac:dyDescent="0.25">
      <c r="A1473" s="5">
        <v>37504100607488</v>
      </c>
      <c r="B1473" s="1" t="s">
        <v>1998</v>
      </c>
      <c r="C1473" s="1" t="s">
        <v>4636</v>
      </c>
      <c r="D1473" s="1" t="s">
        <v>4637</v>
      </c>
      <c r="E1473" s="1" t="s">
        <v>3</v>
      </c>
      <c r="F1473" s="1">
        <v>2012</v>
      </c>
      <c r="G1473" s="1" t="s">
        <v>4</v>
      </c>
      <c r="H1473" s="1" t="s">
        <v>5</v>
      </c>
      <c r="I1473" s="2">
        <v>2</v>
      </c>
      <c r="J1473" t="str">
        <f>IF(ISNUMBER(SEARCH("791(0*)*",Donnees[[#This Row],[Cote]])),"791(0*)",IFERROR(VLOOKUP(LEFT(B1473,SEARCH(" ",B1473)-1),Tableau1[Cote],1,0),"Autres"))</f>
        <v>Autres</v>
      </c>
    </row>
    <row r="1474" spans="1:10" x14ac:dyDescent="0.25">
      <c r="A1474" s="5">
        <v>37504100607538</v>
      </c>
      <c r="B1474" s="1" t="s">
        <v>1274</v>
      </c>
      <c r="C1474" s="1" t="s">
        <v>4638</v>
      </c>
      <c r="D1474" s="1" t="s">
        <v>4639</v>
      </c>
      <c r="E1474" s="1" t="s">
        <v>3</v>
      </c>
      <c r="F1474" s="1">
        <v>2012</v>
      </c>
      <c r="G1474" s="1" t="s">
        <v>4</v>
      </c>
      <c r="H1474" s="1" t="s">
        <v>5</v>
      </c>
      <c r="I1474" s="2">
        <v>2</v>
      </c>
      <c r="J1474" t="str">
        <f>IF(ISNUMBER(SEARCH("791(0*)*",Donnees[[#This Row],[Cote]])),"791(0*)",IFERROR(VLOOKUP(LEFT(B1474,SEARCH(" ",B1474)-1),Tableau1[Cote],1,0),"Autres"))</f>
        <v>Autres</v>
      </c>
    </row>
    <row r="1475" spans="1:10" x14ac:dyDescent="0.25">
      <c r="A1475" s="5">
        <v>37504100607595</v>
      </c>
      <c r="B1475" s="1" t="s">
        <v>4640</v>
      </c>
      <c r="C1475" s="1" t="s">
        <v>4641</v>
      </c>
      <c r="D1475" s="1" t="s">
        <v>4642</v>
      </c>
      <c r="E1475" s="1" t="s">
        <v>4643</v>
      </c>
      <c r="F1475" s="1">
        <v>2012</v>
      </c>
      <c r="G1475" s="1" t="s">
        <v>4</v>
      </c>
      <c r="H1475" s="1" t="s">
        <v>5</v>
      </c>
      <c r="I1475" s="2">
        <v>2</v>
      </c>
      <c r="J1475" t="str">
        <f>IF(ISNUMBER(SEARCH("791(0*)*",Donnees[[#This Row],[Cote]])),"791(0*)",IFERROR(VLOOKUP(LEFT(B1475,SEARCH(" ",B1475)-1),Tableau1[Cote],1,0),"Autres"))</f>
        <v>Autres</v>
      </c>
    </row>
    <row r="1476" spans="1:10" x14ac:dyDescent="0.25">
      <c r="A1476" s="5">
        <v>37504100647161</v>
      </c>
      <c r="B1476" s="1" t="s">
        <v>283</v>
      </c>
      <c r="C1476" s="1" t="s">
        <v>4644</v>
      </c>
      <c r="D1476" s="1" t="s">
        <v>790</v>
      </c>
      <c r="E1476" s="1" t="s">
        <v>4645</v>
      </c>
      <c r="F1476" s="1">
        <v>2013</v>
      </c>
      <c r="G1476" s="1" t="s">
        <v>4</v>
      </c>
      <c r="H1476" s="1" t="s">
        <v>5</v>
      </c>
      <c r="I1476" s="2">
        <v>2</v>
      </c>
      <c r="J1476" t="str">
        <f>IF(ISNUMBER(SEARCH("791(0*)*",Donnees[[#This Row],[Cote]])),"791(0*)",IFERROR(VLOOKUP(LEFT(B1476,SEARCH(" ",B1476)-1),Tableau1[Cote],1,0),"Autres"))</f>
        <v>Autres</v>
      </c>
    </row>
    <row r="1477" spans="1:10" x14ac:dyDescent="0.25">
      <c r="A1477" s="6">
        <v>37504100673381</v>
      </c>
      <c r="B1477" s="3" t="s">
        <v>4646</v>
      </c>
      <c r="C1477" s="3" t="s">
        <v>4647</v>
      </c>
      <c r="D1477" s="3" t="s">
        <v>4648</v>
      </c>
      <c r="E1477" s="3" t="s">
        <v>4649</v>
      </c>
      <c r="F1477" s="3">
        <v>1992</v>
      </c>
      <c r="G1477" s="3" t="s">
        <v>4</v>
      </c>
      <c r="H1477" s="3" t="s">
        <v>5</v>
      </c>
      <c r="I1477" s="4">
        <v>2</v>
      </c>
      <c r="J1477" t="str">
        <f>IF(ISNUMBER(SEARCH("791(0*)*",Donnees[[#This Row],[Cote]])),"791(0*)",IFERROR(VLOOKUP(LEFT(B1477,SEARCH(" ",B1477)-1),Tableau1[Cote],1,0),"Autres"))</f>
        <v>Autres</v>
      </c>
    </row>
    <row r="1478" spans="1:10" x14ac:dyDescent="0.25">
      <c r="A1478" s="5">
        <v>37504100674819</v>
      </c>
      <c r="B1478" s="1" t="s">
        <v>4650</v>
      </c>
      <c r="C1478" s="1" t="s">
        <v>4651</v>
      </c>
      <c r="D1478" s="1" t="s">
        <v>4652</v>
      </c>
      <c r="E1478" s="1" t="s">
        <v>4653</v>
      </c>
      <c r="F1478" s="1">
        <v>2013</v>
      </c>
      <c r="G1478" s="1" t="s">
        <v>4</v>
      </c>
      <c r="H1478" s="1" t="s">
        <v>5</v>
      </c>
      <c r="I1478" s="2">
        <v>2</v>
      </c>
      <c r="J1478" t="str">
        <f>IF(ISNUMBER(SEARCH("791(0*)*",Donnees[[#This Row],[Cote]])),"791(0*)",IFERROR(VLOOKUP(LEFT(B1478,SEARCH(" ",B1478)-1),Tableau1[Cote],1,0),"Autres"))</f>
        <v>791(0*)</v>
      </c>
    </row>
    <row r="1479" spans="1:10" x14ac:dyDescent="0.25">
      <c r="A1479" s="5">
        <v>37504100720554</v>
      </c>
      <c r="B1479" s="1" t="s">
        <v>4654</v>
      </c>
      <c r="C1479" s="1" t="s">
        <v>4655</v>
      </c>
      <c r="D1479" s="1" t="s">
        <v>4656</v>
      </c>
      <c r="E1479" s="1" t="s">
        <v>4657</v>
      </c>
      <c r="F1479" s="1">
        <v>2013</v>
      </c>
      <c r="G1479" s="1" t="s">
        <v>4</v>
      </c>
      <c r="H1479" s="1" t="s">
        <v>5</v>
      </c>
      <c r="I1479" s="2">
        <v>2</v>
      </c>
      <c r="J1479" t="str">
        <f>IF(ISNUMBER(SEARCH("791(0*)*",Donnees[[#This Row],[Cote]])),"791(0*)",IFERROR(VLOOKUP(LEFT(B1479,SEARCH(" ",B1479)-1),Tableau1[Cote],1,0),"Autres"))</f>
        <v>Autres</v>
      </c>
    </row>
    <row r="1480" spans="1:10" x14ac:dyDescent="0.25">
      <c r="A1480" s="5">
        <v>37504100721990</v>
      </c>
      <c r="B1480" s="1" t="s">
        <v>4658</v>
      </c>
      <c r="C1480" s="1" t="s">
        <v>4659</v>
      </c>
      <c r="D1480" s="1" t="s">
        <v>4660</v>
      </c>
      <c r="E1480" s="1" t="s">
        <v>4661</v>
      </c>
      <c r="F1480" s="1">
        <v>2013</v>
      </c>
      <c r="G1480" s="1" t="s">
        <v>4</v>
      </c>
      <c r="H1480" s="1" t="s">
        <v>5</v>
      </c>
      <c r="I1480" s="2">
        <v>2</v>
      </c>
      <c r="J1480" t="str">
        <f>IF(ISNUMBER(SEARCH("791(0*)*",Donnees[[#This Row],[Cote]])),"791(0*)",IFERROR(VLOOKUP(LEFT(B1480,SEARCH(" ",B1480)-1),Tableau1[Cote],1,0),"Autres"))</f>
        <v>Autres</v>
      </c>
    </row>
    <row r="1481" spans="1:10" x14ac:dyDescent="0.25">
      <c r="A1481" s="6">
        <v>37504100737848</v>
      </c>
      <c r="B1481" s="3" t="s">
        <v>4662</v>
      </c>
      <c r="C1481" s="3" t="s">
        <v>4663</v>
      </c>
      <c r="D1481" s="3" t="s">
        <v>1280</v>
      </c>
      <c r="E1481" s="3" t="s">
        <v>1267</v>
      </c>
      <c r="F1481" s="3">
        <v>2014</v>
      </c>
      <c r="G1481" s="3" t="s">
        <v>4</v>
      </c>
      <c r="H1481" s="3" t="s">
        <v>5</v>
      </c>
      <c r="I1481" s="4">
        <v>2</v>
      </c>
      <c r="J1481" t="str">
        <f>IF(ISNUMBER(SEARCH("791(0*)*",Donnees[[#This Row],[Cote]])),"791(0*)",IFERROR(VLOOKUP(LEFT(B1481,SEARCH(" ",B1481)-1),Tableau1[Cote],1,0),"Autres"))</f>
        <v>Autres</v>
      </c>
    </row>
    <row r="1482" spans="1:10" x14ac:dyDescent="0.25">
      <c r="A1482" s="5">
        <v>37504100740552</v>
      </c>
      <c r="B1482" s="1" t="s">
        <v>4664</v>
      </c>
      <c r="C1482" s="1" t="s">
        <v>4665</v>
      </c>
      <c r="D1482" s="1" t="s">
        <v>4666</v>
      </c>
      <c r="E1482" s="1" t="s">
        <v>3</v>
      </c>
      <c r="F1482" s="1">
        <v>2014</v>
      </c>
      <c r="G1482" s="1" t="s">
        <v>4</v>
      </c>
      <c r="H1482" s="1" t="s">
        <v>5</v>
      </c>
      <c r="I1482" s="2">
        <v>2</v>
      </c>
      <c r="J1482" t="str">
        <f>IF(ISNUMBER(SEARCH("791(0*)*",Donnees[[#This Row],[Cote]])),"791(0*)",IFERROR(VLOOKUP(LEFT(B1482,SEARCH(" ",B1482)-1),Tableau1[Cote],1,0),"Autres"))</f>
        <v>791(44)</v>
      </c>
    </row>
    <row r="1483" spans="1:10" x14ac:dyDescent="0.25">
      <c r="A1483" s="5">
        <v>37504100747508</v>
      </c>
      <c r="B1483" s="1" t="s">
        <v>3226</v>
      </c>
      <c r="C1483" s="1" t="s">
        <v>4667</v>
      </c>
      <c r="D1483" s="1" t="s">
        <v>4668</v>
      </c>
      <c r="E1483" s="1" t="s">
        <v>4669</v>
      </c>
      <c r="F1483" s="1">
        <v>2013</v>
      </c>
      <c r="G1483" s="1" t="s">
        <v>4</v>
      </c>
      <c r="H1483" s="1" t="s">
        <v>5</v>
      </c>
      <c r="I1483" s="2">
        <v>2</v>
      </c>
      <c r="J1483" t="str">
        <f>IF(ISNUMBER(SEARCH("791(0*)*",Donnees[[#This Row],[Cote]])),"791(0*)",IFERROR(VLOOKUP(LEFT(B1483,SEARCH(" ",B1483)-1),Tableau1[Cote],1,0),"Autres"))</f>
        <v>Autres</v>
      </c>
    </row>
    <row r="1484" spans="1:10" x14ac:dyDescent="0.25">
      <c r="A1484" s="5">
        <v>37504100748134</v>
      </c>
      <c r="B1484" s="1" t="s">
        <v>4670</v>
      </c>
      <c r="C1484" s="1" t="s">
        <v>4671</v>
      </c>
      <c r="D1484" s="1" t="s">
        <v>4672</v>
      </c>
      <c r="E1484" s="1" t="s">
        <v>4673</v>
      </c>
      <c r="F1484" s="1">
        <v>2013</v>
      </c>
      <c r="G1484" s="1" t="s">
        <v>4</v>
      </c>
      <c r="H1484" s="1" t="s">
        <v>5</v>
      </c>
      <c r="I1484" s="2">
        <v>2</v>
      </c>
      <c r="J1484" t="str">
        <f>IF(ISNUMBER(SEARCH("791(0*)*",Donnees[[#This Row],[Cote]])),"791(0*)",IFERROR(VLOOKUP(LEFT(B1484,SEARCH(" ",B1484)-1),Tableau1[Cote],1,0),"Autres"))</f>
        <v>791(0*)</v>
      </c>
    </row>
    <row r="1485" spans="1:10" x14ac:dyDescent="0.25">
      <c r="A1485" s="5">
        <v>37504100748142</v>
      </c>
      <c r="B1485" s="1" t="s">
        <v>4674</v>
      </c>
      <c r="C1485" s="1" t="s">
        <v>4675</v>
      </c>
      <c r="D1485" s="1" t="s">
        <v>4676</v>
      </c>
      <c r="E1485" s="1" t="s">
        <v>4677</v>
      </c>
      <c r="F1485" s="1">
        <v>2013</v>
      </c>
      <c r="G1485" s="1" t="s">
        <v>4</v>
      </c>
      <c r="H1485" s="1" t="s">
        <v>5</v>
      </c>
      <c r="I1485" s="2">
        <v>2</v>
      </c>
      <c r="J1485" t="str">
        <f>IF(ISNUMBER(SEARCH("791(0*)*",Donnees[[#This Row],[Cote]])),"791(0*)",IFERROR(VLOOKUP(LEFT(B1485,SEARCH(" ",B1485)-1),Tableau1[Cote],1,0),"Autres"))</f>
        <v>Autres</v>
      </c>
    </row>
    <row r="1486" spans="1:10" x14ac:dyDescent="0.25">
      <c r="A1486" s="5">
        <v>37504100754686</v>
      </c>
      <c r="B1486" s="1" t="s">
        <v>4678</v>
      </c>
      <c r="C1486" s="1" t="s">
        <v>4679</v>
      </c>
      <c r="D1486" s="1" t="s">
        <v>4680</v>
      </c>
      <c r="E1486" s="1" t="s">
        <v>4681</v>
      </c>
      <c r="F1486" s="1">
        <v>2014</v>
      </c>
      <c r="G1486" s="1" t="s">
        <v>4</v>
      </c>
      <c r="H1486" s="1" t="s">
        <v>5</v>
      </c>
      <c r="I1486" s="2">
        <v>2</v>
      </c>
      <c r="J1486" t="str">
        <f>IF(ISNUMBER(SEARCH("791(0*)*",Donnees[[#This Row],[Cote]])),"791(0*)",IFERROR(VLOOKUP(LEFT(B1486,SEARCH(" ",B1486)-1),Tableau1[Cote],1,0),"Autres"))</f>
        <v>791(44)</v>
      </c>
    </row>
    <row r="1487" spans="1:10" x14ac:dyDescent="0.25">
      <c r="A1487" s="5">
        <v>37504100754835</v>
      </c>
      <c r="B1487" s="1" t="s">
        <v>345</v>
      </c>
      <c r="C1487" s="1" t="s">
        <v>4682</v>
      </c>
      <c r="D1487" s="1" t="s">
        <v>4683</v>
      </c>
      <c r="E1487" s="1" t="s">
        <v>4684</v>
      </c>
      <c r="F1487" s="1">
        <v>2014</v>
      </c>
      <c r="G1487" s="1" t="s">
        <v>4</v>
      </c>
      <c r="H1487" s="1" t="s">
        <v>5</v>
      </c>
      <c r="I1487" s="2">
        <v>2</v>
      </c>
      <c r="J1487" t="str">
        <f>IF(ISNUMBER(SEARCH("791(0*)*",Donnees[[#This Row],[Cote]])),"791(0*)",IFERROR(VLOOKUP(LEFT(B1487,SEARCH(" ",B1487)-1),Tableau1[Cote],1,0),"Autres"))</f>
        <v>Autres</v>
      </c>
    </row>
    <row r="1488" spans="1:10" x14ac:dyDescent="0.25">
      <c r="A1488" s="5">
        <v>37504100755584</v>
      </c>
      <c r="B1488" s="1" t="s">
        <v>4685</v>
      </c>
      <c r="C1488" s="1" t="s">
        <v>4686</v>
      </c>
      <c r="D1488" s="1" t="s">
        <v>4687</v>
      </c>
      <c r="E1488" s="1" t="s">
        <v>4688</v>
      </c>
      <c r="F1488" s="1">
        <v>2013</v>
      </c>
      <c r="G1488" s="1" t="s">
        <v>4</v>
      </c>
      <c r="H1488" s="1" t="s">
        <v>5</v>
      </c>
      <c r="I1488" s="2">
        <v>2</v>
      </c>
      <c r="J1488" t="str">
        <f>IF(ISNUMBER(SEARCH("791(0*)*",Donnees[[#This Row],[Cote]])),"791(0*)",IFERROR(VLOOKUP(LEFT(B1488,SEARCH(" ",B1488)-1),Tableau1[Cote],1,0),"Autres"))</f>
        <v>Autres</v>
      </c>
    </row>
    <row r="1489" spans="1:10" x14ac:dyDescent="0.25">
      <c r="A1489" s="6">
        <v>37504100780749</v>
      </c>
      <c r="B1489" s="3" t="s">
        <v>4689</v>
      </c>
      <c r="C1489" s="3" t="s">
        <v>4690</v>
      </c>
      <c r="D1489" s="3" t="s">
        <v>4691</v>
      </c>
      <c r="E1489" s="3" t="s">
        <v>4692</v>
      </c>
      <c r="F1489" s="3">
        <v>2015</v>
      </c>
      <c r="G1489" s="3" t="s">
        <v>4</v>
      </c>
      <c r="H1489" s="3" t="s">
        <v>5</v>
      </c>
      <c r="I1489" s="4">
        <v>2</v>
      </c>
      <c r="J1489" t="str">
        <f>IF(ISNUMBER(SEARCH("791(0*)*",Donnees[[#This Row],[Cote]])),"791(0*)",IFERROR(VLOOKUP(LEFT(B1489,SEARCH(" ",B1489)-1),Tableau1[Cote],1,0),"Autres"))</f>
        <v>791(6)</v>
      </c>
    </row>
    <row r="1490" spans="1:10" x14ac:dyDescent="0.25">
      <c r="A1490" s="5">
        <v>37504100795176</v>
      </c>
      <c r="B1490" s="1" t="s">
        <v>2353</v>
      </c>
      <c r="C1490" s="1" t="s">
        <v>4693</v>
      </c>
      <c r="D1490" s="1" t="s">
        <v>1290</v>
      </c>
      <c r="E1490" s="1" t="s">
        <v>4694</v>
      </c>
      <c r="F1490" s="1">
        <v>2014</v>
      </c>
      <c r="G1490" s="1" t="s">
        <v>4</v>
      </c>
      <c r="H1490" s="1" t="s">
        <v>5</v>
      </c>
      <c r="I1490" s="2">
        <v>2</v>
      </c>
      <c r="J1490" t="str">
        <f>IF(ISNUMBER(SEARCH("791(0*)*",Donnees[[#This Row],[Cote]])),"791(0*)",IFERROR(VLOOKUP(LEFT(B1490,SEARCH(" ",B1490)-1),Tableau1[Cote],1,0),"Autres"))</f>
        <v>Autres</v>
      </c>
    </row>
    <row r="1491" spans="1:10" x14ac:dyDescent="0.25">
      <c r="A1491" s="6">
        <v>37504100800653</v>
      </c>
      <c r="B1491" s="3" t="s">
        <v>4695</v>
      </c>
      <c r="C1491" s="3" t="s">
        <v>4696</v>
      </c>
      <c r="D1491" s="3" t="s">
        <v>4697</v>
      </c>
      <c r="E1491" s="3" t="s">
        <v>4698</v>
      </c>
      <c r="F1491" s="3">
        <v>2014</v>
      </c>
      <c r="G1491" s="3" t="s">
        <v>4</v>
      </c>
      <c r="H1491" s="3" t="s">
        <v>5</v>
      </c>
      <c r="I1491" s="4">
        <v>2</v>
      </c>
      <c r="J1491" t="str">
        <f>IF(ISNUMBER(SEARCH("791(0*)*",Donnees[[#This Row],[Cote]])),"791(0*)",IFERROR(VLOOKUP(LEFT(B1491,SEARCH(" ",B1491)-1),Tableau1[Cote],1,0),"Autres"))</f>
        <v>791.01</v>
      </c>
    </row>
    <row r="1492" spans="1:10" x14ac:dyDescent="0.25">
      <c r="A1492" s="5">
        <v>37504100806478</v>
      </c>
      <c r="B1492" s="1" t="s">
        <v>1470</v>
      </c>
      <c r="C1492" s="1" t="s">
        <v>4699</v>
      </c>
      <c r="D1492" s="1" t="s">
        <v>4700</v>
      </c>
      <c r="E1492" s="1" t="s">
        <v>1473</v>
      </c>
      <c r="F1492" s="1">
        <v>2014</v>
      </c>
      <c r="G1492" s="1" t="s">
        <v>4</v>
      </c>
      <c r="H1492" s="1" t="s">
        <v>5</v>
      </c>
      <c r="I1492" s="2">
        <v>2</v>
      </c>
      <c r="J1492" t="str">
        <f>IF(ISNUMBER(SEARCH("791(0*)*",Donnees[[#This Row],[Cote]])),"791(0*)",IFERROR(VLOOKUP(LEFT(B1492,SEARCH(" ",B1492)-1),Tableau1[Cote],1,0),"Autres"))</f>
        <v>Autres</v>
      </c>
    </row>
    <row r="1493" spans="1:10" x14ac:dyDescent="0.25">
      <c r="A1493" s="5">
        <v>37504100809746</v>
      </c>
      <c r="B1493" s="1" t="s">
        <v>138</v>
      </c>
      <c r="C1493" s="1" t="s">
        <v>4701</v>
      </c>
      <c r="D1493" s="1" t="s">
        <v>4702</v>
      </c>
      <c r="E1493" s="1" t="s">
        <v>2003</v>
      </c>
      <c r="F1493" s="1">
        <v>1977</v>
      </c>
      <c r="G1493" s="1" t="s">
        <v>4</v>
      </c>
      <c r="H1493" s="1" t="s">
        <v>5</v>
      </c>
      <c r="I1493" s="2">
        <v>2</v>
      </c>
      <c r="J1493" t="str">
        <f>IF(ISNUMBER(SEARCH("791(0*)*",Donnees[[#This Row],[Cote]])),"791(0*)",IFERROR(VLOOKUP(LEFT(B1493,SEARCH(" ",B1493)-1),Tableau1[Cote],1,0),"Autres"))</f>
        <v>Autres</v>
      </c>
    </row>
    <row r="1494" spans="1:10" x14ac:dyDescent="0.25">
      <c r="A1494" s="5">
        <v>37504100816964</v>
      </c>
      <c r="B1494" s="1" t="s">
        <v>4703</v>
      </c>
      <c r="C1494" s="1" t="s">
        <v>4704</v>
      </c>
      <c r="D1494" s="1" t="s">
        <v>4705</v>
      </c>
      <c r="E1494" s="1" t="s">
        <v>4706</v>
      </c>
      <c r="F1494" s="1">
        <v>2012</v>
      </c>
      <c r="G1494" s="1" t="s">
        <v>4</v>
      </c>
      <c r="H1494" s="1" t="s">
        <v>5</v>
      </c>
      <c r="I1494" s="2">
        <v>2</v>
      </c>
      <c r="J1494" t="str">
        <f>IF(ISNUMBER(SEARCH("791(0*)*",Donnees[[#This Row],[Cote]])),"791(0*)",IFERROR(VLOOKUP(LEFT(B1494,SEARCH(" ",B1494)-1),Tableau1[Cote],1,0),"Autres"))</f>
        <v>Autres</v>
      </c>
    </row>
    <row r="1495" spans="1:10" x14ac:dyDescent="0.25">
      <c r="A1495" s="5">
        <v>37504100816998</v>
      </c>
      <c r="B1495" s="1" t="s">
        <v>4707</v>
      </c>
      <c r="C1495" s="1" t="s">
        <v>4708</v>
      </c>
      <c r="D1495" s="1" t="s">
        <v>3025</v>
      </c>
      <c r="E1495" s="1" t="s">
        <v>4709</v>
      </c>
      <c r="F1495" s="1">
        <v>2013</v>
      </c>
      <c r="G1495" s="1" t="s">
        <v>4</v>
      </c>
      <c r="H1495" s="1" t="s">
        <v>5</v>
      </c>
      <c r="I1495" s="2">
        <v>2</v>
      </c>
      <c r="J1495" t="str">
        <f>IF(ISNUMBER(SEARCH("791(0*)*",Donnees[[#This Row],[Cote]])),"791(0*)",IFERROR(VLOOKUP(LEFT(B1495,SEARCH(" ",B1495)-1),Tableau1[Cote],1,0),"Autres"))</f>
        <v>Autres</v>
      </c>
    </row>
    <row r="1496" spans="1:10" x14ac:dyDescent="0.25">
      <c r="A1496" s="5">
        <v>37504100832151</v>
      </c>
      <c r="B1496" s="1" t="s">
        <v>4710</v>
      </c>
      <c r="C1496" s="1" t="s">
        <v>4711</v>
      </c>
      <c r="D1496" s="1" t="s">
        <v>4712</v>
      </c>
      <c r="E1496" s="1" t="s">
        <v>4713</v>
      </c>
      <c r="F1496" s="1">
        <v>2003</v>
      </c>
      <c r="G1496" s="1" t="s">
        <v>4</v>
      </c>
      <c r="H1496" s="1" t="s">
        <v>5</v>
      </c>
      <c r="I1496" s="2">
        <v>2</v>
      </c>
      <c r="J1496" t="str">
        <f>IF(ISNUMBER(SEARCH("791(0*)*",Donnees[[#This Row],[Cote]])),"791(0*)",IFERROR(VLOOKUP(LEFT(B1496,SEARCH(" ",B1496)-1),Tableau1[Cote],1,0),"Autres"))</f>
        <v>Autres</v>
      </c>
    </row>
    <row r="1497" spans="1:10" x14ac:dyDescent="0.25">
      <c r="A1497" s="6">
        <v>37504100849601</v>
      </c>
      <c r="B1497" s="3" t="s">
        <v>4714</v>
      </c>
      <c r="C1497" s="3" t="s">
        <v>4715</v>
      </c>
      <c r="D1497" s="3" t="s">
        <v>4716</v>
      </c>
      <c r="E1497" s="3" t="s">
        <v>3</v>
      </c>
      <c r="F1497" s="3">
        <v>2014</v>
      </c>
      <c r="G1497" s="3" t="s">
        <v>4</v>
      </c>
      <c r="H1497" s="3" t="s">
        <v>5</v>
      </c>
      <c r="I1497" s="4">
        <v>2</v>
      </c>
      <c r="J1497" t="str">
        <f>IF(ISNUMBER(SEARCH("791(0*)*",Donnees[[#This Row],[Cote]])),"791(0*)",IFERROR(VLOOKUP(LEFT(B1497,SEARCH(" ",B1497)-1),Tableau1[Cote],1,0),"Autres"))</f>
        <v>Autres</v>
      </c>
    </row>
    <row r="1498" spans="1:10" x14ac:dyDescent="0.25">
      <c r="A1498" s="5">
        <v>37504100864642</v>
      </c>
      <c r="B1498" s="1" t="s">
        <v>4717</v>
      </c>
      <c r="C1498" s="1" t="s">
        <v>4718</v>
      </c>
      <c r="D1498" s="1" t="s">
        <v>1264</v>
      </c>
      <c r="E1498" s="1" t="s">
        <v>4719</v>
      </c>
      <c r="F1498" s="1">
        <v>2013</v>
      </c>
      <c r="G1498" s="1" t="s">
        <v>4</v>
      </c>
      <c r="H1498" s="1" t="s">
        <v>5</v>
      </c>
      <c r="I1498" s="2">
        <v>2</v>
      </c>
      <c r="J1498" t="str">
        <f>IF(ISNUMBER(SEARCH("791(0*)*",Donnees[[#This Row],[Cote]])),"791(0*)",IFERROR(VLOOKUP(LEFT(B1498,SEARCH(" ",B1498)-1),Tableau1[Cote],1,0),"Autres"))</f>
        <v>Autres</v>
      </c>
    </row>
    <row r="1499" spans="1:10" x14ac:dyDescent="0.25">
      <c r="A1499" s="6">
        <v>37504100864659</v>
      </c>
      <c r="B1499" s="3" t="s">
        <v>4720</v>
      </c>
      <c r="C1499" s="3" t="s">
        <v>4721</v>
      </c>
      <c r="D1499" s="3" t="s">
        <v>4722</v>
      </c>
      <c r="E1499" s="3" t="s">
        <v>4723</v>
      </c>
      <c r="F1499" s="3">
        <v>2014</v>
      </c>
      <c r="G1499" s="3" t="s">
        <v>4</v>
      </c>
      <c r="H1499" s="3" t="s">
        <v>5</v>
      </c>
      <c r="I1499" s="4">
        <v>2</v>
      </c>
      <c r="J1499" t="str">
        <f>IF(ISNUMBER(SEARCH("791(0*)*",Donnees[[#This Row],[Cote]])),"791(0*)",IFERROR(VLOOKUP(LEFT(B1499,SEARCH(" ",B1499)-1),Tableau1[Cote],1,0),"Autres"))</f>
        <v>Autres</v>
      </c>
    </row>
    <row r="1500" spans="1:10" x14ac:dyDescent="0.25">
      <c r="A1500" s="5">
        <v>37504100870441</v>
      </c>
      <c r="B1500" s="1" t="s">
        <v>138</v>
      </c>
      <c r="C1500" s="1" t="s">
        <v>4724</v>
      </c>
      <c r="D1500" s="1" t="s">
        <v>4725</v>
      </c>
      <c r="E1500" s="1" t="s">
        <v>141</v>
      </c>
      <c r="F1500" s="1">
        <v>2014</v>
      </c>
      <c r="G1500" s="1" t="s">
        <v>4</v>
      </c>
      <c r="H1500" s="1" t="s">
        <v>5</v>
      </c>
      <c r="I1500" s="2">
        <v>2</v>
      </c>
      <c r="J1500" t="str">
        <f>IF(ISNUMBER(SEARCH("791(0*)*",Donnees[[#This Row],[Cote]])),"791(0*)",IFERROR(VLOOKUP(LEFT(B1500,SEARCH(" ",B1500)-1),Tableau1[Cote],1,0),"Autres"))</f>
        <v>Autres</v>
      </c>
    </row>
    <row r="1501" spans="1:10" x14ac:dyDescent="0.25">
      <c r="A1501" s="5">
        <v>37504100875085</v>
      </c>
      <c r="B1501" s="1" t="s">
        <v>1835</v>
      </c>
      <c r="C1501" s="1" t="s">
        <v>4726</v>
      </c>
      <c r="D1501" s="1" t="s">
        <v>4727</v>
      </c>
      <c r="E1501" s="1" t="s">
        <v>4215</v>
      </c>
      <c r="F1501" s="1">
        <v>2014</v>
      </c>
      <c r="G1501" s="1" t="s">
        <v>4</v>
      </c>
      <c r="H1501" s="1" t="s">
        <v>5</v>
      </c>
      <c r="I1501" s="2">
        <v>2</v>
      </c>
      <c r="J1501" t="str">
        <f>IF(ISNUMBER(SEARCH("791(0*)*",Donnees[[#This Row],[Cote]])),"791(0*)",IFERROR(VLOOKUP(LEFT(B1501,SEARCH(" ",B1501)-1),Tableau1[Cote],1,0),"Autres"))</f>
        <v>791(44)</v>
      </c>
    </row>
    <row r="1502" spans="1:10" x14ac:dyDescent="0.25">
      <c r="A1502" s="5">
        <v>37504100882149</v>
      </c>
      <c r="B1502" s="1" t="s">
        <v>4728</v>
      </c>
      <c r="C1502" s="1" t="s">
        <v>4729</v>
      </c>
      <c r="D1502" s="1" t="s">
        <v>4730</v>
      </c>
      <c r="E1502" s="1" t="s">
        <v>4731</v>
      </c>
      <c r="F1502" s="1">
        <v>2015</v>
      </c>
      <c r="G1502" s="1" t="s">
        <v>4</v>
      </c>
      <c r="H1502" s="1" t="s">
        <v>5</v>
      </c>
      <c r="I1502" s="2">
        <v>2</v>
      </c>
      <c r="J1502" t="str">
        <f>IF(ISNUMBER(SEARCH("791(0*)*",Donnees[[#This Row],[Cote]])),"791(0*)",IFERROR(VLOOKUP(LEFT(B1502,SEARCH(" ",B1502)-1),Tableau1[Cote],1,0),"Autres"))</f>
        <v>Autres</v>
      </c>
    </row>
    <row r="1503" spans="1:10" x14ac:dyDescent="0.25">
      <c r="A1503" s="6">
        <v>37504100893682</v>
      </c>
      <c r="B1503" s="3" t="s">
        <v>4732</v>
      </c>
      <c r="C1503" s="3" t="s">
        <v>4733</v>
      </c>
      <c r="D1503" s="3" t="s">
        <v>4734</v>
      </c>
      <c r="E1503" s="3" t="s">
        <v>3</v>
      </c>
      <c r="F1503" s="3">
        <v>2015</v>
      </c>
      <c r="G1503" s="3" t="s">
        <v>4</v>
      </c>
      <c r="H1503" s="3" t="s">
        <v>5</v>
      </c>
      <c r="I1503" s="4">
        <v>2</v>
      </c>
      <c r="J1503" t="str">
        <f>IF(ISNUMBER(SEARCH("791(0*)*",Donnees[[#This Row],[Cote]])),"791(0*)",IFERROR(VLOOKUP(LEFT(B1503,SEARCH(" ",B1503)-1),Tableau1[Cote],1,0),"Autres"))</f>
        <v>791(44)</v>
      </c>
    </row>
    <row r="1504" spans="1:10" x14ac:dyDescent="0.25">
      <c r="A1504" s="5">
        <v>37504100893724</v>
      </c>
      <c r="B1504" s="1" t="s">
        <v>2625</v>
      </c>
      <c r="C1504" s="1" t="s">
        <v>4735</v>
      </c>
      <c r="D1504" s="1" t="s">
        <v>4736</v>
      </c>
      <c r="E1504" s="1" t="s">
        <v>4737</v>
      </c>
      <c r="F1504" s="1">
        <v>2015</v>
      </c>
      <c r="G1504" s="1" t="s">
        <v>4</v>
      </c>
      <c r="H1504" s="1" t="s">
        <v>5</v>
      </c>
      <c r="I1504" s="2">
        <v>2</v>
      </c>
      <c r="J1504" t="str">
        <f>IF(ISNUMBER(SEARCH("791(0*)*",Donnees[[#This Row],[Cote]])),"791(0*)",IFERROR(VLOOKUP(LEFT(B1504,SEARCH(" ",B1504)-1),Tableau1[Cote],1,0),"Autres"))</f>
        <v>Autres</v>
      </c>
    </row>
    <row r="1505" spans="1:10" x14ac:dyDescent="0.25">
      <c r="A1505" s="5">
        <v>37504100897386</v>
      </c>
      <c r="B1505" s="1" t="s">
        <v>768</v>
      </c>
      <c r="C1505" s="1" t="s">
        <v>4738</v>
      </c>
      <c r="D1505" s="1" t="s">
        <v>1290</v>
      </c>
      <c r="E1505" s="1" t="s">
        <v>4739</v>
      </c>
      <c r="F1505" s="1">
        <v>2014</v>
      </c>
      <c r="G1505" s="1" t="s">
        <v>4</v>
      </c>
      <c r="H1505" s="1" t="s">
        <v>5</v>
      </c>
      <c r="I1505" s="2">
        <v>2</v>
      </c>
      <c r="J1505" t="str">
        <f>IF(ISNUMBER(SEARCH("791(0*)*",Donnees[[#This Row],[Cote]])),"791(0*)",IFERROR(VLOOKUP(LEFT(B1505,SEARCH(" ",B1505)-1),Tableau1[Cote],1,0),"Autres"))</f>
        <v>791.01</v>
      </c>
    </row>
    <row r="1506" spans="1:10" x14ac:dyDescent="0.25">
      <c r="A1506" s="5">
        <v>37504100911815</v>
      </c>
      <c r="B1506" s="1" t="s">
        <v>4740</v>
      </c>
      <c r="C1506" s="1" t="s">
        <v>4741</v>
      </c>
      <c r="D1506" s="1" t="s">
        <v>4683</v>
      </c>
      <c r="E1506" s="1" t="s">
        <v>1483</v>
      </c>
      <c r="F1506" s="1">
        <v>2014</v>
      </c>
      <c r="G1506" s="1" t="s">
        <v>4</v>
      </c>
      <c r="H1506" s="1" t="s">
        <v>5</v>
      </c>
      <c r="I1506" s="2">
        <v>2</v>
      </c>
      <c r="J1506" t="str">
        <f>IF(ISNUMBER(SEARCH("791(0*)*",Donnees[[#This Row],[Cote]])),"791(0*)",IFERROR(VLOOKUP(LEFT(B1506,SEARCH(" ",B1506)-1),Tableau1[Cote],1,0),"Autres"))</f>
        <v>791.01</v>
      </c>
    </row>
    <row r="1507" spans="1:10" x14ac:dyDescent="0.25">
      <c r="A1507" s="6">
        <v>37504100911849</v>
      </c>
      <c r="B1507" s="3" t="s">
        <v>2196</v>
      </c>
      <c r="C1507" s="3" t="s">
        <v>4742</v>
      </c>
      <c r="D1507" s="3" t="s">
        <v>3</v>
      </c>
      <c r="E1507" s="3" t="s">
        <v>3</v>
      </c>
      <c r="F1507" s="3"/>
      <c r="G1507" s="3" t="s">
        <v>4</v>
      </c>
      <c r="H1507" s="3" t="s">
        <v>5</v>
      </c>
      <c r="I1507" s="4">
        <v>2</v>
      </c>
      <c r="J1507" t="str">
        <f>IF(ISNUMBER(SEARCH("791(0*)*",Donnees[[#This Row],[Cote]])),"791(0*)",IFERROR(VLOOKUP(LEFT(B1507,SEARCH(" ",B1507)-1),Tableau1[Cote],1,0),"Autres"))</f>
        <v>Autres</v>
      </c>
    </row>
    <row r="1508" spans="1:10" x14ac:dyDescent="0.25">
      <c r="A1508" s="5">
        <v>37504100911914</v>
      </c>
      <c r="B1508" s="1" t="s">
        <v>2438</v>
      </c>
      <c r="C1508" s="1" t="s">
        <v>4743</v>
      </c>
      <c r="D1508" s="1" t="s">
        <v>1295</v>
      </c>
      <c r="E1508" s="1" t="s">
        <v>3</v>
      </c>
      <c r="F1508" s="1">
        <v>2014</v>
      </c>
      <c r="G1508" s="1" t="s">
        <v>4</v>
      </c>
      <c r="H1508" s="1" t="s">
        <v>5</v>
      </c>
      <c r="I1508" s="2">
        <v>2</v>
      </c>
      <c r="J1508" t="str">
        <f>IF(ISNUMBER(SEARCH("791(0*)*",Donnees[[#This Row],[Cote]])),"791(0*)",IFERROR(VLOOKUP(LEFT(B1508,SEARCH(" ",B1508)-1),Tableau1[Cote],1,0),"Autres"))</f>
        <v>Autres</v>
      </c>
    </row>
    <row r="1509" spans="1:10" x14ac:dyDescent="0.25">
      <c r="A1509" s="6">
        <v>37504100911930</v>
      </c>
      <c r="B1509" s="3" t="s">
        <v>3936</v>
      </c>
      <c r="C1509" s="3" t="s">
        <v>4744</v>
      </c>
      <c r="D1509" s="3" t="s">
        <v>1290</v>
      </c>
      <c r="E1509" s="3" t="s">
        <v>4745</v>
      </c>
      <c r="F1509" s="3">
        <v>2014</v>
      </c>
      <c r="G1509" s="3" t="s">
        <v>4</v>
      </c>
      <c r="H1509" s="3" t="s">
        <v>5</v>
      </c>
      <c r="I1509" s="4">
        <v>2</v>
      </c>
      <c r="J1509" t="str">
        <f>IF(ISNUMBER(SEARCH("791(0*)*",Donnees[[#This Row],[Cote]])),"791(0*)",IFERROR(VLOOKUP(LEFT(B1509,SEARCH(" ",B1509)-1),Tableau1[Cote],1,0),"Autres"))</f>
        <v>Autres</v>
      </c>
    </row>
    <row r="1510" spans="1:10" x14ac:dyDescent="0.25">
      <c r="A1510" s="5">
        <v>37504100939956</v>
      </c>
      <c r="B1510" s="1" t="s">
        <v>4746</v>
      </c>
      <c r="C1510" s="1" t="s">
        <v>4747</v>
      </c>
      <c r="D1510" s="1" t="s">
        <v>1314</v>
      </c>
      <c r="E1510" s="1" t="s">
        <v>4748</v>
      </c>
      <c r="F1510" s="1">
        <v>2015</v>
      </c>
      <c r="G1510" s="1" t="s">
        <v>4</v>
      </c>
      <c r="H1510" s="1" t="s">
        <v>5</v>
      </c>
      <c r="I1510" s="2">
        <v>2</v>
      </c>
      <c r="J1510" t="str">
        <f>IF(ISNUMBER(SEARCH("791(0*)*",Donnees[[#This Row],[Cote]])),"791(0*)",IFERROR(VLOOKUP(LEFT(B1510,SEARCH(" ",B1510)-1),Tableau1[Cote],1,0),"Autres"))</f>
        <v>791(44)</v>
      </c>
    </row>
    <row r="1511" spans="1:10" x14ac:dyDescent="0.25">
      <c r="A1511" s="5">
        <v>37504100972742</v>
      </c>
      <c r="B1511" s="1" t="s">
        <v>1236</v>
      </c>
      <c r="C1511" s="1" t="s">
        <v>4749</v>
      </c>
      <c r="D1511" s="1" t="s">
        <v>4750</v>
      </c>
      <c r="E1511" s="1" t="s">
        <v>4751</v>
      </c>
      <c r="F1511" s="1">
        <v>2014</v>
      </c>
      <c r="G1511" s="1" t="s">
        <v>4</v>
      </c>
      <c r="H1511" s="1" t="s">
        <v>5</v>
      </c>
      <c r="I1511" s="2">
        <v>2</v>
      </c>
      <c r="J1511" t="str">
        <f>IF(ISNUMBER(SEARCH("791(0*)*",Donnees[[#This Row],[Cote]])),"791(0*)",IFERROR(VLOOKUP(LEFT(B1511,SEARCH(" ",B1511)-1),Tableau1[Cote],1,0),"Autres"))</f>
        <v>Autres</v>
      </c>
    </row>
    <row r="1512" spans="1:10" x14ac:dyDescent="0.25">
      <c r="A1512" s="5">
        <v>37504100977576</v>
      </c>
      <c r="B1512" s="1" t="s">
        <v>4752</v>
      </c>
      <c r="C1512" s="1" t="s">
        <v>4753</v>
      </c>
      <c r="D1512" s="1" t="s">
        <v>4754</v>
      </c>
      <c r="E1512" s="1" t="s">
        <v>4755</v>
      </c>
      <c r="F1512" s="1">
        <v>2014</v>
      </c>
      <c r="G1512" s="1" t="s">
        <v>4</v>
      </c>
      <c r="H1512" s="1" t="s">
        <v>5</v>
      </c>
      <c r="I1512" s="2">
        <v>2</v>
      </c>
      <c r="J1512" t="str">
        <f>IF(ISNUMBER(SEARCH("791(0*)*",Donnees[[#This Row],[Cote]])),"791(0*)",IFERROR(VLOOKUP(LEFT(B1512,SEARCH(" ",B1512)-1),Tableau1[Cote],1,0),"Autres"))</f>
        <v>Autres</v>
      </c>
    </row>
    <row r="1513" spans="1:10" x14ac:dyDescent="0.25">
      <c r="A1513" s="6">
        <v>37504100979580</v>
      </c>
      <c r="B1513" s="3" t="s">
        <v>4756</v>
      </c>
      <c r="C1513" s="3" t="s">
        <v>4757</v>
      </c>
      <c r="D1513" s="3" t="s">
        <v>4758</v>
      </c>
      <c r="E1513" s="3" t="s">
        <v>4759</v>
      </c>
      <c r="F1513" s="3">
        <v>2014</v>
      </c>
      <c r="G1513" s="3" t="s">
        <v>4</v>
      </c>
      <c r="H1513" s="3" t="s">
        <v>5</v>
      </c>
      <c r="I1513" s="4">
        <v>2</v>
      </c>
      <c r="J1513" t="str">
        <f>IF(ISNUMBER(SEARCH("791(0*)*",Donnees[[#This Row],[Cote]])),"791(0*)",IFERROR(VLOOKUP(LEFT(B1513,SEARCH(" ",B1513)-1),Tableau1[Cote],1,0),"Autres"))</f>
        <v>Autres</v>
      </c>
    </row>
    <row r="1514" spans="1:10" x14ac:dyDescent="0.25">
      <c r="A1514" s="5">
        <v>37504100987153</v>
      </c>
      <c r="B1514" s="1" t="s">
        <v>4760</v>
      </c>
      <c r="C1514" s="1" t="s">
        <v>4761</v>
      </c>
      <c r="D1514" s="1" t="s">
        <v>4762</v>
      </c>
      <c r="E1514" s="1" t="s">
        <v>4763</v>
      </c>
      <c r="F1514" s="1">
        <v>2015</v>
      </c>
      <c r="G1514" s="1" t="s">
        <v>4</v>
      </c>
      <c r="H1514" s="1" t="s">
        <v>5</v>
      </c>
      <c r="I1514" s="2">
        <v>2</v>
      </c>
      <c r="J1514" t="str">
        <f>IF(ISNUMBER(SEARCH("791(0*)*",Donnees[[#This Row],[Cote]])),"791(0*)",IFERROR(VLOOKUP(LEFT(B1514,SEARCH(" ",B1514)-1),Tableau1[Cote],1,0),"Autres"))</f>
        <v>791.01</v>
      </c>
    </row>
    <row r="1515" spans="1:10" x14ac:dyDescent="0.25">
      <c r="A1515" s="6">
        <v>37504100987195</v>
      </c>
      <c r="B1515" s="3" t="s">
        <v>4764</v>
      </c>
      <c r="C1515" s="3" t="s">
        <v>4765</v>
      </c>
      <c r="D1515" s="3" t="s">
        <v>4766</v>
      </c>
      <c r="E1515" s="3" t="s">
        <v>228</v>
      </c>
      <c r="F1515" s="3">
        <v>2015</v>
      </c>
      <c r="G1515" s="3" t="s">
        <v>4</v>
      </c>
      <c r="H1515" s="3" t="s">
        <v>5</v>
      </c>
      <c r="I1515" s="4">
        <v>2</v>
      </c>
      <c r="J1515" t="str">
        <f>IF(ISNUMBER(SEARCH("791(0*)*",Donnees[[#This Row],[Cote]])),"791(0*)",IFERROR(VLOOKUP(LEFT(B1515,SEARCH(" ",B1515)-1),Tableau1[Cote],1,0),"Autres"))</f>
        <v>Autres</v>
      </c>
    </row>
    <row r="1516" spans="1:10" x14ac:dyDescent="0.25">
      <c r="A1516" s="5">
        <v>37504100993193</v>
      </c>
      <c r="B1516" s="1" t="s">
        <v>4767</v>
      </c>
      <c r="C1516" s="1" t="s">
        <v>4768</v>
      </c>
      <c r="D1516" s="1" t="s">
        <v>4769</v>
      </c>
      <c r="E1516" s="1" t="s">
        <v>4770</v>
      </c>
      <c r="F1516" s="1">
        <v>2015</v>
      </c>
      <c r="G1516" s="1" t="s">
        <v>4</v>
      </c>
      <c r="H1516" s="1" t="s">
        <v>5</v>
      </c>
      <c r="I1516" s="2">
        <v>2</v>
      </c>
      <c r="J1516" t="str">
        <f>IF(ISNUMBER(SEARCH("791(0*)*",Donnees[[#This Row],[Cote]])),"791(0*)",IFERROR(VLOOKUP(LEFT(B1516,SEARCH(" ",B1516)-1),Tableau1[Cote],1,0),"Autres"))</f>
        <v>791(44)</v>
      </c>
    </row>
    <row r="1517" spans="1:10" x14ac:dyDescent="0.25">
      <c r="A1517" s="6">
        <v>37504100999968</v>
      </c>
      <c r="B1517" s="3" t="s">
        <v>4771</v>
      </c>
      <c r="C1517" s="3" t="s">
        <v>4772</v>
      </c>
      <c r="D1517" s="3" t="s">
        <v>4773</v>
      </c>
      <c r="E1517" s="3" t="s">
        <v>4774</v>
      </c>
      <c r="F1517" s="3">
        <v>2015</v>
      </c>
      <c r="G1517" s="3" t="s">
        <v>4</v>
      </c>
      <c r="H1517" s="3" t="s">
        <v>5</v>
      </c>
      <c r="I1517" s="4">
        <v>2</v>
      </c>
      <c r="J1517" t="str">
        <f>IF(ISNUMBER(SEARCH("791(0*)*",Donnees[[#This Row],[Cote]])),"791(0*)",IFERROR(VLOOKUP(LEFT(B1517,SEARCH(" ",B1517)-1),Tableau1[Cote],1,0),"Autres"))</f>
        <v>Autres</v>
      </c>
    </row>
    <row r="1518" spans="1:10" x14ac:dyDescent="0.25">
      <c r="A1518" s="5">
        <v>37504101005070</v>
      </c>
      <c r="B1518" s="1" t="s">
        <v>4775</v>
      </c>
      <c r="C1518" s="1" t="s">
        <v>4776</v>
      </c>
      <c r="D1518" s="1" t="s">
        <v>1314</v>
      </c>
      <c r="E1518" s="1" t="s">
        <v>4777</v>
      </c>
      <c r="F1518" s="1">
        <v>2015</v>
      </c>
      <c r="G1518" s="1" t="s">
        <v>4</v>
      </c>
      <c r="H1518" s="1" t="s">
        <v>5</v>
      </c>
      <c r="I1518" s="2">
        <v>2</v>
      </c>
      <c r="J1518" t="str">
        <f>IF(ISNUMBER(SEARCH("791(0*)*",Donnees[[#This Row],[Cote]])),"791(0*)",IFERROR(VLOOKUP(LEFT(B1518,SEARCH(" ",B1518)-1),Tableau1[Cote],1,0),"Autres"))</f>
        <v>Autres</v>
      </c>
    </row>
    <row r="1519" spans="1:10" x14ac:dyDescent="0.25">
      <c r="A1519" s="5">
        <v>37504101058855</v>
      </c>
      <c r="B1519" s="1" t="s">
        <v>4778</v>
      </c>
      <c r="C1519" s="1" t="s">
        <v>4779</v>
      </c>
      <c r="D1519" s="1" t="s">
        <v>473</v>
      </c>
      <c r="E1519" s="1" t="s">
        <v>4780</v>
      </c>
      <c r="F1519" s="1">
        <v>2014</v>
      </c>
      <c r="G1519" s="1" t="s">
        <v>4</v>
      </c>
      <c r="H1519" s="1" t="s">
        <v>5</v>
      </c>
      <c r="I1519" s="2">
        <v>2</v>
      </c>
      <c r="J1519" t="str">
        <f>IF(ISNUMBER(SEARCH("791(0*)*",Donnees[[#This Row],[Cote]])),"791(0*)",IFERROR(VLOOKUP(LEFT(B1519,SEARCH(" ",B1519)-1),Tableau1[Cote],1,0),"Autres"))</f>
        <v>Autres</v>
      </c>
    </row>
    <row r="1520" spans="1:10" x14ac:dyDescent="0.25">
      <c r="A1520" s="5">
        <v>37504101058863</v>
      </c>
      <c r="B1520" s="1" t="s">
        <v>4781</v>
      </c>
      <c r="C1520" s="1" t="s">
        <v>4782</v>
      </c>
      <c r="D1520" s="1" t="s">
        <v>4783</v>
      </c>
      <c r="E1520" s="1" t="s">
        <v>4784</v>
      </c>
      <c r="F1520" s="1">
        <v>2014</v>
      </c>
      <c r="G1520" s="1" t="s">
        <v>4</v>
      </c>
      <c r="H1520" s="1" t="s">
        <v>5</v>
      </c>
      <c r="I1520" s="2">
        <v>2</v>
      </c>
      <c r="J1520" t="str">
        <f>IF(ISNUMBER(SEARCH("791(0*)*",Donnees[[#This Row],[Cote]])),"791(0*)",IFERROR(VLOOKUP(LEFT(B1520,SEARCH(" ",B1520)-1),Tableau1[Cote],1,0),"Autres"))</f>
        <v>791(45)</v>
      </c>
    </row>
    <row r="1521" spans="1:10" x14ac:dyDescent="0.25">
      <c r="A1521" s="5">
        <v>37504101072021</v>
      </c>
      <c r="B1521" s="1" t="s">
        <v>4785</v>
      </c>
      <c r="C1521" s="1" t="s">
        <v>4786</v>
      </c>
      <c r="D1521" s="1" t="s">
        <v>4787</v>
      </c>
      <c r="E1521" s="1" t="s">
        <v>4788</v>
      </c>
      <c r="F1521" s="1">
        <v>2015</v>
      </c>
      <c r="G1521" s="1" t="s">
        <v>4</v>
      </c>
      <c r="H1521" s="1" t="s">
        <v>5</v>
      </c>
      <c r="I1521" s="2">
        <v>2</v>
      </c>
      <c r="J1521" t="str">
        <f>IF(ISNUMBER(SEARCH("791(0*)*",Donnees[[#This Row],[Cote]])),"791(0*)",IFERROR(VLOOKUP(LEFT(B1521,SEARCH(" ",B1521)-1),Tableau1[Cote],1,0),"Autres"))</f>
        <v>Autres</v>
      </c>
    </row>
    <row r="1522" spans="1:10" x14ac:dyDescent="0.25">
      <c r="A1522" s="5">
        <v>37504101073086</v>
      </c>
      <c r="B1522" s="1" t="s">
        <v>4789</v>
      </c>
      <c r="C1522" s="1" t="s">
        <v>4790</v>
      </c>
      <c r="D1522" s="1" t="s">
        <v>4791</v>
      </c>
      <c r="E1522" s="1" t="s">
        <v>4792</v>
      </c>
      <c r="F1522" s="1">
        <v>2015</v>
      </c>
      <c r="G1522" s="1" t="s">
        <v>4</v>
      </c>
      <c r="H1522" s="1" t="s">
        <v>5</v>
      </c>
      <c r="I1522" s="2">
        <v>2</v>
      </c>
      <c r="J1522" t="str">
        <f>IF(ISNUMBER(SEARCH("791(0*)*",Donnees[[#This Row],[Cote]])),"791(0*)",IFERROR(VLOOKUP(LEFT(B1522,SEARCH(" ",B1522)-1),Tableau1[Cote],1,0),"Autres"))</f>
        <v>Autres</v>
      </c>
    </row>
    <row r="1523" spans="1:10" x14ac:dyDescent="0.25">
      <c r="A1523" s="6">
        <v>37504101073698</v>
      </c>
      <c r="B1523" s="3" t="s">
        <v>1998</v>
      </c>
      <c r="C1523" s="3" t="s">
        <v>4793</v>
      </c>
      <c r="D1523" s="3" t="s">
        <v>4794</v>
      </c>
      <c r="E1523" s="3" t="s">
        <v>4795</v>
      </c>
      <c r="F1523" s="3">
        <v>2015</v>
      </c>
      <c r="G1523" s="3" t="s">
        <v>4</v>
      </c>
      <c r="H1523" s="3" t="s">
        <v>5</v>
      </c>
      <c r="I1523" s="4">
        <v>2</v>
      </c>
      <c r="J1523" t="str">
        <f>IF(ISNUMBER(SEARCH("791(0*)*",Donnees[[#This Row],[Cote]])),"791(0*)",IFERROR(VLOOKUP(LEFT(B1523,SEARCH(" ",B1523)-1),Tableau1[Cote],1,0),"Autres"))</f>
        <v>Autres</v>
      </c>
    </row>
    <row r="1524" spans="1:10" x14ac:dyDescent="0.25">
      <c r="A1524" s="5">
        <v>37504101077970</v>
      </c>
      <c r="B1524" s="1" t="s">
        <v>142</v>
      </c>
      <c r="C1524" s="1" t="s">
        <v>4796</v>
      </c>
      <c r="D1524" s="1" t="s">
        <v>4797</v>
      </c>
      <c r="E1524" s="1" t="s">
        <v>3941</v>
      </c>
      <c r="F1524" s="1">
        <v>2003</v>
      </c>
      <c r="G1524" s="1" t="s">
        <v>4</v>
      </c>
      <c r="H1524" s="1" t="s">
        <v>5</v>
      </c>
      <c r="I1524" s="2">
        <v>2</v>
      </c>
      <c r="J1524" t="str">
        <f>IF(ISNUMBER(SEARCH("791(0*)*",Donnees[[#This Row],[Cote]])),"791(0*)",IFERROR(VLOOKUP(LEFT(B1524,SEARCH(" ",B1524)-1),Tableau1[Cote],1,0),"Autres"))</f>
        <v>Autres</v>
      </c>
    </row>
    <row r="1525" spans="1:10" x14ac:dyDescent="0.25">
      <c r="A1525" s="5">
        <v>37504101086005</v>
      </c>
      <c r="B1525" s="1" t="s">
        <v>4798</v>
      </c>
      <c r="C1525" s="1" t="s">
        <v>4799</v>
      </c>
      <c r="D1525" s="1" t="s">
        <v>4800</v>
      </c>
      <c r="E1525" s="1" t="s">
        <v>4801</v>
      </c>
      <c r="F1525" s="1">
        <v>2014</v>
      </c>
      <c r="G1525" s="1" t="s">
        <v>4</v>
      </c>
      <c r="H1525" s="1" t="s">
        <v>5</v>
      </c>
      <c r="I1525" s="2">
        <v>2</v>
      </c>
      <c r="J1525" t="str">
        <f>IF(ISNUMBER(SEARCH("791(0*)*",Donnees[[#This Row],[Cote]])),"791(0*)",IFERROR(VLOOKUP(LEFT(B1525,SEARCH(" ",B1525)-1),Tableau1[Cote],1,0),"Autres"))</f>
        <v>Autres</v>
      </c>
    </row>
    <row r="1526" spans="1:10" x14ac:dyDescent="0.25">
      <c r="A1526" s="5">
        <v>37504101090155</v>
      </c>
      <c r="B1526" s="1" t="s">
        <v>4802</v>
      </c>
      <c r="C1526" s="1" t="s">
        <v>4803</v>
      </c>
      <c r="D1526" s="1" t="s">
        <v>4804</v>
      </c>
      <c r="E1526" s="1" t="s">
        <v>4805</v>
      </c>
      <c r="F1526" s="1">
        <v>2015</v>
      </c>
      <c r="G1526" s="1" t="s">
        <v>4</v>
      </c>
      <c r="H1526" s="1" t="s">
        <v>5</v>
      </c>
      <c r="I1526" s="2">
        <v>2</v>
      </c>
      <c r="J1526" t="str">
        <f>IF(ISNUMBER(SEARCH("791(0*)*",Donnees[[#This Row],[Cote]])),"791(0*)",IFERROR(VLOOKUP(LEFT(B1526,SEARCH(" ",B1526)-1),Tableau1[Cote],1,0),"Autres"))</f>
        <v>Autres</v>
      </c>
    </row>
    <row r="1527" spans="1:10" x14ac:dyDescent="0.25">
      <c r="A1527" s="6">
        <v>37504101090205</v>
      </c>
      <c r="B1527" s="3" t="s">
        <v>1911</v>
      </c>
      <c r="C1527" s="3" t="s">
        <v>4806</v>
      </c>
      <c r="D1527" s="3" t="s">
        <v>796</v>
      </c>
      <c r="E1527" s="3" t="s">
        <v>4807</v>
      </c>
      <c r="F1527" s="3">
        <v>2015</v>
      </c>
      <c r="G1527" s="3" t="s">
        <v>4</v>
      </c>
      <c r="H1527" s="3" t="s">
        <v>5</v>
      </c>
      <c r="I1527" s="4">
        <v>2</v>
      </c>
      <c r="J1527" t="str">
        <f>IF(ISNUMBER(SEARCH("791(0*)*",Donnees[[#This Row],[Cote]])),"791(0*)",IFERROR(VLOOKUP(LEFT(B1527,SEARCH(" ",B1527)-1),Tableau1[Cote],1,0),"Autres"))</f>
        <v>Autres</v>
      </c>
    </row>
    <row r="1528" spans="1:10" x14ac:dyDescent="0.25">
      <c r="A1528" s="5">
        <v>37504101091898</v>
      </c>
      <c r="B1528" s="1" t="s">
        <v>4808</v>
      </c>
      <c r="C1528" s="1" t="s">
        <v>4809</v>
      </c>
      <c r="D1528" s="1" t="s">
        <v>4810</v>
      </c>
      <c r="E1528" s="1" t="s">
        <v>4042</v>
      </c>
      <c r="F1528" s="1">
        <v>2015</v>
      </c>
      <c r="G1528" s="1" t="s">
        <v>4</v>
      </c>
      <c r="H1528" s="1" t="s">
        <v>5</v>
      </c>
      <c r="I1528" s="2">
        <v>2</v>
      </c>
      <c r="J1528" t="str">
        <f>IF(ISNUMBER(SEARCH("791(0*)*",Donnees[[#This Row],[Cote]])),"791(0*)",IFERROR(VLOOKUP(LEFT(B1528,SEARCH(" ",B1528)-1),Tableau1[Cote],1,0),"Autres"))</f>
        <v>Autres</v>
      </c>
    </row>
    <row r="1529" spans="1:10" x14ac:dyDescent="0.25">
      <c r="A1529" s="6">
        <v>37504101121299</v>
      </c>
      <c r="B1529" s="3" t="s">
        <v>4811</v>
      </c>
      <c r="C1529" s="3" t="s">
        <v>4812</v>
      </c>
      <c r="D1529" s="3" t="s">
        <v>3127</v>
      </c>
      <c r="E1529" s="3" t="s">
        <v>4813</v>
      </c>
      <c r="F1529" s="3">
        <v>2015</v>
      </c>
      <c r="G1529" s="3" t="s">
        <v>4</v>
      </c>
      <c r="H1529" s="3" t="s">
        <v>5</v>
      </c>
      <c r="I1529" s="4">
        <v>2</v>
      </c>
      <c r="J1529" t="str">
        <f>IF(ISNUMBER(SEARCH("791(0*)*",Donnees[[#This Row],[Cote]])),"791(0*)",IFERROR(VLOOKUP(LEFT(B1529,SEARCH(" ",B1529)-1),Tableau1[Cote],1,0),"Autres"))</f>
        <v>Autres</v>
      </c>
    </row>
    <row r="1530" spans="1:10" x14ac:dyDescent="0.25">
      <c r="A1530" s="5">
        <v>37504101124673</v>
      </c>
      <c r="B1530" s="1" t="s">
        <v>1308</v>
      </c>
      <c r="C1530" s="1" t="s">
        <v>4814</v>
      </c>
      <c r="D1530" s="1" t="s">
        <v>4815</v>
      </c>
      <c r="E1530" s="1" t="s">
        <v>3</v>
      </c>
      <c r="F1530" s="1">
        <v>2015</v>
      </c>
      <c r="G1530" s="1" t="s">
        <v>4</v>
      </c>
      <c r="H1530" s="1" t="s">
        <v>5</v>
      </c>
      <c r="I1530" s="2">
        <v>2</v>
      </c>
      <c r="J1530" t="str">
        <f>IF(ISNUMBER(SEARCH("791(0*)*",Donnees[[#This Row],[Cote]])),"791(0*)",IFERROR(VLOOKUP(LEFT(B1530,SEARCH(" ",B1530)-1),Tableau1[Cote],1,0),"Autres"))</f>
        <v>Autres</v>
      </c>
    </row>
    <row r="1531" spans="1:10" x14ac:dyDescent="0.25">
      <c r="A1531" s="6">
        <v>37504101136099</v>
      </c>
      <c r="B1531" s="3" t="s">
        <v>4816</v>
      </c>
      <c r="C1531" s="3" t="s">
        <v>4817</v>
      </c>
      <c r="D1531" s="3" t="s">
        <v>1314</v>
      </c>
      <c r="E1531" s="3" t="s">
        <v>4818</v>
      </c>
      <c r="F1531" s="3">
        <v>2015</v>
      </c>
      <c r="G1531" s="3" t="s">
        <v>4</v>
      </c>
      <c r="H1531" s="3" t="s">
        <v>5</v>
      </c>
      <c r="I1531" s="4">
        <v>2</v>
      </c>
      <c r="J1531" t="str">
        <f>IF(ISNUMBER(SEARCH("791(0*)*",Donnees[[#This Row],[Cote]])),"791(0*)",IFERROR(VLOOKUP(LEFT(B1531,SEARCH(" ",B1531)-1),Tableau1[Cote],1,0),"Autres"))</f>
        <v>Autres</v>
      </c>
    </row>
    <row r="1532" spans="1:10" x14ac:dyDescent="0.25">
      <c r="A1532" s="5">
        <v>37504101136172</v>
      </c>
      <c r="B1532" s="1" t="s">
        <v>4819</v>
      </c>
      <c r="C1532" s="1" t="s">
        <v>4820</v>
      </c>
      <c r="D1532" s="1" t="s">
        <v>4821</v>
      </c>
      <c r="E1532" s="1" t="s">
        <v>4822</v>
      </c>
      <c r="F1532" s="1">
        <v>2007</v>
      </c>
      <c r="G1532" s="1" t="s">
        <v>4</v>
      </c>
      <c r="H1532" s="1" t="s">
        <v>5</v>
      </c>
      <c r="I1532" s="2">
        <v>2</v>
      </c>
      <c r="J1532" t="str">
        <f>IF(ISNUMBER(SEARCH("791(0*)*",Donnees[[#This Row],[Cote]])),"791(0*)",IFERROR(VLOOKUP(LEFT(B1532,SEARCH(" ",B1532)-1),Tableau1[Cote],1,0),"Autres"))</f>
        <v>791.01</v>
      </c>
    </row>
    <row r="1533" spans="1:10" x14ac:dyDescent="0.25">
      <c r="A1533" s="5">
        <v>37504101147542</v>
      </c>
      <c r="B1533" s="1" t="s">
        <v>4823</v>
      </c>
      <c r="C1533" s="1" t="s">
        <v>4824</v>
      </c>
      <c r="D1533" s="1" t="s">
        <v>4825</v>
      </c>
      <c r="E1533" s="1" t="s">
        <v>4826</v>
      </c>
      <c r="F1533" s="1">
        <v>2016</v>
      </c>
      <c r="G1533" s="1" t="s">
        <v>4</v>
      </c>
      <c r="H1533" s="1" t="s">
        <v>5</v>
      </c>
      <c r="I1533" s="2">
        <v>2</v>
      </c>
      <c r="J1533" t="str">
        <f>IF(ISNUMBER(SEARCH("791(0*)*",Donnees[[#This Row],[Cote]])),"791(0*)",IFERROR(VLOOKUP(LEFT(B1533,SEARCH(" ",B1533)-1),Tableau1[Cote],1,0),"Autres"))</f>
        <v>Autres</v>
      </c>
    </row>
    <row r="1534" spans="1:10" x14ac:dyDescent="0.25">
      <c r="A1534" s="5">
        <v>37504101156147</v>
      </c>
      <c r="B1534" s="1" t="s">
        <v>456</v>
      </c>
      <c r="C1534" s="1" t="s">
        <v>4827</v>
      </c>
      <c r="D1534" s="1" t="s">
        <v>4828</v>
      </c>
      <c r="E1534" s="1" t="s">
        <v>4829</v>
      </c>
      <c r="F1534" s="1">
        <v>2016</v>
      </c>
      <c r="G1534" s="1" t="s">
        <v>4</v>
      </c>
      <c r="H1534" s="1" t="s">
        <v>5</v>
      </c>
      <c r="I1534" s="2">
        <v>2</v>
      </c>
      <c r="J1534" t="str">
        <f>IF(ISNUMBER(SEARCH("791(0*)*",Donnees[[#This Row],[Cote]])),"791(0*)",IFERROR(VLOOKUP(LEFT(B1534,SEARCH(" ",B1534)-1),Tableau1[Cote],1,0),"Autres"))</f>
        <v>Autres</v>
      </c>
    </row>
    <row r="1535" spans="1:10" x14ac:dyDescent="0.25">
      <c r="A1535" s="5">
        <v>37504101198206</v>
      </c>
      <c r="B1535" s="1" t="s">
        <v>4830</v>
      </c>
      <c r="C1535" s="1" t="s">
        <v>4831</v>
      </c>
      <c r="D1535" s="1" t="s">
        <v>3224</v>
      </c>
      <c r="E1535" s="1" t="s">
        <v>4832</v>
      </c>
      <c r="F1535" s="1">
        <v>2016</v>
      </c>
      <c r="G1535" s="1" t="s">
        <v>4</v>
      </c>
      <c r="H1535" s="1" t="s">
        <v>5</v>
      </c>
      <c r="I1535" s="2">
        <v>2</v>
      </c>
      <c r="J1535" t="str">
        <f>IF(ISNUMBER(SEARCH("791(0*)*",Donnees[[#This Row],[Cote]])),"791(0*)",IFERROR(VLOOKUP(LEFT(B1535,SEARCH(" ",B1535)-1),Tableau1[Cote],1,0),"Autres"))</f>
        <v>Autres</v>
      </c>
    </row>
    <row r="1536" spans="1:10" x14ac:dyDescent="0.25">
      <c r="A1536" s="5">
        <v>37504101202917</v>
      </c>
      <c r="B1536" s="1" t="s">
        <v>4833</v>
      </c>
      <c r="C1536" s="1" t="s">
        <v>4834</v>
      </c>
      <c r="D1536" s="1" t="s">
        <v>4835</v>
      </c>
      <c r="E1536" s="1" t="s">
        <v>4836</v>
      </c>
      <c r="F1536" s="1">
        <v>2016</v>
      </c>
      <c r="G1536" s="1" t="s">
        <v>4</v>
      </c>
      <c r="H1536" s="1" t="s">
        <v>5</v>
      </c>
      <c r="I1536" s="2">
        <v>2</v>
      </c>
      <c r="J1536" t="str">
        <f>IF(ISNUMBER(SEARCH("791(0*)*",Donnees[[#This Row],[Cote]])),"791(0*)",IFERROR(VLOOKUP(LEFT(B1536,SEARCH(" ",B1536)-1),Tableau1[Cote],1,0),"Autres"))</f>
        <v>Autres</v>
      </c>
    </row>
    <row r="1537" spans="1:10" x14ac:dyDescent="0.25">
      <c r="A1537" s="6">
        <v>37504101202933</v>
      </c>
      <c r="B1537" s="3" t="s">
        <v>1709</v>
      </c>
      <c r="C1537" s="3" t="s">
        <v>4837</v>
      </c>
      <c r="D1537" s="3" t="s">
        <v>4838</v>
      </c>
      <c r="E1537" s="3" t="s">
        <v>4839</v>
      </c>
      <c r="F1537" s="3">
        <v>2016</v>
      </c>
      <c r="G1537" s="3" t="s">
        <v>4</v>
      </c>
      <c r="H1537" s="3" t="s">
        <v>5</v>
      </c>
      <c r="I1537" s="4">
        <v>2</v>
      </c>
      <c r="J1537" t="str">
        <f>IF(ISNUMBER(SEARCH("791(0*)*",Donnees[[#This Row],[Cote]])),"791(0*)",IFERROR(VLOOKUP(LEFT(B1537,SEARCH(" ",B1537)-1),Tableau1[Cote],1,0),"Autres"))</f>
        <v>Autres</v>
      </c>
    </row>
    <row r="1538" spans="1:10" x14ac:dyDescent="0.25">
      <c r="A1538" s="5">
        <v>37504101202941</v>
      </c>
      <c r="B1538" s="1" t="s">
        <v>1236</v>
      </c>
      <c r="C1538" s="1" t="s">
        <v>4840</v>
      </c>
      <c r="D1538" s="1" t="s">
        <v>4841</v>
      </c>
      <c r="E1538" s="1" t="s">
        <v>4842</v>
      </c>
      <c r="F1538" s="1">
        <v>2016</v>
      </c>
      <c r="G1538" s="1" t="s">
        <v>4</v>
      </c>
      <c r="H1538" s="1" t="s">
        <v>5</v>
      </c>
      <c r="I1538" s="2">
        <v>2</v>
      </c>
      <c r="J1538" t="str">
        <f>IF(ISNUMBER(SEARCH("791(0*)*",Donnees[[#This Row],[Cote]])),"791(0*)",IFERROR(VLOOKUP(LEFT(B1538,SEARCH(" ",B1538)-1),Tableau1[Cote],1,0),"Autres"))</f>
        <v>Autres</v>
      </c>
    </row>
    <row r="1539" spans="1:10" x14ac:dyDescent="0.25">
      <c r="A1539" s="6">
        <v>37504101219192</v>
      </c>
      <c r="B1539" s="3" t="s">
        <v>4843</v>
      </c>
      <c r="C1539" s="3" t="s">
        <v>4844</v>
      </c>
      <c r="D1539" s="3" t="s">
        <v>4845</v>
      </c>
      <c r="E1539" s="3" t="s">
        <v>3</v>
      </c>
      <c r="F1539" s="3">
        <v>2016</v>
      </c>
      <c r="G1539" s="3" t="s">
        <v>4</v>
      </c>
      <c r="H1539" s="3" t="s">
        <v>5</v>
      </c>
      <c r="I1539" s="4">
        <v>2</v>
      </c>
      <c r="J1539" t="str">
        <f>IF(ISNUMBER(SEARCH("791(0*)*",Donnees[[#This Row],[Cote]])),"791(0*)",IFERROR(VLOOKUP(LEFT(B1539,SEARCH(" ",B1539)-1),Tableau1[Cote],1,0),"Autres"))</f>
        <v>Autres</v>
      </c>
    </row>
    <row r="1540" spans="1:10" x14ac:dyDescent="0.25">
      <c r="A1540" s="5">
        <v>37504101219218</v>
      </c>
      <c r="B1540" s="1" t="s">
        <v>2228</v>
      </c>
      <c r="C1540" s="1" t="s">
        <v>4846</v>
      </c>
      <c r="D1540" s="1" t="s">
        <v>1346</v>
      </c>
      <c r="E1540" s="1" t="s">
        <v>3</v>
      </c>
      <c r="F1540" s="1">
        <v>2016</v>
      </c>
      <c r="G1540" s="1" t="s">
        <v>4</v>
      </c>
      <c r="H1540" s="1" t="s">
        <v>5</v>
      </c>
      <c r="I1540" s="2">
        <v>2</v>
      </c>
      <c r="J1540" t="str">
        <f>IF(ISNUMBER(SEARCH("791(0*)*",Donnees[[#This Row],[Cote]])),"791(0*)",IFERROR(VLOOKUP(LEFT(B1540,SEARCH(" ",B1540)-1),Tableau1[Cote],1,0),"Autres"))</f>
        <v>Autres</v>
      </c>
    </row>
    <row r="1541" spans="1:10" x14ac:dyDescent="0.25">
      <c r="A1541" s="6">
        <v>37504101272332</v>
      </c>
      <c r="B1541" s="3" t="s">
        <v>2655</v>
      </c>
      <c r="C1541" s="3" t="s">
        <v>4847</v>
      </c>
      <c r="D1541" s="3" t="s">
        <v>3156</v>
      </c>
      <c r="E1541" s="3" t="s">
        <v>2316</v>
      </c>
      <c r="F1541" s="3">
        <v>2016</v>
      </c>
      <c r="G1541" s="3" t="s">
        <v>4</v>
      </c>
      <c r="H1541" s="3" t="s">
        <v>5</v>
      </c>
      <c r="I1541" s="4">
        <v>2</v>
      </c>
      <c r="J1541" t="str">
        <f>IF(ISNUMBER(SEARCH("791(0*)*",Donnees[[#This Row],[Cote]])),"791(0*)",IFERROR(VLOOKUP(LEFT(B1541,SEARCH(" ",B1541)-1),Tableau1[Cote],1,0),"Autres"))</f>
        <v>Autres</v>
      </c>
    </row>
    <row r="1542" spans="1:10" x14ac:dyDescent="0.25">
      <c r="A1542" s="5">
        <v>37504101280558</v>
      </c>
      <c r="B1542" s="1" t="s">
        <v>4848</v>
      </c>
      <c r="C1542" s="1" t="s">
        <v>4849</v>
      </c>
      <c r="D1542" s="1" t="s">
        <v>4850</v>
      </c>
      <c r="E1542" s="1" t="s">
        <v>4851</v>
      </c>
      <c r="F1542" s="1">
        <v>2016</v>
      </c>
      <c r="G1542" s="1" t="s">
        <v>4</v>
      </c>
      <c r="H1542" s="1" t="s">
        <v>5</v>
      </c>
      <c r="I1542" s="2">
        <v>2</v>
      </c>
      <c r="J1542" t="str">
        <f>IF(ISNUMBER(SEARCH("791(0*)*",Donnees[[#This Row],[Cote]])),"791(0*)",IFERROR(VLOOKUP(LEFT(B1542,SEARCH(" ",B1542)-1),Tableau1[Cote],1,0),"Autres"))</f>
        <v>Autres</v>
      </c>
    </row>
    <row r="1543" spans="1:10" x14ac:dyDescent="0.25">
      <c r="A1543" s="5">
        <v>37504101288080</v>
      </c>
      <c r="B1543" s="1" t="s">
        <v>4852</v>
      </c>
      <c r="C1543" s="1" t="s">
        <v>4853</v>
      </c>
      <c r="D1543" s="1" t="s">
        <v>4854</v>
      </c>
      <c r="E1543" s="1" t="s">
        <v>4855</v>
      </c>
      <c r="F1543" s="1">
        <v>2016</v>
      </c>
      <c r="G1543" s="1" t="s">
        <v>4</v>
      </c>
      <c r="H1543" s="1" t="s">
        <v>5</v>
      </c>
      <c r="I1543" s="2">
        <v>2</v>
      </c>
      <c r="J1543" t="str">
        <f>IF(ISNUMBER(SEARCH("791(0*)*",Donnees[[#This Row],[Cote]])),"791(0*)",IFERROR(VLOOKUP(LEFT(B1543,SEARCH(" ",B1543)-1),Tableau1[Cote],1,0),"Autres"))</f>
        <v>Autres</v>
      </c>
    </row>
    <row r="1544" spans="1:10" x14ac:dyDescent="0.25">
      <c r="A1544" s="5">
        <v>37504101291183</v>
      </c>
      <c r="B1544" s="1" t="s">
        <v>4856</v>
      </c>
      <c r="C1544" s="1" t="s">
        <v>4857</v>
      </c>
      <c r="D1544" s="1" t="s">
        <v>4858</v>
      </c>
      <c r="E1544" s="1" t="s">
        <v>4859</v>
      </c>
      <c r="F1544" s="1">
        <v>2016</v>
      </c>
      <c r="G1544" s="1" t="s">
        <v>4</v>
      </c>
      <c r="H1544" s="1" t="s">
        <v>5</v>
      </c>
      <c r="I1544" s="2">
        <v>2</v>
      </c>
      <c r="J1544" t="str">
        <f>IF(ISNUMBER(SEARCH("791(0*)*",Donnees[[#This Row],[Cote]])),"791(0*)",IFERROR(VLOOKUP(LEFT(B1544,SEARCH(" ",B1544)-1),Tableau1[Cote],1,0),"Autres"))</f>
        <v>Autres</v>
      </c>
    </row>
    <row r="1545" spans="1:10" x14ac:dyDescent="0.25">
      <c r="A1545" s="5">
        <v>37504101322061</v>
      </c>
      <c r="B1545" s="1" t="s">
        <v>4720</v>
      </c>
      <c r="C1545" s="1" t="s">
        <v>4860</v>
      </c>
      <c r="D1545" s="1" t="s">
        <v>3224</v>
      </c>
      <c r="E1545" s="1" t="s">
        <v>3</v>
      </c>
      <c r="F1545" s="1">
        <v>2016</v>
      </c>
      <c r="G1545" s="1" t="s">
        <v>4</v>
      </c>
      <c r="H1545" s="1" t="s">
        <v>5</v>
      </c>
      <c r="I1545" s="2">
        <v>2</v>
      </c>
      <c r="J1545" t="str">
        <f>IF(ISNUMBER(SEARCH("791(0*)*",Donnees[[#This Row],[Cote]])),"791(0*)",IFERROR(VLOOKUP(LEFT(B1545,SEARCH(" ",B1545)-1),Tableau1[Cote],1,0),"Autres"))</f>
        <v>Autres</v>
      </c>
    </row>
    <row r="1546" spans="1:10" x14ac:dyDescent="0.25">
      <c r="A1546" s="5">
        <v>37504101333092</v>
      </c>
      <c r="B1546" s="1" t="s">
        <v>4861</v>
      </c>
      <c r="C1546" s="1" t="s">
        <v>4862</v>
      </c>
      <c r="D1546" s="1" t="s">
        <v>1396</v>
      </c>
      <c r="E1546" s="1" t="s">
        <v>4863</v>
      </c>
      <c r="F1546" s="1">
        <v>2017</v>
      </c>
      <c r="G1546" s="1" t="s">
        <v>4</v>
      </c>
      <c r="H1546" s="1" t="s">
        <v>5</v>
      </c>
      <c r="I1546" s="2">
        <v>2</v>
      </c>
      <c r="J1546" t="str">
        <f>IF(ISNUMBER(SEARCH("791(0*)*",Donnees[[#This Row],[Cote]])),"791(0*)",IFERROR(VLOOKUP(LEFT(B1546,SEARCH(" ",B1546)-1),Tableau1[Cote],1,0),"Autres"))</f>
        <v>Autres</v>
      </c>
    </row>
    <row r="1547" spans="1:10" x14ac:dyDescent="0.25">
      <c r="A1547" s="5">
        <v>37504101333183</v>
      </c>
      <c r="B1547" s="1" t="s">
        <v>283</v>
      </c>
      <c r="C1547" s="1" t="s">
        <v>4864</v>
      </c>
      <c r="D1547" s="1" t="s">
        <v>3625</v>
      </c>
      <c r="E1547" s="1" t="s">
        <v>4865</v>
      </c>
      <c r="F1547" s="1">
        <v>2017</v>
      </c>
      <c r="G1547" s="1" t="s">
        <v>4</v>
      </c>
      <c r="H1547" s="1" t="s">
        <v>5</v>
      </c>
      <c r="I1547" s="2">
        <v>2</v>
      </c>
      <c r="J1547" t="str">
        <f>IF(ISNUMBER(SEARCH("791(0*)*",Donnees[[#This Row],[Cote]])),"791(0*)",IFERROR(VLOOKUP(LEFT(B1547,SEARCH(" ",B1547)-1),Tableau1[Cote],1,0),"Autres"))</f>
        <v>Autres</v>
      </c>
    </row>
    <row r="1548" spans="1:10" x14ac:dyDescent="0.25">
      <c r="A1548" s="5">
        <v>37504101333266</v>
      </c>
      <c r="B1548" s="1" t="s">
        <v>4866</v>
      </c>
      <c r="C1548" s="1" t="s">
        <v>4867</v>
      </c>
      <c r="D1548" s="1" t="s">
        <v>252</v>
      </c>
      <c r="E1548" s="1" t="s">
        <v>3</v>
      </c>
      <c r="F1548" s="1">
        <v>2017</v>
      </c>
      <c r="G1548" s="1" t="s">
        <v>4</v>
      </c>
      <c r="H1548" s="1" t="s">
        <v>5</v>
      </c>
      <c r="I1548" s="2">
        <v>2</v>
      </c>
      <c r="J1548" t="str">
        <f>IF(ISNUMBER(SEARCH("791(0*)*",Donnees[[#This Row],[Cote]])),"791(0*)",IFERROR(VLOOKUP(LEFT(B1548,SEARCH(" ",B1548)-1),Tableau1[Cote],1,0),"Autres"))</f>
        <v>Autres</v>
      </c>
    </row>
    <row r="1549" spans="1:10" x14ac:dyDescent="0.25">
      <c r="A1549" s="6">
        <v>37504101337143</v>
      </c>
      <c r="B1549" s="3" t="s">
        <v>4868</v>
      </c>
      <c r="C1549" s="3" t="s">
        <v>4869</v>
      </c>
      <c r="D1549" s="3" t="s">
        <v>1370</v>
      </c>
      <c r="E1549" s="3" t="s">
        <v>2029</v>
      </c>
      <c r="F1549" s="3">
        <v>2017</v>
      </c>
      <c r="G1549" s="3" t="s">
        <v>4</v>
      </c>
      <c r="H1549" s="3" t="s">
        <v>5</v>
      </c>
      <c r="I1549" s="4">
        <v>2</v>
      </c>
      <c r="J1549" t="str">
        <f>IF(ISNUMBER(SEARCH("791(0*)*",Donnees[[#This Row],[Cote]])),"791(0*)",IFERROR(VLOOKUP(LEFT(B1549,SEARCH(" ",B1549)-1),Tableau1[Cote],1,0),"Autres"))</f>
        <v>Autres</v>
      </c>
    </row>
    <row r="1550" spans="1:10" x14ac:dyDescent="0.25">
      <c r="A1550" s="5">
        <v>37504101341657</v>
      </c>
      <c r="B1550" s="1" t="s">
        <v>4870</v>
      </c>
      <c r="C1550" s="1" t="s">
        <v>4871</v>
      </c>
      <c r="D1550" s="1" t="s">
        <v>4872</v>
      </c>
      <c r="E1550" s="1" t="s">
        <v>3</v>
      </c>
      <c r="F1550" s="1">
        <v>2018</v>
      </c>
      <c r="G1550" s="1" t="s">
        <v>4</v>
      </c>
      <c r="H1550" s="1" t="s">
        <v>5</v>
      </c>
      <c r="I1550" s="2">
        <v>2</v>
      </c>
      <c r="J1550" t="str">
        <f>IF(ISNUMBER(SEARCH("791(0*)*",Donnees[[#This Row],[Cote]])),"791(0*)",IFERROR(VLOOKUP(LEFT(B1550,SEARCH(" ",B1550)-1),Tableau1[Cote],1,0),"Autres"))</f>
        <v>Autres</v>
      </c>
    </row>
    <row r="1551" spans="1:10" x14ac:dyDescent="0.25">
      <c r="A1551" s="5">
        <v>37504101357604</v>
      </c>
      <c r="B1551" s="1" t="s">
        <v>4873</v>
      </c>
      <c r="C1551" s="1" t="s">
        <v>4874</v>
      </c>
      <c r="D1551" s="1" t="s">
        <v>4875</v>
      </c>
      <c r="E1551" s="1" t="s">
        <v>3</v>
      </c>
      <c r="F1551" s="1">
        <v>2016</v>
      </c>
      <c r="G1551" s="1" t="s">
        <v>4</v>
      </c>
      <c r="H1551" s="1" t="s">
        <v>5</v>
      </c>
      <c r="I1551" s="2">
        <v>2</v>
      </c>
      <c r="J1551" t="str">
        <f>IF(ISNUMBER(SEARCH("791(0*)*",Donnees[[#This Row],[Cote]])),"791(0*)",IFERROR(VLOOKUP(LEFT(B1551,SEARCH(" ",B1551)-1),Tableau1[Cote],1,0),"Autres"))</f>
        <v>Autres</v>
      </c>
    </row>
    <row r="1552" spans="1:10" x14ac:dyDescent="0.25">
      <c r="A1552" s="5">
        <v>37504101377438</v>
      </c>
      <c r="B1552" s="1" t="s">
        <v>4876</v>
      </c>
      <c r="C1552" s="1" t="s">
        <v>4877</v>
      </c>
      <c r="D1552" s="1" t="s">
        <v>4878</v>
      </c>
      <c r="E1552" s="1" t="s">
        <v>2198</v>
      </c>
      <c r="F1552" s="1">
        <v>2016</v>
      </c>
      <c r="G1552" s="1" t="s">
        <v>4</v>
      </c>
      <c r="H1552" s="1" t="s">
        <v>5</v>
      </c>
      <c r="I1552" s="2">
        <v>2</v>
      </c>
      <c r="J1552" t="str">
        <f>IF(ISNUMBER(SEARCH("791(0*)*",Donnees[[#This Row],[Cote]])),"791(0*)",IFERROR(VLOOKUP(LEFT(B1552,SEARCH(" ",B1552)-1),Tableau1[Cote],1,0),"Autres"))</f>
        <v>791(44)</v>
      </c>
    </row>
    <row r="1553" spans="1:10" x14ac:dyDescent="0.25">
      <c r="A1553" s="5">
        <v>37504101387148</v>
      </c>
      <c r="B1553" s="1" t="s">
        <v>4879</v>
      </c>
      <c r="C1553" s="1" t="s">
        <v>4880</v>
      </c>
      <c r="D1553" s="1" t="s">
        <v>4881</v>
      </c>
      <c r="E1553" s="1" t="s">
        <v>4882</v>
      </c>
      <c r="F1553" s="1">
        <v>2016</v>
      </c>
      <c r="G1553" s="1" t="s">
        <v>4</v>
      </c>
      <c r="H1553" s="1" t="s">
        <v>5</v>
      </c>
      <c r="I1553" s="2">
        <v>2</v>
      </c>
      <c r="J1553" t="str">
        <f>IF(ISNUMBER(SEARCH("791(0*)*",Donnees[[#This Row],[Cote]])),"791(0*)",IFERROR(VLOOKUP(LEFT(B1553,SEARCH(" ",B1553)-1),Tableau1[Cote],1,0),"Autres"))</f>
        <v>Autres</v>
      </c>
    </row>
    <row r="1554" spans="1:10" x14ac:dyDescent="0.25">
      <c r="A1554" s="5">
        <v>37504101392262</v>
      </c>
      <c r="B1554" s="1" t="s">
        <v>4883</v>
      </c>
      <c r="C1554" s="1" t="s">
        <v>4884</v>
      </c>
      <c r="D1554" s="1" t="s">
        <v>3156</v>
      </c>
      <c r="E1554" s="1" t="s">
        <v>4885</v>
      </c>
      <c r="F1554" s="1">
        <v>2016</v>
      </c>
      <c r="G1554" s="1" t="s">
        <v>4</v>
      </c>
      <c r="H1554" s="1" t="s">
        <v>5</v>
      </c>
      <c r="I1554" s="2">
        <v>2</v>
      </c>
      <c r="J1554" t="str">
        <f>IF(ISNUMBER(SEARCH("791(0*)*",Donnees[[#This Row],[Cote]])),"791(0*)",IFERROR(VLOOKUP(LEFT(B1554,SEARCH(" ",B1554)-1),Tableau1[Cote],1,0),"Autres"))</f>
        <v>Autres</v>
      </c>
    </row>
    <row r="1555" spans="1:10" x14ac:dyDescent="0.25">
      <c r="A1555" s="6">
        <v>37504101392478</v>
      </c>
      <c r="B1555" s="3" t="s">
        <v>4886</v>
      </c>
      <c r="C1555" s="3" t="s">
        <v>4887</v>
      </c>
      <c r="D1555" s="3" t="s">
        <v>4888</v>
      </c>
      <c r="E1555" s="3" t="s">
        <v>3</v>
      </c>
      <c r="F1555" s="3">
        <v>2015</v>
      </c>
      <c r="G1555" s="3" t="s">
        <v>4</v>
      </c>
      <c r="H1555" s="3" t="s">
        <v>5</v>
      </c>
      <c r="I1555" s="4">
        <v>2</v>
      </c>
      <c r="J1555" t="str">
        <f>IF(ISNUMBER(SEARCH("791(0*)*",Donnees[[#This Row],[Cote]])),"791(0*)",IFERROR(VLOOKUP(LEFT(B1555,SEARCH(" ",B1555)-1),Tableau1[Cote],1,0),"Autres"))</f>
        <v>Autres</v>
      </c>
    </row>
    <row r="1556" spans="1:10" x14ac:dyDescent="0.25">
      <c r="A1556" s="5">
        <v>37504101398137</v>
      </c>
      <c r="B1556" s="1" t="s">
        <v>4889</v>
      </c>
      <c r="C1556" s="1" t="s">
        <v>4890</v>
      </c>
      <c r="D1556" s="1" t="s">
        <v>3224</v>
      </c>
      <c r="E1556" s="1" t="s">
        <v>3</v>
      </c>
      <c r="F1556" s="1">
        <v>2016</v>
      </c>
      <c r="G1556" s="1" t="s">
        <v>4</v>
      </c>
      <c r="H1556" s="1" t="s">
        <v>5</v>
      </c>
      <c r="I1556" s="2">
        <v>2</v>
      </c>
      <c r="J1556" t="str">
        <f>IF(ISNUMBER(SEARCH("791(0*)*",Donnees[[#This Row],[Cote]])),"791(0*)",IFERROR(VLOOKUP(LEFT(B1556,SEARCH(" ",B1556)-1),Tableau1[Cote],1,0),"Autres"))</f>
        <v>791.01</v>
      </c>
    </row>
    <row r="1557" spans="1:10" x14ac:dyDescent="0.25">
      <c r="A1557" s="6">
        <v>37504101399267</v>
      </c>
      <c r="B1557" s="3" t="s">
        <v>4891</v>
      </c>
      <c r="C1557" s="3" t="s">
        <v>4892</v>
      </c>
      <c r="D1557" s="3" t="s">
        <v>4893</v>
      </c>
      <c r="E1557" s="3" t="s">
        <v>3311</v>
      </c>
      <c r="F1557" s="3">
        <v>2017</v>
      </c>
      <c r="G1557" s="3" t="s">
        <v>4</v>
      </c>
      <c r="H1557" s="3" t="s">
        <v>5</v>
      </c>
      <c r="I1557" s="4">
        <v>2</v>
      </c>
      <c r="J1557" t="str">
        <f>IF(ISNUMBER(SEARCH("791(0*)*",Donnees[[#This Row],[Cote]])),"791(0*)",IFERROR(VLOOKUP(LEFT(B1557,SEARCH(" ",B1557)-1),Tableau1[Cote],1,0),"Autres"))</f>
        <v>791.01</v>
      </c>
    </row>
    <row r="1558" spans="1:10" x14ac:dyDescent="0.25">
      <c r="A1558" s="5">
        <v>37504101415592</v>
      </c>
      <c r="B1558" s="1" t="s">
        <v>142</v>
      </c>
      <c r="C1558" s="1" t="s">
        <v>4894</v>
      </c>
      <c r="D1558" s="1" t="s">
        <v>4895</v>
      </c>
      <c r="E1558" s="1" t="s">
        <v>4896</v>
      </c>
      <c r="F1558" s="1">
        <v>2017</v>
      </c>
      <c r="G1558" s="1" t="s">
        <v>4</v>
      </c>
      <c r="H1558" s="1" t="s">
        <v>5</v>
      </c>
      <c r="I1558" s="2">
        <v>2</v>
      </c>
      <c r="J1558" t="str">
        <f>IF(ISNUMBER(SEARCH("791(0*)*",Donnees[[#This Row],[Cote]])),"791(0*)",IFERROR(VLOOKUP(LEFT(B1558,SEARCH(" ",B1558)-1),Tableau1[Cote],1,0),"Autres"))</f>
        <v>Autres</v>
      </c>
    </row>
    <row r="1559" spans="1:10" x14ac:dyDescent="0.25">
      <c r="A1559" s="5">
        <v>37504101427381</v>
      </c>
      <c r="B1559" s="1" t="s">
        <v>4897</v>
      </c>
      <c r="C1559" s="1" t="s">
        <v>4898</v>
      </c>
      <c r="D1559" s="1" t="s">
        <v>231</v>
      </c>
      <c r="E1559" s="1" t="s">
        <v>4899</v>
      </c>
      <c r="F1559" s="1">
        <v>2016</v>
      </c>
      <c r="G1559" s="1" t="s">
        <v>4</v>
      </c>
      <c r="H1559" s="1" t="s">
        <v>5</v>
      </c>
      <c r="I1559" s="2">
        <v>2</v>
      </c>
      <c r="J1559" t="str">
        <f>IF(ISNUMBER(SEARCH("791(0*)*",Donnees[[#This Row],[Cote]])),"791(0*)",IFERROR(VLOOKUP(LEFT(B1559,SEARCH(" ",B1559)-1),Tableau1[Cote],1,0),"Autres"))</f>
        <v>791(6)</v>
      </c>
    </row>
    <row r="1560" spans="1:10" x14ac:dyDescent="0.25">
      <c r="A1560" s="5">
        <v>37504101427399</v>
      </c>
      <c r="B1560" s="1" t="s">
        <v>4900</v>
      </c>
      <c r="C1560" s="1" t="s">
        <v>4901</v>
      </c>
      <c r="D1560" s="1" t="s">
        <v>231</v>
      </c>
      <c r="E1560" s="1" t="s">
        <v>4902</v>
      </c>
      <c r="F1560" s="1">
        <v>2016</v>
      </c>
      <c r="G1560" s="1" t="s">
        <v>4</v>
      </c>
      <c r="H1560" s="1" t="s">
        <v>5</v>
      </c>
      <c r="I1560" s="2">
        <v>2</v>
      </c>
      <c r="J1560" t="str">
        <f>IF(ISNUMBER(SEARCH("791(0*)*",Donnees[[#This Row],[Cote]])),"791(0*)",IFERROR(VLOOKUP(LEFT(B1560,SEARCH(" ",B1560)-1),Tableau1[Cote],1,0),"Autres"))</f>
        <v>791.01</v>
      </c>
    </row>
    <row r="1561" spans="1:10" x14ac:dyDescent="0.25">
      <c r="A1561" s="5">
        <v>37504101427431</v>
      </c>
      <c r="B1561" s="1" t="s">
        <v>4903</v>
      </c>
      <c r="C1561" s="1" t="s">
        <v>4904</v>
      </c>
      <c r="D1561" s="1" t="s">
        <v>231</v>
      </c>
      <c r="E1561" s="1" t="s">
        <v>4905</v>
      </c>
      <c r="F1561" s="1">
        <v>2016</v>
      </c>
      <c r="G1561" s="1" t="s">
        <v>4</v>
      </c>
      <c r="H1561" s="1" t="s">
        <v>5</v>
      </c>
      <c r="I1561" s="2">
        <v>2</v>
      </c>
      <c r="J1561" t="str">
        <f>IF(ISNUMBER(SEARCH("791(0*)*",Donnees[[#This Row],[Cote]])),"791(0*)",IFERROR(VLOOKUP(LEFT(B1561,SEARCH(" ",B1561)-1),Tableau1[Cote],1,0),"Autres"))</f>
        <v>Autres</v>
      </c>
    </row>
    <row r="1562" spans="1:10" x14ac:dyDescent="0.25">
      <c r="A1562" s="5">
        <v>37504101444428</v>
      </c>
      <c r="B1562" s="1" t="s">
        <v>4906</v>
      </c>
      <c r="C1562" s="1" t="s">
        <v>4907</v>
      </c>
      <c r="D1562" s="1" t="s">
        <v>3218</v>
      </c>
      <c r="E1562" s="1" t="s">
        <v>4908</v>
      </c>
      <c r="F1562" s="1">
        <v>2016</v>
      </c>
      <c r="G1562" s="1" t="s">
        <v>4</v>
      </c>
      <c r="H1562" s="1" t="s">
        <v>5</v>
      </c>
      <c r="I1562" s="2">
        <v>2</v>
      </c>
      <c r="J1562" t="str">
        <f>IF(ISNUMBER(SEARCH("791(0*)*",Donnees[[#This Row],[Cote]])),"791(0*)",IFERROR(VLOOKUP(LEFT(B1562,SEARCH(" ",B1562)-1),Tableau1[Cote],1,0),"Autres"))</f>
        <v>Autres</v>
      </c>
    </row>
    <row r="1563" spans="1:10" x14ac:dyDescent="0.25">
      <c r="A1563" s="5">
        <v>37504101444436</v>
      </c>
      <c r="B1563" s="1" t="s">
        <v>4909</v>
      </c>
      <c r="C1563" s="1" t="s">
        <v>4910</v>
      </c>
      <c r="D1563" s="1" t="s">
        <v>3218</v>
      </c>
      <c r="E1563" s="1" t="s">
        <v>4911</v>
      </c>
      <c r="F1563" s="1">
        <v>2016</v>
      </c>
      <c r="G1563" s="1" t="s">
        <v>4</v>
      </c>
      <c r="H1563" s="1" t="s">
        <v>5</v>
      </c>
      <c r="I1563" s="2">
        <v>2</v>
      </c>
      <c r="J1563" t="str">
        <f>IF(ISNUMBER(SEARCH("791(0*)*",Donnees[[#This Row],[Cote]])),"791(0*)",IFERROR(VLOOKUP(LEFT(B1563,SEARCH(" ",B1563)-1),Tableau1[Cote],1,0),"Autres"))</f>
        <v>791.01</v>
      </c>
    </row>
    <row r="1564" spans="1:10" x14ac:dyDescent="0.25">
      <c r="A1564" s="5">
        <v>37504101444451</v>
      </c>
      <c r="B1564" s="1" t="s">
        <v>4912</v>
      </c>
      <c r="C1564" s="1" t="s">
        <v>4913</v>
      </c>
      <c r="D1564" s="1" t="s">
        <v>4914</v>
      </c>
      <c r="E1564" s="1" t="s">
        <v>4915</v>
      </c>
      <c r="F1564" s="1">
        <v>2016</v>
      </c>
      <c r="G1564" s="1" t="s">
        <v>4</v>
      </c>
      <c r="H1564" s="1" t="s">
        <v>5</v>
      </c>
      <c r="I1564" s="2">
        <v>2</v>
      </c>
      <c r="J1564" t="str">
        <f>IF(ISNUMBER(SEARCH("791(0*)*",Donnees[[#This Row],[Cote]])),"791(0*)",IFERROR(VLOOKUP(LEFT(B1564,SEARCH(" ",B1564)-1),Tableau1[Cote],1,0),"Autres"))</f>
        <v>Autres</v>
      </c>
    </row>
    <row r="1565" spans="1:10" x14ac:dyDescent="0.25">
      <c r="A1565" s="5">
        <v>37504101444485</v>
      </c>
      <c r="B1565" s="1" t="s">
        <v>4916</v>
      </c>
      <c r="C1565" s="1" t="s">
        <v>4917</v>
      </c>
      <c r="D1565" s="1" t="s">
        <v>4918</v>
      </c>
      <c r="E1565" s="1" t="s">
        <v>4919</v>
      </c>
      <c r="F1565" s="1">
        <v>2016</v>
      </c>
      <c r="G1565" s="1" t="s">
        <v>4</v>
      </c>
      <c r="H1565" s="1" t="s">
        <v>5</v>
      </c>
      <c r="I1565" s="2">
        <v>2</v>
      </c>
      <c r="J1565" t="str">
        <f>IF(ISNUMBER(SEARCH("791(0*)*",Donnees[[#This Row],[Cote]])),"791(0*)",IFERROR(VLOOKUP(LEFT(B1565,SEARCH(" ",B1565)-1),Tableau1[Cote],1,0),"Autres"))</f>
        <v>Autres</v>
      </c>
    </row>
    <row r="1566" spans="1:10" x14ac:dyDescent="0.25">
      <c r="A1566" s="5">
        <v>37504101444568</v>
      </c>
      <c r="B1566" s="1" t="s">
        <v>4920</v>
      </c>
      <c r="C1566" s="1" t="s">
        <v>4921</v>
      </c>
      <c r="D1566" s="1" t="s">
        <v>4922</v>
      </c>
      <c r="E1566" s="1" t="s">
        <v>4923</v>
      </c>
      <c r="F1566" s="1">
        <v>2016</v>
      </c>
      <c r="G1566" s="1" t="s">
        <v>4</v>
      </c>
      <c r="H1566" s="1" t="s">
        <v>5</v>
      </c>
      <c r="I1566" s="2">
        <v>2</v>
      </c>
      <c r="J1566" t="str">
        <f>IF(ISNUMBER(SEARCH("791(0*)*",Donnees[[#This Row],[Cote]])),"791(0*)",IFERROR(VLOOKUP(LEFT(B1566,SEARCH(" ",B1566)-1),Tableau1[Cote],1,0),"Autres"))</f>
        <v>Autres</v>
      </c>
    </row>
    <row r="1567" spans="1:10" x14ac:dyDescent="0.25">
      <c r="A1567" s="6">
        <v>37504101450326</v>
      </c>
      <c r="B1567" s="3" t="s">
        <v>4924</v>
      </c>
      <c r="C1567" s="3" t="s">
        <v>4925</v>
      </c>
      <c r="D1567" s="3" t="s">
        <v>4926</v>
      </c>
      <c r="E1567" s="3" t="s">
        <v>4927</v>
      </c>
      <c r="F1567" s="3">
        <v>2015</v>
      </c>
      <c r="G1567" s="3" t="s">
        <v>4</v>
      </c>
      <c r="H1567" s="3" t="s">
        <v>5</v>
      </c>
      <c r="I1567" s="4">
        <v>2</v>
      </c>
      <c r="J1567" t="str">
        <f>IF(ISNUMBER(SEARCH("791(0*)*",Donnees[[#This Row],[Cote]])),"791(0*)",IFERROR(VLOOKUP(LEFT(B1567,SEARCH(" ",B1567)-1),Tableau1[Cote],1,0),"Autres"))</f>
        <v>Autres</v>
      </c>
    </row>
    <row r="1568" spans="1:10" x14ac:dyDescent="0.25">
      <c r="A1568" s="5">
        <v>37504101450433</v>
      </c>
      <c r="B1568" s="1" t="s">
        <v>142</v>
      </c>
      <c r="C1568" s="1" t="s">
        <v>4928</v>
      </c>
      <c r="D1568" s="1" t="s">
        <v>4929</v>
      </c>
      <c r="E1568" s="1" t="s">
        <v>4930</v>
      </c>
      <c r="F1568" s="1">
        <v>2015</v>
      </c>
      <c r="G1568" s="1" t="s">
        <v>4</v>
      </c>
      <c r="H1568" s="1" t="s">
        <v>5</v>
      </c>
      <c r="I1568" s="2">
        <v>2</v>
      </c>
      <c r="J1568" t="str">
        <f>IF(ISNUMBER(SEARCH("791(0*)*",Donnees[[#This Row],[Cote]])),"791(0*)",IFERROR(VLOOKUP(LEFT(B1568,SEARCH(" ",B1568)-1),Tableau1[Cote],1,0),"Autres"))</f>
        <v>Autres</v>
      </c>
    </row>
    <row r="1569" spans="1:10" x14ac:dyDescent="0.25">
      <c r="A1569" s="6">
        <v>37504101450474</v>
      </c>
      <c r="B1569" s="3" t="s">
        <v>4931</v>
      </c>
      <c r="C1569" s="3" t="s">
        <v>4932</v>
      </c>
      <c r="D1569" s="3" t="s">
        <v>4933</v>
      </c>
      <c r="E1569" s="3" t="s">
        <v>4934</v>
      </c>
      <c r="F1569" s="3"/>
      <c r="G1569" s="3" t="s">
        <v>4</v>
      </c>
      <c r="H1569" s="3" t="s">
        <v>5</v>
      </c>
      <c r="I1569" s="4">
        <v>2</v>
      </c>
      <c r="J1569" t="str">
        <f>IF(ISNUMBER(SEARCH("791(0*)*",Donnees[[#This Row],[Cote]])),"791(0*)",IFERROR(VLOOKUP(LEFT(B1569,SEARCH(" ",B1569)-1),Tableau1[Cote],1,0),"Autres"))</f>
        <v>Autres</v>
      </c>
    </row>
    <row r="1570" spans="1:10" x14ac:dyDescent="0.25">
      <c r="A1570" s="5">
        <v>37504101450508</v>
      </c>
      <c r="B1570" s="1" t="s">
        <v>4600</v>
      </c>
      <c r="C1570" s="1" t="s">
        <v>4935</v>
      </c>
      <c r="D1570" s="1" t="s">
        <v>4804</v>
      </c>
      <c r="E1570" s="1" t="s">
        <v>4936</v>
      </c>
      <c r="F1570" s="1">
        <v>2015</v>
      </c>
      <c r="G1570" s="1" t="s">
        <v>4</v>
      </c>
      <c r="H1570" s="1" t="s">
        <v>5</v>
      </c>
      <c r="I1570" s="2">
        <v>2</v>
      </c>
      <c r="J1570" t="str">
        <f>IF(ISNUMBER(SEARCH("791(0*)*",Donnees[[#This Row],[Cote]])),"791(0*)",IFERROR(VLOOKUP(LEFT(B1570,SEARCH(" ",B1570)-1),Tableau1[Cote],1,0),"Autres"))</f>
        <v>Autres</v>
      </c>
    </row>
    <row r="1571" spans="1:10" x14ac:dyDescent="0.25">
      <c r="A1571" s="6">
        <v>37504101450714</v>
      </c>
      <c r="B1571" s="3" t="s">
        <v>4937</v>
      </c>
      <c r="C1571" s="3" t="s">
        <v>4938</v>
      </c>
      <c r="D1571" s="3" t="s">
        <v>4939</v>
      </c>
      <c r="E1571" s="3" t="s">
        <v>4940</v>
      </c>
      <c r="F1571" s="3">
        <v>2015</v>
      </c>
      <c r="G1571" s="3" t="s">
        <v>4</v>
      </c>
      <c r="H1571" s="3" t="s">
        <v>5</v>
      </c>
      <c r="I1571" s="4">
        <v>2</v>
      </c>
      <c r="J1571" t="str">
        <f>IF(ISNUMBER(SEARCH("791(0*)*",Donnees[[#This Row],[Cote]])),"791(0*)",IFERROR(VLOOKUP(LEFT(B1571,SEARCH(" ",B1571)-1),Tableau1[Cote],1,0),"Autres"))</f>
        <v>Autres</v>
      </c>
    </row>
    <row r="1572" spans="1:10" x14ac:dyDescent="0.25">
      <c r="A1572" s="5">
        <v>37504101462891</v>
      </c>
      <c r="B1572" s="1" t="s">
        <v>4941</v>
      </c>
      <c r="C1572" s="1" t="s">
        <v>4942</v>
      </c>
      <c r="D1572" s="1" t="s">
        <v>231</v>
      </c>
      <c r="E1572" s="1" t="s">
        <v>3</v>
      </c>
      <c r="F1572" s="1">
        <v>2016</v>
      </c>
      <c r="G1572" s="1" t="s">
        <v>4</v>
      </c>
      <c r="H1572" s="1" t="s">
        <v>5</v>
      </c>
      <c r="I1572" s="2">
        <v>2</v>
      </c>
      <c r="J1572" t="str">
        <f>IF(ISNUMBER(SEARCH("791(0*)*",Donnees[[#This Row],[Cote]])),"791(0*)",IFERROR(VLOOKUP(LEFT(B1572,SEARCH(" ",B1572)-1),Tableau1[Cote],1,0),"Autres"))</f>
        <v>Autres</v>
      </c>
    </row>
    <row r="1573" spans="1:10" x14ac:dyDescent="0.25">
      <c r="A1573" s="5">
        <v>37504101489662</v>
      </c>
      <c r="B1573" s="1" t="s">
        <v>1236</v>
      </c>
      <c r="C1573" s="1" t="s">
        <v>4943</v>
      </c>
      <c r="D1573" s="1" t="s">
        <v>836</v>
      </c>
      <c r="E1573" s="1" t="s">
        <v>4944</v>
      </c>
      <c r="F1573" s="1">
        <v>2017</v>
      </c>
      <c r="G1573" s="1" t="s">
        <v>4</v>
      </c>
      <c r="H1573" s="1" t="s">
        <v>5</v>
      </c>
      <c r="I1573" s="2">
        <v>2</v>
      </c>
      <c r="J1573" t="str">
        <f>IF(ISNUMBER(SEARCH("791(0*)*",Donnees[[#This Row],[Cote]])),"791(0*)",IFERROR(VLOOKUP(LEFT(B1573,SEARCH(" ",B1573)-1),Tableau1[Cote],1,0),"Autres"))</f>
        <v>Autres</v>
      </c>
    </row>
    <row r="1574" spans="1:10" x14ac:dyDescent="0.25">
      <c r="A1574" s="5">
        <v>37504101500211</v>
      </c>
      <c r="B1574" s="1" t="s">
        <v>3108</v>
      </c>
      <c r="C1574" s="1" t="s">
        <v>4945</v>
      </c>
      <c r="D1574" s="1" t="s">
        <v>4946</v>
      </c>
      <c r="E1574" s="1" t="s">
        <v>501</v>
      </c>
      <c r="F1574" s="1">
        <v>2017</v>
      </c>
      <c r="G1574" s="1" t="s">
        <v>4</v>
      </c>
      <c r="H1574" s="1" t="s">
        <v>5</v>
      </c>
      <c r="I1574" s="2">
        <v>2</v>
      </c>
      <c r="J1574" t="str">
        <f>IF(ISNUMBER(SEARCH("791(0*)*",Donnees[[#This Row],[Cote]])),"791(0*)",IFERROR(VLOOKUP(LEFT(B1574,SEARCH(" ",B1574)-1),Tableau1[Cote],1,0),"Autres"))</f>
        <v>Autres</v>
      </c>
    </row>
    <row r="1575" spans="1:10" x14ac:dyDescent="0.25">
      <c r="A1575" s="5">
        <v>37504101500260</v>
      </c>
      <c r="B1575" s="1" t="s">
        <v>4947</v>
      </c>
      <c r="C1575" s="1" t="s">
        <v>4948</v>
      </c>
      <c r="D1575" s="1" t="s">
        <v>2335</v>
      </c>
      <c r="E1575" s="1" t="s">
        <v>886</v>
      </c>
      <c r="F1575" s="1">
        <v>2017</v>
      </c>
      <c r="G1575" s="1" t="s">
        <v>4</v>
      </c>
      <c r="H1575" s="1" t="s">
        <v>5</v>
      </c>
      <c r="I1575" s="2">
        <v>2</v>
      </c>
      <c r="J1575" t="str">
        <f>IF(ISNUMBER(SEARCH("791(0*)*",Donnees[[#This Row],[Cote]])),"791(0*)",IFERROR(VLOOKUP(LEFT(B1575,SEARCH(" ",B1575)-1),Tableau1[Cote],1,0),"Autres"))</f>
        <v>Autres</v>
      </c>
    </row>
    <row r="1576" spans="1:10" x14ac:dyDescent="0.25">
      <c r="A1576" s="5">
        <v>37504101502902</v>
      </c>
      <c r="B1576" s="1" t="s">
        <v>4949</v>
      </c>
      <c r="C1576" s="1" t="s">
        <v>4950</v>
      </c>
      <c r="D1576" s="1" t="s">
        <v>4951</v>
      </c>
      <c r="E1576" s="1" t="s">
        <v>3</v>
      </c>
      <c r="F1576" s="1">
        <v>2017</v>
      </c>
      <c r="G1576" s="1" t="s">
        <v>4</v>
      </c>
      <c r="H1576" s="1" t="s">
        <v>5</v>
      </c>
      <c r="I1576" s="2">
        <v>2</v>
      </c>
      <c r="J1576" t="str">
        <f>IF(ISNUMBER(SEARCH("791(0*)*",Donnees[[#This Row],[Cote]])),"791(0*)",IFERROR(VLOOKUP(LEFT(B1576,SEARCH(" ",B1576)-1),Tableau1[Cote],1,0),"Autres"))</f>
        <v>791(0*)</v>
      </c>
    </row>
    <row r="1577" spans="1:10" x14ac:dyDescent="0.25">
      <c r="A1577" s="6">
        <v>37504101503181</v>
      </c>
      <c r="B1577" s="3" t="s">
        <v>4952</v>
      </c>
      <c r="C1577" s="3" t="s">
        <v>4953</v>
      </c>
      <c r="D1577" s="3" t="s">
        <v>4954</v>
      </c>
      <c r="E1577" s="3" t="s">
        <v>4955</v>
      </c>
      <c r="F1577" s="3">
        <v>2017</v>
      </c>
      <c r="G1577" s="3" t="s">
        <v>4</v>
      </c>
      <c r="H1577" s="3" t="s">
        <v>5</v>
      </c>
      <c r="I1577" s="4">
        <v>2</v>
      </c>
      <c r="J1577" t="str">
        <f>IF(ISNUMBER(SEARCH("791(0*)*",Donnees[[#This Row],[Cote]])),"791(0*)",IFERROR(VLOOKUP(LEFT(B1577,SEARCH(" ",B1577)-1),Tableau1[Cote],1,0),"Autres"))</f>
        <v>Autres</v>
      </c>
    </row>
    <row r="1578" spans="1:10" x14ac:dyDescent="0.25">
      <c r="A1578" s="5">
        <v>37504101516704</v>
      </c>
      <c r="B1578" s="1" t="s">
        <v>2111</v>
      </c>
      <c r="C1578" s="1" t="s">
        <v>4956</v>
      </c>
      <c r="D1578" s="1" t="s">
        <v>2113</v>
      </c>
      <c r="E1578" s="1" t="s">
        <v>2114</v>
      </c>
      <c r="F1578" s="1">
        <v>2016</v>
      </c>
      <c r="G1578" s="1" t="s">
        <v>4</v>
      </c>
      <c r="H1578" s="1" t="s">
        <v>5</v>
      </c>
      <c r="I1578" s="2">
        <v>2</v>
      </c>
      <c r="J1578" t="str">
        <f>IF(ISNUMBER(SEARCH("791(0*)*",Donnees[[#This Row],[Cote]])),"791(0*)",IFERROR(VLOOKUP(LEFT(B1578,SEARCH(" ",B1578)-1),Tableau1[Cote],1,0),"Autres"))</f>
        <v>Autres</v>
      </c>
    </row>
    <row r="1579" spans="1:10" x14ac:dyDescent="0.25">
      <c r="A1579" s="5">
        <v>37504101552238</v>
      </c>
      <c r="B1579" s="1" t="s">
        <v>4957</v>
      </c>
      <c r="C1579" s="1" t="s">
        <v>4958</v>
      </c>
      <c r="D1579" s="1" t="s">
        <v>3182</v>
      </c>
      <c r="E1579" s="1" t="s">
        <v>3</v>
      </c>
      <c r="F1579" s="1">
        <v>2015</v>
      </c>
      <c r="G1579" s="1" t="s">
        <v>4</v>
      </c>
      <c r="H1579" s="1" t="s">
        <v>5</v>
      </c>
      <c r="I1579" s="2">
        <v>2</v>
      </c>
      <c r="J1579" t="str">
        <f>IF(ISNUMBER(SEARCH("791(0*)*",Donnees[[#This Row],[Cote]])),"791(0*)",IFERROR(VLOOKUP(LEFT(B1579,SEARCH(" ",B1579)-1),Tableau1[Cote],1,0),"Autres"))</f>
        <v>Autres</v>
      </c>
    </row>
    <row r="1580" spans="1:10" x14ac:dyDescent="0.25">
      <c r="A1580" s="5">
        <v>37504101555595</v>
      </c>
      <c r="B1580" s="1" t="s">
        <v>4138</v>
      </c>
      <c r="C1580" s="1" t="s">
        <v>4959</v>
      </c>
      <c r="D1580" s="1" t="s">
        <v>4960</v>
      </c>
      <c r="E1580" s="1" t="s">
        <v>4961</v>
      </c>
      <c r="F1580" s="1">
        <v>2017</v>
      </c>
      <c r="G1580" s="1" t="s">
        <v>4</v>
      </c>
      <c r="H1580" s="1" t="s">
        <v>5</v>
      </c>
      <c r="I1580" s="2">
        <v>2</v>
      </c>
      <c r="J1580" t="str">
        <f>IF(ISNUMBER(SEARCH("791(0*)*",Donnees[[#This Row],[Cote]])),"791(0*)",IFERROR(VLOOKUP(LEFT(B1580,SEARCH(" ",B1580)-1),Tableau1[Cote],1,0),"Autres"))</f>
        <v>Autres</v>
      </c>
    </row>
    <row r="1581" spans="1:10" x14ac:dyDescent="0.25">
      <c r="A1581" s="6">
        <v>37504101558623</v>
      </c>
      <c r="B1581" s="3" t="s">
        <v>4962</v>
      </c>
      <c r="C1581" s="3" t="s">
        <v>4963</v>
      </c>
      <c r="D1581" s="3" t="s">
        <v>4964</v>
      </c>
      <c r="E1581" s="3" t="s">
        <v>4965</v>
      </c>
      <c r="F1581" s="3">
        <v>2017</v>
      </c>
      <c r="G1581" s="3" t="s">
        <v>4</v>
      </c>
      <c r="H1581" s="3" t="s">
        <v>5</v>
      </c>
      <c r="I1581" s="4">
        <v>2</v>
      </c>
      <c r="J1581" t="str">
        <f>IF(ISNUMBER(SEARCH("791(0*)*",Donnees[[#This Row],[Cote]])),"791(0*)",IFERROR(VLOOKUP(LEFT(B1581,SEARCH(" ",B1581)-1),Tableau1[Cote],1,0),"Autres"))</f>
        <v>Autres</v>
      </c>
    </row>
    <row r="1582" spans="1:10" x14ac:dyDescent="0.25">
      <c r="A1582" s="5">
        <v>37504101559498</v>
      </c>
      <c r="B1582" s="1" t="s">
        <v>4962</v>
      </c>
      <c r="C1582" s="1" t="s">
        <v>4966</v>
      </c>
      <c r="D1582" s="1" t="s">
        <v>4967</v>
      </c>
      <c r="E1582" s="1" t="s">
        <v>3</v>
      </c>
      <c r="F1582" s="1">
        <v>2017</v>
      </c>
      <c r="G1582" s="1" t="s">
        <v>4</v>
      </c>
      <c r="H1582" s="1" t="s">
        <v>5</v>
      </c>
      <c r="I1582" s="2">
        <v>2</v>
      </c>
      <c r="J1582" t="str">
        <f>IF(ISNUMBER(SEARCH("791(0*)*",Donnees[[#This Row],[Cote]])),"791(0*)",IFERROR(VLOOKUP(LEFT(B1582,SEARCH(" ",B1582)-1),Tableau1[Cote],1,0),"Autres"))</f>
        <v>Autres</v>
      </c>
    </row>
    <row r="1583" spans="1:10" x14ac:dyDescent="0.25">
      <c r="A1583" s="5">
        <v>37504101562963</v>
      </c>
      <c r="B1583" s="1" t="s">
        <v>4968</v>
      </c>
      <c r="C1583" s="1" t="s">
        <v>4969</v>
      </c>
      <c r="D1583" s="1" t="s">
        <v>4970</v>
      </c>
      <c r="E1583" s="1" t="s">
        <v>3</v>
      </c>
      <c r="F1583" s="1">
        <v>2013</v>
      </c>
      <c r="G1583" s="1" t="s">
        <v>4</v>
      </c>
      <c r="H1583" s="1" t="s">
        <v>5</v>
      </c>
      <c r="I1583" s="2">
        <v>2</v>
      </c>
      <c r="J1583" t="str">
        <f>IF(ISNUMBER(SEARCH("791(0*)*",Donnees[[#This Row],[Cote]])),"791(0*)",IFERROR(VLOOKUP(LEFT(B1583,SEARCH(" ",B1583)-1),Tableau1[Cote],1,0),"Autres"))</f>
        <v>Autres</v>
      </c>
    </row>
    <row r="1584" spans="1:10" x14ac:dyDescent="0.25">
      <c r="A1584" s="5">
        <v>37504101566386</v>
      </c>
      <c r="B1584" s="1" t="s">
        <v>4971</v>
      </c>
      <c r="C1584" s="1" t="s">
        <v>4972</v>
      </c>
      <c r="D1584" s="1" t="s">
        <v>4973</v>
      </c>
      <c r="E1584" s="1" t="s">
        <v>2421</v>
      </c>
      <c r="F1584" s="1">
        <v>2017</v>
      </c>
      <c r="G1584" s="1" t="s">
        <v>4</v>
      </c>
      <c r="H1584" s="1" t="s">
        <v>5</v>
      </c>
      <c r="I1584" s="2">
        <v>2</v>
      </c>
      <c r="J1584" t="str">
        <f>IF(ISNUMBER(SEARCH("791(0*)*",Donnees[[#This Row],[Cote]])),"791(0*)",IFERROR(VLOOKUP(LEFT(B1584,SEARCH(" ",B1584)-1),Tableau1[Cote],1,0),"Autres"))</f>
        <v>Autres</v>
      </c>
    </row>
    <row r="1585" spans="1:10" x14ac:dyDescent="0.25">
      <c r="A1585" s="6">
        <v>37504101587861</v>
      </c>
      <c r="B1585" s="3" t="s">
        <v>4873</v>
      </c>
      <c r="C1585" s="3" t="s">
        <v>4974</v>
      </c>
      <c r="D1585" s="3" t="s">
        <v>4975</v>
      </c>
      <c r="E1585" s="3" t="s">
        <v>4976</v>
      </c>
      <c r="F1585" s="3">
        <v>2018</v>
      </c>
      <c r="G1585" s="3" t="s">
        <v>4</v>
      </c>
      <c r="H1585" s="3" t="s">
        <v>5</v>
      </c>
      <c r="I1585" s="4">
        <v>2</v>
      </c>
      <c r="J1585" t="str">
        <f>IF(ISNUMBER(SEARCH("791(0*)*",Donnees[[#This Row],[Cote]])),"791(0*)",IFERROR(VLOOKUP(LEFT(B1585,SEARCH(" ",B1585)-1),Tableau1[Cote],1,0),"Autres"))</f>
        <v>Autres</v>
      </c>
    </row>
    <row r="1586" spans="1:10" x14ac:dyDescent="0.25">
      <c r="A1586" s="5">
        <v>37504101598967</v>
      </c>
      <c r="B1586" s="1" t="s">
        <v>551</v>
      </c>
      <c r="C1586" s="1" t="s">
        <v>4977</v>
      </c>
      <c r="D1586" s="1" t="s">
        <v>1389</v>
      </c>
      <c r="E1586" s="1" t="s">
        <v>4978</v>
      </c>
      <c r="F1586" s="1">
        <v>2017</v>
      </c>
      <c r="G1586" s="1" t="s">
        <v>4</v>
      </c>
      <c r="H1586" s="1" t="s">
        <v>5</v>
      </c>
      <c r="I1586" s="2">
        <v>2</v>
      </c>
      <c r="J1586" t="str">
        <f>IF(ISNUMBER(SEARCH("791(0*)*",Donnees[[#This Row],[Cote]])),"791(0*)",IFERROR(VLOOKUP(LEFT(B1586,SEARCH(" ",B1586)-1),Tableau1[Cote],1,0),"Autres"))</f>
        <v>Autres</v>
      </c>
    </row>
    <row r="1587" spans="1:10" x14ac:dyDescent="0.25">
      <c r="A1587" s="6">
        <v>37504101598975</v>
      </c>
      <c r="B1587" s="3" t="s">
        <v>4979</v>
      </c>
      <c r="C1587" s="3" t="s">
        <v>4980</v>
      </c>
      <c r="D1587" s="3" t="s">
        <v>4981</v>
      </c>
      <c r="E1587" s="3" t="s">
        <v>4982</v>
      </c>
      <c r="F1587" s="3">
        <v>2017</v>
      </c>
      <c r="G1587" s="3" t="s">
        <v>4</v>
      </c>
      <c r="H1587" s="3" t="s">
        <v>5</v>
      </c>
      <c r="I1587" s="4">
        <v>2</v>
      </c>
      <c r="J1587" t="str">
        <f>IF(ISNUMBER(SEARCH("791(0*)*",Donnees[[#This Row],[Cote]])),"791(0*)",IFERROR(VLOOKUP(LEFT(B1587,SEARCH(" ",B1587)-1),Tableau1[Cote],1,0),"Autres"))</f>
        <v>791(44)</v>
      </c>
    </row>
    <row r="1588" spans="1:10" x14ac:dyDescent="0.25">
      <c r="A1588" s="5">
        <v>37504101600540</v>
      </c>
      <c r="B1588" s="1" t="s">
        <v>4983</v>
      </c>
      <c r="C1588" s="1" t="s">
        <v>4984</v>
      </c>
      <c r="D1588" s="1" t="s">
        <v>1396</v>
      </c>
      <c r="E1588" s="1" t="s">
        <v>4985</v>
      </c>
      <c r="F1588" s="1">
        <v>2017</v>
      </c>
      <c r="G1588" s="1" t="s">
        <v>4</v>
      </c>
      <c r="H1588" s="1" t="s">
        <v>5</v>
      </c>
      <c r="I1588" s="2">
        <v>2</v>
      </c>
      <c r="J1588" t="str">
        <f>IF(ISNUMBER(SEARCH("791(0*)*",Donnees[[#This Row],[Cote]])),"791(0*)",IFERROR(VLOOKUP(LEFT(B1588,SEARCH(" ",B1588)-1),Tableau1[Cote],1,0),"Autres"))</f>
        <v>Autres</v>
      </c>
    </row>
    <row r="1589" spans="1:10" x14ac:dyDescent="0.25">
      <c r="A1589" s="5">
        <v>37504101630471</v>
      </c>
      <c r="B1589" s="1" t="s">
        <v>1014</v>
      </c>
      <c r="C1589" s="1" t="s">
        <v>4986</v>
      </c>
      <c r="D1589" s="1" t="s">
        <v>1373</v>
      </c>
      <c r="E1589" s="1" t="s">
        <v>3</v>
      </c>
      <c r="F1589" s="1">
        <v>2017</v>
      </c>
      <c r="G1589" s="1" t="s">
        <v>4</v>
      </c>
      <c r="H1589" s="1" t="s">
        <v>5</v>
      </c>
      <c r="I1589" s="2">
        <v>2</v>
      </c>
      <c r="J1589" t="str">
        <f>IF(ISNUMBER(SEARCH("791(0*)*",Donnees[[#This Row],[Cote]])),"791(0*)",IFERROR(VLOOKUP(LEFT(B1589,SEARCH(" ",B1589)-1),Tableau1[Cote],1,0),"Autres"))</f>
        <v>Autres</v>
      </c>
    </row>
    <row r="1590" spans="1:10" x14ac:dyDescent="0.25">
      <c r="A1590" s="5">
        <v>37504101631396</v>
      </c>
      <c r="B1590" s="1" t="s">
        <v>2187</v>
      </c>
      <c r="C1590" s="1" t="s">
        <v>4987</v>
      </c>
      <c r="D1590" s="1" t="s">
        <v>4988</v>
      </c>
      <c r="E1590" s="1" t="s">
        <v>2804</v>
      </c>
      <c r="F1590" s="1">
        <v>2017</v>
      </c>
      <c r="G1590" s="1" t="s">
        <v>4</v>
      </c>
      <c r="H1590" s="1" t="s">
        <v>5</v>
      </c>
      <c r="I1590" s="2">
        <v>2</v>
      </c>
      <c r="J1590" t="str">
        <f>IF(ISNUMBER(SEARCH("791(0*)*",Donnees[[#This Row],[Cote]])),"791(0*)",IFERROR(VLOOKUP(LEFT(B1590,SEARCH(" ",B1590)-1),Tableau1[Cote],1,0),"Autres"))</f>
        <v>Autres</v>
      </c>
    </row>
    <row r="1591" spans="1:10" x14ac:dyDescent="0.25">
      <c r="A1591" s="6">
        <v>37504101635280</v>
      </c>
      <c r="B1591" s="3" t="s">
        <v>4989</v>
      </c>
      <c r="C1591" s="3" t="s">
        <v>4990</v>
      </c>
      <c r="D1591" s="3" t="s">
        <v>4991</v>
      </c>
      <c r="E1591" s="3" t="s">
        <v>4992</v>
      </c>
      <c r="F1591" s="3">
        <v>2017</v>
      </c>
      <c r="G1591" s="3" t="s">
        <v>4</v>
      </c>
      <c r="H1591" s="3" t="s">
        <v>5</v>
      </c>
      <c r="I1591" s="4">
        <v>2</v>
      </c>
      <c r="J1591" t="str">
        <f>IF(ISNUMBER(SEARCH("791(0*)*",Donnees[[#This Row],[Cote]])),"791(0*)",IFERROR(VLOOKUP(LEFT(B1591,SEARCH(" ",B1591)-1),Tableau1[Cote],1,0),"Autres"))</f>
        <v>Autres</v>
      </c>
    </row>
    <row r="1592" spans="1:10" x14ac:dyDescent="0.25">
      <c r="A1592" s="5">
        <v>37504101671483</v>
      </c>
      <c r="B1592" s="1" t="s">
        <v>4775</v>
      </c>
      <c r="C1592" s="1" t="s">
        <v>4993</v>
      </c>
      <c r="D1592" s="1" t="s">
        <v>1396</v>
      </c>
      <c r="E1592" s="1" t="s">
        <v>4777</v>
      </c>
      <c r="F1592" s="1">
        <v>2017</v>
      </c>
      <c r="G1592" s="1" t="s">
        <v>4</v>
      </c>
      <c r="H1592" s="1" t="s">
        <v>5</v>
      </c>
      <c r="I1592" s="2">
        <v>2</v>
      </c>
      <c r="J1592" t="str">
        <f>IF(ISNUMBER(SEARCH("791(0*)*",Donnees[[#This Row],[Cote]])),"791(0*)",IFERROR(VLOOKUP(LEFT(B1592,SEARCH(" ",B1592)-1),Tableau1[Cote],1,0),"Autres"))</f>
        <v>Autres</v>
      </c>
    </row>
    <row r="1593" spans="1:10" x14ac:dyDescent="0.25">
      <c r="A1593" s="5">
        <v>37504101672986</v>
      </c>
      <c r="B1593" s="1" t="s">
        <v>520</v>
      </c>
      <c r="C1593" s="1" t="s">
        <v>4994</v>
      </c>
      <c r="D1593" s="1" t="s">
        <v>4995</v>
      </c>
      <c r="E1593" s="1" t="s">
        <v>4996</v>
      </c>
      <c r="F1593" s="1">
        <v>2017</v>
      </c>
      <c r="G1593" s="1" t="s">
        <v>4</v>
      </c>
      <c r="H1593" s="1" t="s">
        <v>5</v>
      </c>
      <c r="I1593" s="2">
        <v>2</v>
      </c>
      <c r="J1593" t="str">
        <f>IF(ISNUMBER(SEARCH("791(0*)*",Donnees[[#This Row],[Cote]])),"791(0*)",IFERROR(VLOOKUP(LEFT(B1593,SEARCH(" ",B1593)-1),Tableau1[Cote],1,0),"Autres"))</f>
        <v>Autres</v>
      </c>
    </row>
    <row r="1594" spans="1:10" x14ac:dyDescent="0.25">
      <c r="A1594" s="5">
        <v>37504101673042</v>
      </c>
      <c r="B1594" s="1" t="s">
        <v>1971</v>
      </c>
      <c r="C1594" s="1" t="s">
        <v>4997</v>
      </c>
      <c r="D1594" s="1" t="s">
        <v>92</v>
      </c>
      <c r="E1594" s="1" t="s">
        <v>4998</v>
      </c>
      <c r="F1594" s="1">
        <v>2018</v>
      </c>
      <c r="G1594" s="1" t="s">
        <v>4</v>
      </c>
      <c r="H1594" s="1" t="s">
        <v>5</v>
      </c>
      <c r="I1594" s="2">
        <v>2</v>
      </c>
      <c r="J1594" t="str">
        <f>IF(ISNUMBER(SEARCH("791(0*)*",Donnees[[#This Row],[Cote]])),"791(0*)",IFERROR(VLOOKUP(LEFT(B1594,SEARCH(" ",B1594)-1),Tableau1[Cote],1,0),"Autres"))</f>
        <v>Autres</v>
      </c>
    </row>
    <row r="1595" spans="1:10" x14ac:dyDescent="0.25">
      <c r="A1595" s="5">
        <v>37504101674321</v>
      </c>
      <c r="B1595" s="1" t="s">
        <v>3560</v>
      </c>
      <c r="C1595" s="1" t="s">
        <v>4999</v>
      </c>
      <c r="D1595" s="1" t="s">
        <v>5000</v>
      </c>
      <c r="E1595" s="1" t="s">
        <v>5001</v>
      </c>
      <c r="F1595" s="1">
        <v>2018</v>
      </c>
      <c r="G1595" s="1" t="s">
        <v>4</v>
      </c>
      <c r="H1595" s="1" t="s">
        <v>5</v>
      </c>
      <c r="I1595" s="2">
        <v>2</v>
      </c>
      <c r="J1595" t="str">
        <f>IF(ISNUMBER(SEARCH("791(0*)*",Donnees[[#This Row],[Cote]])),"791(0*)",IFERROR(VLOOKUP(LEFT(B1595,SEARCH(" ",B1595)-1),Tableau1[Cote],1,0),"Autres"))</f>
        <v>Autres</v>
      </c>
    </row>
    <row r="1596" spans="1:10" x14ac:dyDescent="0.25">
      <c r="A1596" s="5">
        <v>37504101676672</v>
      </c>
      <c r="B1596" s="1" t="s">
        <v>5002</v>
      </c>
      <c r="C1596" s="1" t="s">
        <v>5003</v>
      </c>
      <c r="D1596" s="1" t="s">
        <v>1389</v>
      </c>
      <c r="E1596" s="1" t="s">
        <v>5004</v>
      </c>
      <c r="F1596" s="1">
        <v>2017</v>
      </c>
      <c r="G1596" s="1" t="s">
        <v>4</v>
      </c>
      <c r="H1596" s="1" t="s">
        <v>5</v>
      </c>
      <c r="I1596" s="2">
        <v>2</v>
      </c>
      <c r="J1596" t="str">
        <f>IF(ISNUMBER(SEARCH("791(0*)*",Donnees[[#This Row],[Cote]])),"791(0*)",IFERROR(VLOOKUP(LEFT(B1596,SEARCH(" ",B1596)-1),Tableau1[Cote],1,0),"Autres"))</f>
        <v>Autres</v>
      </c>
    </row>
    <row r="1597" spans="1:10" x14ac:dyDescent="0.25">
      <c r="A1597" s="5">
        <v>37504101677076</v>
      </c>
      <c r="B1597" s="1" t="s">
        <v>5005</v>
      </c>
      <c r="C1597" s="1" t="s">
        <v>5006</v>
      </c>
      <c r="D1597" s="1" t="s">
        <v>5007</v>
      </c>
      <c r="E1597" s="1" t="s">
        <v>3</v>
      </c>
      <c r="F1597" s="1">
        <v>2018</v>
      </c>
      <c r="G1597" s="1" t="s">
        <v>4</v>
      </c>
      <c r="H1597" s="1" t="s">
        <v>5</v>
      </c>
      <c r="I1597" s="2">
        <v>2</v>
      </c>
      <c r="J1597" t="str">
        <f>IF(ISNUMBER(SEARCH("791(0*)*",Donnees[[#This Row],[Cote]])),"791(0*)",IFERROR(VLOOKUP(LEFT(B1597,SEARCH(" ",B1597)-1),Tableau1[Cote],1,0),"Autres"))</f>
        <v>Autres</v>
      </c>
    </row>
    <row r="1598" spans="1:10" x14ac:dyDescent="0.25">
      <c r="A1598" s="5">
        <v>37504101681623</v>
      </c>
      <c r="B1598" s="1" t="s">
        <v>120</v>
      </c>
      <c r="C1598" s="1" t="s">
        <v>5008</v>
      </c>
      <c r="D1598" s="1" t="s">
        <v>5009</v>
      </c>
      <c r="E1598" s="1" t="s">
        <v>5010</v>
      </c>
      <c r="F1598" s="1">
        <v>2018</v>
      </c>
      <c r="G1598" s="1" t="s">
        <v>4</v>
      </c>
      <c r="H1598" s="1" t="s">
        <v>5</v>
      </c>
      <c r="I1598" s="2">
        <v>2</v>
      </c>
      <c r="J1598" t="str">
        <f>IF(ISNUMBER(SEARCH("791(0*)*",Donnees[[#This Row],[Cote]])),"791(0*)",IFERROR(VLOOKUP(LEFT(B1598,SEARCH(" ",B1598)-1),Tableau1[Cote],1,0),"Autres"))</f>
        <v>Autres</v>
      </c>
    </row>
    <row r="1599" spans="1:10" x14ac:dyDescent="0.25">
      <c r="A1599" s="6">
        <v>37504101687398</v>
      </c>
      <c r="B1599" s="3" t="s">
        <v>5011</v>
      </c>
      <c r="C1599" s="3" t="s">
        <v>5012</v>
      </c>
      <c r="D1599" s="3" t="s">
        <v>3309</v>
      </c>
      <c r="E1599" s="3" t="s">
        <v>5013</v>
      </c>
      <c r="F1599" s="3">
        <v>2018</v>
      </c>
      <c r="G1599" s="3" t="s">
        <v>4</v>
      </c>
      <c r="H1599" s="3" t="s">
        <v>5</v>
      </c>
      <c r="I1599" s="4">
        <v>2</v>
      </c>
      <c r="J1599" t="str">
        <f>IF(ISNUMBER(SEARCH("791(0*)*",Donnees[[#This Row],[Cote]])),"791(0*)",IFERROR(VLOOKUP(LEFT(B1599,SEARCH(" ",B1599)-1),Tableau1[Cote],1,0),"Autres"))</f>
        <v>Autres</v>
      </c>
    </row>
    <row r="1600" spans="1:10" x14ac:dyDescent="0.25">
      <c r="A1600" s="5">
        <v>37504101687406</v>
      </c>
      <c r="B1600" s="1" t="s">
        <v>5014</v>
      </c>
      <c r="C1600" s="1" t="s">
        <v>5015</v>
      </c>
      <c r="D1600" s="1" t="s">
        <v>3286</v>
      </c>
      <c r="E1600" s="1" t="s">
        <v>3</v>
      </c>
      <c r="F1600" s="1">
        <v>2018</v>
      </c>
      <c r="G1600" s="1" t="s">
        <v>4</v>
      </c>
      <c r="H1600" s="1" t="s">
        <v>5</v>
      </c>
      <c r="I1600" s="2">
        <v>2</v>
      </c>
      <c r="J1600" t="str">
        <f>IF(ISNUMBER(SEARCH("791(0*)*",Donnees[[#This Row],[Cote]])),"791(0*)",IFERROR(VLOOKUP(LEFT(B1600,SEARCH(" ",B1600)-1),Tableau1[Cote],1,0),"Autres"))</f>
        <v>Autres</v>
      </c>
    </row>
    <row r="1601" spans="1:10" x14ac:dyDescent="0.25">
      <c r="A1601" s="5">
        <v>37504101689956</v>
      </c>
      <c r="B1601" s="1" t="s">
        <v>5016</v>
      </c>
      <c r="C1601" s="1" t="s">
        <v>5017</v>
      </c>
      <c r="D1601" s="1" t="s">
        <v>4872</v>
      </c>
      <c r="E1601" s="1" t="s">
        <v>3</v>
      </c>
      <c r="F1601" s="1">
        <v>2018</v>
      </c>
      <c r="G1601" s="1" t="s">
        <v>4</v>
      </c>
      <c r="H1601" s="1" t="s">
        <v>5</v>
      </c>
      <c r="I1601" s="2">
        <v>2</v>
      </c>
      <c r="J1601" t="str">
        <f>IF(ISNUMBER(SEARCH("791(0*)*",Donnees[[#This Row],[Cote]])),"791(0*)",IFERROR(VLOOKUP(LEFT(B1601,SEARCH(" ",B1601)-1),Tableau1[Cote],1,0),"Autres"))</f>
        <v>Autres</v>
      </c>
    </row>
    <row r="1602" spans="1:10" x14ac:dyDescent="0.25">
      <c r="A1602" s="5">
        <v>37504101692786</v>
      </c>
      <c r="B1602" s="1" t="s">
        <v>1659</v>
      </c>
      <c r="C1602" s="1" t="s">
        <v>5018</v>
      </c>
      <c r="D1602" s="1" t="s">
        <v>5019</v>
      </c>
      <c r="E1602" s="1" t="s">
        <v>3</v>
      </c>
      <c r="F1602" s="1">
        <v>2018</v>
      </c>
      <c r="G1602" s="1" t="s">
        <v>4</v>
      </c>
      <c r="H1602" s="1" t="s">
        <v>5</v>
      </c>
      <c r="I1602" s="2">
        <v>2</v>
      </c>
      <c r="J1602" t="str">
        <f>IF(ISNUMBER(SEARCH("791(0*)*",Donnees[[#This Row],[Cote]])),"791(0*)",IFERROR(VLOOKUP(LEFT(B1602,SEARCH(" ",B1602)-1),Tableau1[Cote],1,0),"Autres"))</f>
        <v>791.01</v>
      </c>
    </row>
    <row r="1603" spans="1:10" x14ac:dyDescent="0.25">
      <c r="A1603" s="5">
        <v>37504101704177</v>
      </c>
      <c r="B1603" s="1" t="s">
        <v>5020</v>
      </c>
      <c r="C1603" s="1" t="s">
        <v>5021</v>
      </c>
      <c r="D1603" s="1" t="s">
        <v>5022</v>
      </c>
      <c r="E1603" s="1" t="s">
        <v>5023</v>
      </c>
      <c r="F1603" s="1">
        <v>2018</v>
      </c>
      <c r="G1603" s="1" t="s">
        <v>4</v>
      </c>
      <c r="H1603" s="1" t="s">
        <v>5</v>
      </c>
      <c r="I1603" s="2">
        <v>2</v>
      </c>
      <c r="J1603" t="str">
        <f>IF(ISNUMBER(SEARCH("791(0*)*",Donnees[[#This Row],[Cote]])),"791(0*)",IFERROR(VLOOKUP(LEFT(B1603,SEARCH(" ",B1603)-1),Tableau1[Cote],1,0),"Autres"))</f>
        <v>791.01</v>
      </c>
    </row>
    <row r="1604" spans="1:10" x14ac:dyDescent="0.25">
      <c r="A1604" s="5">
        <v>37504101715389</v>
      </c>
      <c r="B1604" s="1" t="s">
        <v>5024</v>
      </c>
      <c r="C1604" s="1" t="s">
        <v>5025</v>
      </c>
      <c r="D1604" s="1" t="s">
        <v>5026</v>
      </c>
      <c r="E1604" s="1" t="s">
        <v>2083</v>
      </c>
      <c r="F1604" s="1">
        <v>2015</v>
      </c>
      <c r="G1604" s="1" t="s">
        <v>4</v>
      </c>
      <c r="H1604" s="1" t="s">
        <v>5</v>
      </c>
      <c r="I1604" s="2">
        <v>2</v>
      </c>
      <c r="J1604" t="str">
        <f>IF(ISNUMBER(SEARCH("791(0*)*",Donnees[[#This Row],[Cote]])),"791(0*)",IFERROR(VLOOKUP(LEFT(B1604,SEARCH(" ",B1604)-1),Tableau1[Cote],1,0),"Autres"))</f>
        <v>Autres</v>
      </c>
    </row>
    <row r="1605" spans="1:10" x14ac:dyDescent="0.25">
      <c r="A1605" s="5">
        <v>37504101717948</v>
      </c>
      <c r="B1605" s="1" t="s">
        <v>5027</v>
      </c>
      <c r="C1605" s="1" t="s">
        <v>5028</v>
      </c>
      <c r="D1605" s="1" t="s">
        <v>3292</v>
      </c>
      <c r="E1605" s="1" t="s">
        <v>5029</v>
      </c>
      <c r="F1605" s="1">
        <v>2018</v>
      </c>
      <c r="G1605" s="1" t="s">
        <v>4</v>
      </c>
      <c r="H1605" s="1" t="s">
        <v>5</v>
      </c>
      <c r="I1605" s="2">
        <v>2</v>
      </c>
      <c r="J1605" t="str">
        <f>IF(ISNUMBER(SEARCH("791(0*)*",Donnees[[#This Row],[Cote]])),"791(0*)",IFERROR(VLOOKUP(LEFT(B1605,SEARCH(" ",B1605)-1),Tableau1[Cote],1,0),"Autres"))</f>
        <v>791(0*)</v>
      </c>
    </row>
    <row r="1606" spans="1:10" x14ac:dyDescent="0.25">
      <c r="A1606" s="5">
        <v>37504101718193</v>
      </c>
      <c r="B1606" s="1" t="s">
        <v>1432</v>
      </c>
      <c r="C1606" s="1" t="s">
        <v>5030</v>
      </c>
      <c r="D1606" s="1" t="s">
        <v>525</v>
      </c>
      <c r="E1606" s="1" t="s">
        <v>5031</v>
      </c>
      <c r="F1606" s="1">
        <v>2018</v>
      </c>
      <c r="G1606" s="1" t="s">
        <v>4</v>
      </c>
      <c r="H1606" s="1" t="s">
        <v>5</v>
      </c>
      <c r="I1606" s="2">
        <v>2</v>
      </c>
      <c r="J1606" t="str">
        <f>IF(ISNUMBER(SEARCH("791(0*)*",Donnees[[#This Row],[Cote]])),"791(0*)",IFERROR(VLOOKUP(LEFT(B1606,SEARCH(" ",B1606)-1),Tableau1[Cote],1,0),"Autres"))</f>
        <v>Autres</v>
      </c>
    </row>
    <row r="1607" spans="1:10" x14ac:dyDescent="0.25">
      <c r="A1607" s="5">
        <v>37504101768362</v>
      </c>
      <c r="B1607" s="1" t="s">
        <v>5032</v>
      </c>
      <c r="C1607" s="1" t="s">
        <v>5033</v>
      </c>
      <c r="D1607" s="1" t="s">
        <v>267</v>
      </c>
      <c r="E1607" s="1" t="s">
        <v>5034</v>
      </c>
      <c r="F1607" s="1">
        <v>2018</v>
      </c>
      <c r="G1607" s="1" t="s">
        <v>4</v>
      </c>
      <c r="H1607" s="1" t="s">
        <v>5</v>
      </c>
      <c r="I1607" s="2">
        <v>2</v>
      </c>
      <c r="J1607" t="str">
        <f>IF(ISNUMBER(SEARCH("791(0*)*",Donnees[[#This Row],[Cote]])),"791(0*)",IFERROR(VLOOKUP(LEFT(B1607,SEARCH(" ",B1607)-1),Tableau1[Cote],1,0),"Autres"))</f>
        <v>Autres</v>
      </c>
    </row>
    <row r="1608" spans="1:10" x14ac:dyDescent="0.25">
      <c r="A1608" s="5">
        <v>37504101778981</v>
      </c>
      <c r="B1608" s="1" t="s">
        <v>1230</v>
      </c>
      <c r="C1608" s="1" t="s">
        <v>5035</v>
      </c>
      <c r="D1608" s="1" t="s">
        <v>5036</v>
      </c>
      <c r="E1608" s="1" t="s">
        <v>5037</v>
      </c>
      <c r="F1608" s="1">
        <v>2018</v>
      </c>
      <c r="G1608" s="1" t="s">
        <v>4</v>
      </c>
      <c r="H1608" s="1" t="s">
        <v>5</v>
      </c>
      <c r="I1608" s="2">
        <v>2</v>
      </c>
      <c r="J1608" t="str">
        <f>IF(ISNUMBER(SEARCH("791(0*)*",Donnees[[#This Row],[Cote]])),"791(0*)",IFERROR(VLOOKUP(LEFT(B1608,SEARCH(" ",B1608)-1),Tableau1[Cote],1,0),"Autres"))</f>
        <v>Autres</v>
      </c>
    </row>
    <row r="1609" spans="1:10" x14ac:dyDescent="0.25">
      <c r="A1609" s="6">
        <v>37504101778999</v>
      </c>
      <c r="B1609" s="3" t="s">
        <v>5038</v>
      </c>
      <c r="C1609" s="3" t="s">
        <v>5039</v>
      </c>
      <c r="D1609" s="3" t="s">
        <v>1424</v>
      </c>
      <c r="E1609" s="3" t="s">
        <v>3</v>
      </c>
      <c r="F1609" s="3">
        <v>2018</v>
      </c>
      <c r="G1609" s="3" t="s">
        <v>4</v>
      </c>
      <c r="H1609" s="3" t="s">
        <v>5</v>
      </c>
      <c r="I1609" s="4">
        <v>2</v>
      </c>
      <c r="J1609" t="str">
        <f>IF(ISNUMBER(SEARCH("791(0*)*",Donnees[[#This Row],[Cote]])),"791(0*)",IFERROR(VLOOKUP(LEFT(B1609,SEARCH(" ",B1609)-1),Tableau1[Cote],1,0),"Autres"))</f>
        <v>791.01</v>
      </c>
    </row>
    <row r="1610" spans="1:10" x14ac:dyDescent="0.25">
      <c r="A1610" s="5">
        <v>37504101780409</v>
      </c>
      <c r="B1610" s="1" t="s">
        <v>620</v>
      </c>
      <c r="C1610" s="1" t="s">
        <v>5040</v>
      </c>
      <c r="D1610" s="1" t="s">
        <v>5041</v>
      </c>
      <c r="E1610" s="1" t="s">
        <v>1664</v>
      </c>
      <c r="F1610" s="1">
        <v>2017</v>
      </c>
      <c r="G1610" s="1" t="s">
        <v>4</v>
      </c>
      <c r="H1610" s="1" t="s">
        <v>5</v>
      </c>
      <c r="I1610" s="2">
        <v>2</v>
      </c>
      <c r="J1610" t="str">
        <f>IF(ISNUMBER(SEARCH("791(0*)*",Donnees[[#This Row],[Cote]])),"791(0*)",IFERROR(VLOOKUP(LEFT(B1610,SEARCH(" ",B1610)-1),Tableau1[Cote],1,0),"Autres"))</f>
        <v>Autres</v>
      </c>
    </row>
    <row r="1611" spans="1:10" x14ac:dyDescent="0.25">
      <c r="A1611" s="6">
        <v>37504101785515</v>
      </c>
      <c r="B1611" s="3" t="s">
        <v>2865</v>
      </c>
      <c r="C1611" s="3" t="s">
        <v>5042</v>
      </c>
      <c r="D1611" s="3" t="s">
        <v>5043</v>
      </c>
      <c r="E1611" s="3" t="s">
        <v>3</v>
      </c>
      <c r="F1611" s="3">
        <v>2018</v>
      </c>
      <c r="G1611" s="3" t="s">
        <v>4</v>
      </c>
      <c r="H1611" s="3" t="s">
        <v>5</v>
      </c>
      <c r="I1611" s="4">
        <v>2</v>
      </c>
      <c r="J1611" t="str">
        <f>IF(ISNUMBER(SEARCH("791(0*)*",Donnees[[#This Row],[Cote]])),"791(0*)",IFERROR(VLOOKUP(LEFT(B1611,SEARCH(" ",B1611)-1),Tableau1[Cote],1,0),"Autres"))</f>
        <v>Autres</v>
      </c>
    </row>
    <row r="1612" spans="1:10" x14ac:dyDescent="0.25">
      <c r="A1612" s="5">
        <v>37504101788634</v>
      </c>
      <c r="B1612" s="1" t="s">
        <v>5044</v>
      </c>
      <c r="C1612" s="1" t="s">
        <v>5045</v>
      </c>
      <c r="D1612" s="1" t="s">
        <v>5000</v>
      </c>
      <c r="E1612" s="1" t="s">
        <v>5046</v>
      </c>
      <c r="F1612" s="1">
        <v>2018</v>
      </c>
      <c r="G1612" s="1" t="s">
        <v>4</v>
      </c>
      <c r="H1612" s="1" t="s">
        <v>5</v>
      </c>
      <c r="I1612" s="2">
        <v>2</v>
      </c>
      <c r="J1612" t="str">
        <f>IF(ISNUMBER(SEARCH("791(0*)*",Donnees[[#This Row],[Cote]])),"791(0*)",IFERROR(VLOOKUP(LEFT(B1612,SEARCH(" ",B1612)-1),Tableau1[Cote],1,0),"Autres"))</f>
        <v>791.01</v>
      </c>
    </row>
    <row r="1613" spans="1:10" x14ac:dyDescent="0.25">
      <c r="A1613" s="5">
        <v>37504101791661</v>
      </c>
      <c r="B1613" s="1" t="s">
        <v>5047</v>
      </c>
      <c r="C1613" s="1" t="s">
        <v>5048</v>
      </c>
      <c r="D1613" s="1" t="s">
        <v>5049</v>
      </c>
      <c r="E1613" s="1" t="s">
        <v>5050</v>
      </c>
      <c r="F1613" s="1">
        <v>2018</v>
      </c>
      <c r="G1613" s="1" t="s">
        <v>4</v>
      </c>
      <c r="H1613" s="1" t="s">
        <v>5</v>
      </c>
      <c r="I1613" s="2">
        <v>2</v>
      </c>
      <c r="J1613" t="str">
        <f>IF(ISNUMBER(SEARCH("791(0*)*",Donnees[[#This Row],[Cote]])),"791(0*)",IFERROR(VLOOKUP(LEFT(B1613,SEARCH(" ",B1613)-1),Tableau1[Cote],1,0),"Autres"))</f>
        <v>791(44)</v>
      </c>
    </row>
    <row r="1614" spans="1:10" x14ac:dyDescent="0.25">
      <c r="A1614" s="5">
        <v>37504101863494</v>
      </c>
      <c r="B1614" s="1" t="s">
        <v>1236</v>
      </c>
      <c r="C1614" s="1" t="s">
        <v>5051</v>
      </c>
      <c r="D1614" s="1" t="s">
        <v>5052</v>
      </c>
      <c r="E1614" s="1" t="s">
        <v>3</v>
      </c>
      <c r="F1614" s="1">
        <v>2018</v>
      </c>
      <c r="G1614" s="1" t="s">
        <v>4</v>
      </c>
      <c r="H1614" s="1" t="s">
        <v>5</v>
      </c>
      <c r="I1614" s="2">
        <v>2</v>
      </c>
      <c r="J1614" t="str">
        <f>IF(ISNUMBER(SEARCH("791(0*)*",Donnees[[#This Row],[Cote]])),"791(0*)",IFERROR(VLOOKUP(LEFT(B1614,SEARCH(" ",B1614)-1),Tableau1[Cote],1,0),"Autres"))</f>
        <v>Autres</v>
      </c>
    </row>
    <row r="1615" spans="1:10" x14ac:dyDescent="0.25">
      <c r="A1615" s="6">
        <v>37504101871976</v>
      </c>
      <c r="B1615" s="3" t="s">
        <v>4952</v>
      </c>
      <c r="C1615" s="3" t="s">
        <v>5053</v>
      </c>
      <c r="D1615" s="3" t="s">
        <v>1424</v>
      </c>
      <c r="E1615" s="3" t="s">
        <v>4955</v>
      </c>
      <c r="F1615" s="3">
        <v>2018</v>
      </c>
      <c r="G1615" s="3" t="s">
        <v>4</v>
      </c>
      <c r="H1615" s="3" t="s">
        <v>5</v>
      </c>
      <c r="I1615" s="4">
        <v>2</v>
      </c>
      <c r="J1615" t="str">
        <f>IF(ISNUMBER(SEARCH("791(0*)*",Donnees[[#This Row],[Cote]])),"791(0*)",IFERROR(VLOOKUP(LEFT(B1615,SEARCH(" ",B1615)-1),Tableau1[Cote],1,0),"Autres"))</f>
        <v>Autres</v>
      </c>
    </row>
    <row r="1616" spans="1:10" x14ac:dyDescent="0.25">
      <c r="A1616" s="5">
        <v>37504101871984</v>
      </c>
      <c r="B1616" s="1" t="s">
        <v>5054</v>
      </c>
      <c r="C1616" s="1" t="s">
        <v>5055</v>
      </c>
      <c r="D1616" s="1" t="s">
        <v>5056</v>
      </c>
      <c r="E1616" s="1" t="s">
        <v>5057</v>
      </c>
      <c r="F1616" s="1">
        <v>2019</v>
      </c>
      <c r="G1616" s="1" t="s">
        <v>4</v>
      </c>
      <c r="H1616" s="1" t="s">
        <v>5</v>
      </c>
      <c r="I1616" s="2">
        <v>2</v>
      </c>
      <c r="J1616" t="str">
        <f>IF(ISNUMBER(SEARCH("791(0*)*",Donnees[[#This Row],[Cote]])),"791(0*)",IFERROR(VLOOKUP(LEFT(B1616,SEARCH(" ",B1616)-1),Tableau1[Cote],1,0),"Autres"))</f>
        <v>791.01</v>
      </c>
    </row>
    <row r="1617" spans="1:10" x14ac:dyDescent="0.25">
      <c r="A1617" s="6">
        <v>37504101872693</v>
      </c>
      <c r="B1617" s="3" t="s">
        <v>5058</v>
      </c>
      <c r="C1617" s="3" t="s">
        <v>5059</v>
      </c>
      <c r="D1617" s="3" t="s">
        <v>5060</v>
      </c>
      <c r="E1617" s="3" t="s">
        <v>5061</v>
      </c>
      <c r="F1617" s="3">
        <v>2018</v>
      </c>
      <c r="G1617" s="3" t="s">
        <v>4</v>
      </c>
      <c r="H1617" s="3" t="s">
        <v>5</v>
      </c>
      <c r="I1617" s="4">
        <v>2</v>
      </c>
      <c r="J1617" t="str">
        <f>IF(ISNUMBER(SEARCH("791(0*)*",Donnees[[#This Row],[Cote]])),"791(0*)",IFERROR(VLOOKUP(LEFT(B1617,SEARCH(" ",B1617)-1),Tableau1[Cote],1,0),"Autres"))</f>
        <v>Autres</v>
      </c>
    </row>
    <row r="1618" spans="1:10" x14ac:dyDescent="0.25">
      <c r="A1618" s="5">
        <v>37504101872743</v>
      </c>
      <c r="B1618" s="1" t="s">
        <v>813</v>
      </c>
      <c r="C1618" s="1" t="s">
        <v>5062</v>
      </c>
      <c r="D1618" s="1" t="s">
        <v>5063</v>
      </c>
      <c r="E1618" s="1" t="s">
        <v>816</v>
      </c>
      <c r="F1618" s="1">
        <v>2019</v>
      </c>
      <c r="G1618" s="1" t="s">
        <v>4</v>
      </c>
      <c r="H1618" s="1" t="s">
        <v>5</v>
      </c>
      <c r="I1618" s="2">
        <v>2</v>
      </c>
      <c r="J1618" t="str">
        <f>IF(ISNUMBER(SEARCH("791(0*)*",Donnees[[#This Row],[Cote]])),"791(0*)",IFERROR(VLOOKUP(LEFT(B1618,SEARCH(" ",B1618)-1),Tableau1[Cote],1,0),"Autres"))</f>
        <v>791.01</v>
      </c>
    </row>
    <row r="1619" spans="1:10" x14ac:dyDescent="0.25">
      <c r="A1619" s="6">
        <v>37504101872750</v>
      </c>
      <c r="B1619" s="3" t="s">
        <v>5064</v>
      </c>
      <c r="C1619" s="3" t="s">
        <v>5065</v>
      </c>
      <c r="D1619" s="3" t="s">
        <v>5066</v>
      </c>
      <c r="E1619" s="3" t="s">
        <v>5067</v>
      </c>
      <c r="F1619" s="3"/>
      <c r="G1619" s="3" t="s">
        <v>4</v>
      </c>
      <c r="H1619" s="3" t="s">
        <v>5</v>
      </c>
      <c r="I1619" s="4">
        <v>2</v>
      </c>
      <c r="J1619" t="str">
        <f>IF(ISNUMBER(SEARCH("791(0*)*",Donnees[[#This Row],[Cote]])),"791(0*)",IFERROR(VLOOKUP(LEFT(B1619,SEARCH(" ",B1619)-1),Tableau1[Cote],1,0),"Autres"))</f>
        <v>Autres</v>
      </c>
    </row>
    <row r="1620" spans="1:10" x14ac:dyDescent="0.25">
      <c r="A1620" s="5">
        <v>37504101878716</v>
      </c>
      <c r="B1620" s="1" t="s">
        <v>5068</v>
      </c>
      <c r="C1620" s="1" t="s">
        <v>5069</v>
      </c>
      <c r="D1620" s="1" t="s">
        <v>2201</v>
      </c>
      <c r="E1620" s="1" t="s">
        <v>4885</v>
      </c>
      <c r="F1620" s="1">
        <v>2019</v>
      </c>
      <c r="G1620" s="1" t="s">
        <v>4</v>
      </c>
      <c r="H1620" s="1" t="s">
        <v>5</v>
      </c>
      <c r="I1620" s="2">
        <v>2</v>
      </c>
      <c r="J1620" t="str">
        <f>IF(ISNUMBER(SEARCH("791(0*)*",Donnees[[#This Row],[Cote]])),"791(0*)",IFERROR(VLOOKUP(LEFT(B1620,SEARCH(" ",B1620)-1),Tableau1[Cote],1,0),"Autres"))</f>
        <v>Autres</v>
      </c>
    </row>
    <row r="1621" spans="1:10" x14ac:dyDescent="0.25">
      <c r="A1621" s="6">
        <v>37504101878724</v>
      </c>
      <c r="B1621" s="3" t="s">
        <v>5070</v>
      </c>
      <c r="C1621" s="3" t="s">
        <v>5071</v>
      </c>
      <c r="D1621" s="3" t="s">
        <v>2201</v>
      </c>
      <c r="E1621" s="3" t="s">
        <v>5072</v>
      </c>
      <c r="F1621" s="3">
        <v>2019</v>
      </c>
      <c r="G1621" s="3" t="s">
        <v>4</v>
      </c>
      <c r="H1621" s="3" t="s">
        <v>5</v>
      </c>
      <c r="I1621" s="4">
        <v>2</v>
      </c>
      <c r="J1621" t="str">
        <f>IF(ISNUMBER(SEARCH("791(0*)*",Donnees[[#This Row],[Cote]])),"791(0*)",IFERROR(VLOOKUP(LEFT(B1621,SEARCH(" ",B1621)-1),Tableau1[Cote],1,0),"Autres"))</f>
        <v>Autres</v>
      </c>
    </row>
    <row r="1622" spans="1:10" x14ac:dyDescent="0.25">
      <c r="A1622" s="5">
        <v>37504101879599</v>
      </c>
      <c r="B1622" s="1" t="s">
        <v>374</v>
      </c>
      <c r="C1622" s="1" t="s">
        <v>5073</v>
      </c>
      <c r="D1622" s="1" t="s">
        <v>5074</v>
      </c>
      <c r="E1622" s="1" t="s">
        <v>3</v>
      </c>
      <c r="F1622" s="1">
        <v>2019</v>
      </c>
      <c r="G1622" s="1" t="s">
        <v>4</v>
      </c>
      <c r="H1622" s="1" t="s">
        <v>5</v>
      </c>
      <c r="I1622" s="2">
        <v>2</v>
      </c>
      <c r="J1622" t="str">
        <f>IF(ISNUMBER(SEARCH("791(0*)*",Donnees[[#This Row],[Cote]])),"791(0*)",IFERROR(VLOOKUP(LEFT(B1622,SEARCH(" ",B1622)-1),Tableau1[Cote],1,0),"Autres"))</f>
        <v>Autres</v>
      </c>
    </row>
    <row r="1623" spans="1:10" x14ac:dyDescent="0.25">
      <c r="A1623" s="6">
        <v>37504101884078</v>
      </c>
      <c r="B1623" s="3" t="s">
        <v>5075</v>
      </c>
      <c r="C1623" s="3" t="s">
        <v>5076</v>
      </c>
      <c r="D1623" s="3" t="s">
        <v>2201</v>
      </c>
      <c r="E1623" s="3" t="s">
        <v>3</v>
      </c>
      <c r="F1623" s="3">
        <v>2019</v>
      </c>
      <c r="G1623" s="3" t="s">
        <v>4</v>
      </c>
      <c r="H1623" s="3" t="s">
        <v>5</v>
      </c>
      <c r="I1623" s="4">
        <v>2</v>
      </c>
      <c r="J1623" t="str">
        <f>IF(ISNUMBER(SEARCH("791(0*)*",Donnees[[#This Row],[Cote]])),"791(0*)",IFERROR(VLOOKUP(LEFT(B1623,SEARCH(" ",B1623)-1),Tableau1[Cote],1,0),"Autres"))</f>
        <v>Autres</v>
      </c>
    </row>
    <row r="1624" spans="1:10" x14ac:dyDescent="0.25">
      <c r="A1624" s="5">
        <v>37504101900353</v>
      </c>
      <c r="B1624" s="1" t="s">
        <v>5077</v>
      </c>
      <c r="C1624" s="1" t="s">
        <v>5078</v>
      </c>
      <c r="D1624" s="1" t="s">
        <v>882</v>
      </c>
      <c r="E1624" s="1" t="s">
        <v>5079</v>
      </c>
      <c r="F1624" s="1">
        <v>2019</v>
      </c>
      <c r="G1624" s="1" t="s">
        <v>4</v>
      </c>
      <c r="H1624" s="1" t="s">
        <v>5</v>
      </c>
      <c r="I1624" s="2">
        <v>2</v>
      </c>
      <c r="J1624" t="str">
        <f>IF(ISNUMBER(SEARCH("791(0*)*",Donnees[[#This Row],[Cote]])),"791(0*)",IFERROR(VLOOKUP(LEFT(B1624,SEARCH(" ",B1624)-1),Tableau1[Cote],1,0),"Autres"))</f>
        <v>Autres</v>
      </c>
    </row>
    <row r="1625" spans="1:10" x14ac:dyDescent="0.25">
      <c r="A1625" s="5">
        <v>37504101902565</v>
      </c>
      <c r="B1625" s="1" t="s">
        <v>2884</v>
      </c>
      <c r="C1625" s="1" t="s">
        <v>5080</v>
      </c>
      <c r="D1625" s="1" t="s">
        <v>5081</v>
      </c>
      <c r="E1625" s="1" t="s">
        <v>3</v>
      </c>
      <c r="F1625" s="1">
        <v>2019</v>
      </c>
      <c r="G1625" s="1" t="s">
        <v>4</v>
      </c>
      <c r="H1625" s="1" t="s">
        <v>5</v>
      </c>
      <c r="I1625" s="2">
        <v>2</v>
      </c>
      <c r="J1625" t="str">
        <f>IF(ISNUMBER(SEARCH("791(0*)*",Donnees[[#This Row],[Cote]])),"791(0*)",IFERROR(VLOOKUP(LEFT(B1625,SEARCH(" ",B1625)-1),Tableau1[Cote],1,0),"Autres"))</f>
        <v>791.01</v>
      </c>
    </row>
    <row r="1626" spans="1:10" x14ac:dyDescent="0.25">
      <c r="A1626" s="5">
        <v>37504101909453</v>
      </c>
      <c r="B1626" s="1" t="s">
        <v>5082</v>
      </c>
      <c r="C1626" s="1" t="s">
        <v>5083</v>
      </c>
      <c r="D1626" s="1" t="s">
        <v>2169</v>
      </c>
      <c r="E1626" s="1" t="s">
        <v>5084</v>
      </c>
      <c r="F1626" s="1">
        <v>2019</v>
      </c>
      <c r="G1626" s="1" t="s">
        <v>4</v>
      </c>
      <c r="H1626" s="1" t="s">
        <v>5</v>
      </c>
      <c r="I1626" s="2">
        <v>2</v>
      </c>
      <c r="J1626" t="str">
        <f>IF(ISNUMBER(SEARCH("791(0*)*",Donnees[[#This Row],[Cote]])),"791(0*)",IFERROR(VLOOKUP(LEFT(B1626,SEARCH(" ",B1626)-1),Tableau1[Cote],1,0),"Autres"))</f>
        <v>Autres</v>
      </c>
    </row>
    <row r="1627" spans="1:10" x14ac:dyDescent="0.25">
      <c r="A1627" s="5">
        <v>37504101916391</v>
      </c>
      <c r="B1627" s="1" t="s">
        <v>1340</v>
      </c>
      <c r="C1627" s="1" t="s">
        <v>5085</v>
      </c>
      <c r="D1627" s="1" t="s">
        <v>5086</v>
      </c>
      <c r="E1627" s="1" t="s">
        <v>1343</v>
      </c>
      <c r="F1627" s="1">
        <v>2019</v>
      </c>
      <c r="G1627" s="1" t="s">
        <v>4</v>
      </c>
      <c r="H1627" s="1" t="s">
        <v>5</v>
      </c>
      <c r="I1627" s="2">
        <v>2</v>
      </c>
      <c r="J1627" t="str">
        <f>IF(ISNUMBER(SEARCH("791(0*)*",Donnees[[#This Row],[Cote]])),"791(0*)",IFERROR(VLOOKUP(LEFT(B1627,SEARCH(" ",B1627)-1),Tableau1[Cote],1,0),"Autres"))</f>
        <v>791.01</v>
      </c>
    </row>
    <row r="1628" spans="1:10" x14ac:dyDescent="0.25">
      <c r="A1628" s="5">
        <v>37504101916425</v>
      </c>
      <c r="B1628" s="1" t="s">
        <v>5087</v>
      </c>
      <c r="C1628" s="1" t="s">
        <v>5088</v>
      </c>
      <c r="D1628" s="1" t="s">
        <v>5089</v>
      </c>
      <c r="E1628" s="1" t="s">
        <v>5090</v>
      </c>
      <c r="F1628" s="1">
        <v>2019</v>
      </c>
      <c r="G1628" s="1" t="s">
        <v>4</v>
      </c>
      <c r="H1628" s="1" t="s">
        <v>5</v>
      </c>
      <c r="I1628" s="2">
        <v>2</v>
      </c>
      <c r="J1628" t="str">
        <f>IF(ISNUMBER(SEARCH("791(0*)*",Donnees[[#This Row],[Cote]])),"791(0*)",IFERROR(VLOOKUP(LEFT(B1628,SEARCH(" ",B1628)-1),Tableau1[Cote],1,0),"Autres"))</f>
        <v>Autres</v>
      </c>
    </row>
    <row r="1629" spans="1:10" x14ac:dyDescent="0.25">
      <c r="A1629" s="5">
        <v>37504101919973</v>
      </c>
      <c r="B1629" s="1" t="s">
        <v>5091</v>
      </c>
      <c r="C1629" s="1" t="s">
        <v>5092</v>
      </c>
      <c r="D1629" s="1" t="s">
        <v>5093</v>
      </c>
      <c r="E1629" s="1" t="s">
        <v>1473</v>
      </c>
      <c r="F1629" s="1">
        <v>2019</v>
      </c>
      <c r="G1629" s="1" t="s">
        <v>4</v>
      </c>
      <c r="H1629" s="1" t="s">
        <v>5</v>
      </c>
      <c r="I1629" s="2">
        <v>2</v>
      </c>
      <c r="J1629" t="str">
        <f>IF(ISNUMBER(SEARCH("791(0*)*",Donnees[[#This Row],[Cote]])),"791(0*)",IFERROR(VLOOKUP(LEFT(B1629,SEARCH(" ",B1629)-1),Tableau1[Cote],1,0),"Autres"))</f>
        <v>791.01</v>
      </c>
    </row>
    <row r="1630" spans="1:10" x14ac:dyDescent="0.25">
      <c r="A1630" s="5">
        <v>37504101919999</v>
      </c>
      <c r="B1630" s="1" t="s">
        <v>5094</v>
      </c>
      <c r="C1630" s="1" t="s">
        <v>5095</v>
      </c>
      <c r="D1630" s="1" t="s">
        <v>3383</v>
      </c>
      <c r="E1630" s="1" t="s">
        <v>5096</v>
      </c>
      <c r="F1630" s="1">
        <v>2019</v>
      </c>
      <c r="G1630" s="1" t="s">
        <v>4</v>
      </c>
      <c r="H1630" s="1" t="s">
        <v>5</v>
      </c>
      <c r="I1630" s="2">
        <v>2</v>
      </c>
      <c r="J1630" t="str">
        <f>IF(ISNUMBER(SEARCH("791(0*)*",Donnees[[#This Row],[Cote]])),"791(0*)",IFERROR(VLOOKUP(LEFT(B1630,SEARCH(" ",B1630)-1),Tableau1[Cote],1,0),"Autres"))</f>
        <v>Autres</v>
      </c>
    </row>
    <row r="1631" spans="1:10" x14ac:dyDescent="0.25">
      <c r="A1631" s="5">
        <v>37504101920005</v>
      </c>
      <c r="B1631" s="1" t="s">
        <v>5097</v>
      </c>
      <c r="C1631" s="1" t="s">
        <v>5098</v>
      </c>
      <c r="D1631" s="1" t="s">
        <v>5099</v>
      </c>
      <c r="E1631" s="1" t="s">
        <v>5100</v>
      </c>
      <c r="F1631" s="1">
        <v>2019</v>
      </c>
      <c r="G1631" s="1" t="s">
        <v>4</v>
      </c>
      <c r="H1631" s="1" t="s">
        <v>5</v>
      </c>
      <c r="I1631" s="2">
        <v>2</v>
      </c>
      <c r="J1631" t="str">
        <f>IF(ISNUMBER(SEARCH("791(0*)*",Donnees[[#This Row],[Cote]])),"791(0*)",IFERROR(VLOOKUP(LEFT(B1631,SEARCH(" ",B1631)-1),Tableau1[Cote],1,0),"Autres"))</f>
        <v>Autres</v>
      </c>
    </row>
    <row r="1632" spans="1:10" x14ac:dyDescent="0.25">
      <c r="A1632" s="5">
        <v>37504101934410</v>
      </c>
      <c r="B1632" s="1" t="s">
        <v>5101</v>
      </c>
      <c r="C1632" s="1" t="s">
        <v>5102</v>
      </c>
      <c r="D1632" s="1" t="s">
        <v>3360</v>
      </c>
      <c r="E1632" s="1" t="s">
        <v>5103</v>
      </c>
      <c r="F1632" s="1">
        <v>2019</v>
      </c>
      <c r="G1632" s="1" t="s">
        <v>4</v>
      </c>
      <c r="H1632" s="1" t="s">
        <v>5</v>
      </c>
      <c r="I1632" s="2">
        <v>2</v>
      </c>
      <c r="J1632" t="str">
        <f>IF(ISNUMBER(SEARCH("791(0*)*",Donnees[[#This Row],[Cote]])),"791(0*)",IFERROR(VLOOKUP(LEFT(B1632,SEARCH(" ",B1632)-1),Tableau1[Cote],1,0),"Autres"))</f>
        <v>Autres</v>
      </c>
    </row>
    <row r="1633" spans="1:10" x14ac:dyDescent="0.25">
      <c r="A1633" s="6">
        <v>37504101942173</v>
      </c>
      <c r="B1633" s="3" t="s">
        <v>5104</v>
      </c>
      <c r="C1633" s="3" t="s">
        <v>5105</v>
      </c>
      <c r="D1633" s="3" t="s">
        <v>5106</v>
      </c>
      <c r="E1633" s="3" t="s">
        <v>5107</v>
      </c>
      <c r="F1633" s="3">
        <v>2019</v>
      </c>
      <c r="G1633" s="3" t="s">
        <v>4</v>
      </c>
      <c r="H1633" s="3" t="s">
        <v>5</v>
      </c>
      <c r="I1633" s="4">
        <v>2</v>
      </c>
      <c r="J1633" t="str">
        <f>IF(ISNUMBER(SEARCH("791(0*)*",Donnees[[#This Row],[Cote]])),"791(0*)",IFERROR(VLOOKUP(LEFT(B1633,SEARCH(" ",B1633)-1),Tableau1[Cote],1,0),"Autres"))</f>
        <v>Autres</v>
      </c>
    </row>
    <row r="1634" spans="1:10" x14ac:dyDescent="0.25">
      <c r="A1634" s="5">
        <v>37504101944039</v>
      </c>
      <c r="B1634" s="1" t="s">
        <v>5108</v>
      </c>
      <c r="C1634" s="1" t="s">
        <v>5109</v>
      </c>
      <c r="D1634" s="1" t="s">
        <v>3383</v>
      </c>
      <c r="E1634" s="1" t="s">
        <v>5103</v>
      </c>
      <c r="F1634" s="1">
        <v>2019</v>
      </c>
      <c r="G1634" s="1" t="s">
        <v>4</v>
      </c>
      <c r="H1634" s="1" t="s">
        <v>5</v>
      </c>
      <c r="I1634" s="2">
        <v>2</v>
      </c>
      <c r="J1634" t="str">
        <f>IF(ISNUMBER(SEARCH("791(0*)*",Donnees[[#This Row],[Cote]])),"791(0*)",IFERROR(VLOOKUP(LEFT(B1634,SEARCH(" ",B1634)-1),Tableau1[Cote],1,0),"Autres"))</f>
        <v>Autres</v>
      </c>
    </row>
    <row r="1635" spans="1:10" x14ac:dyDescent="0.25">
      <c r="A1635" s="5">
        <v>37504101946950</v>
      </c>
      <c r="B1635" s="1" t="s">
        <v>5110</v>
      </c>
      <c r="C1635" s="1" t="s">
        <v>5111</v>
      </c>
      <c r="D1635" s="1" t="s">
        <v>5112</v>
      </c>
      <c r="E1635" s="1" t="s">
        <v>5113</v>
      </c>
      <c r="F1635" s="1">
        <v>2018</v>
      </c>
      <c r="G1635" s="1" t="s">
        <v>4</v>
      </c>
      <c r="H1635" s="1" t="s">
        <v>5</v>
      </c>
      <c r="I1635" s="2">
        <v>2</v>
      </c>
      <c r="J1635" t="str">
        <f>IF(ISNUMBER(SEARCH("791(0*)*",Donnees[[#This Row],[Cote]])),"791(0*)",IFERROR(VLOOKUP(LEFT(B1635,SEARCH(" ",B1635)-1),Tableau1[Cote],1,0),"Autres"))</f>
        <v>791(0*)</v>
      </c>
    </row>
    <row r="1636" spans="1:10" x14ac:dyDescent="0.25">
      <c r="A1636" s="5">
        <v>37504101958476</v>
      </c>
      <c r="B1636" s="1" t="s">
        <v>2646</v>
      </c>
      <c r="C1636" s="1" t="s">
        <v>5114</v>
      </c>
      <c r="D1636" s="1" t="s">
        <v>5115</v>
      </c>
      <c r="E1636" s="1" t="s">
        <v>5116</v>
      </c>
      <c r="F1636" s="1">
        <v>2019</v>
      </c>
      <c r="G1636" s="1" t="s">
        <v>4</v>
      </c>
      <c r="H1636" s="1" t="s">
        <v>5</v>
      </c>
      <c r="I1636" s="2">
        <v>2</v>
      </c>
      <c r="J1636" t="str">
        <f>IF(ISNUMBER(SEARCH("791(0*)*",Donnees[[#This Row],[Cote]])),"791(0*)",IFERROR(VLOOKUP(LEFT(B1636,SEARCH(" ",B1636)-1),Tableau1[Cote],1,0),"Autres"))</f>
        <v>Autres</v>
      </c>
    </row>
    <row r="1637" spans="1:10" x14ac:dyDescent="0.25">
      <c r="A1637" s="5">
        <v>37504101958492</v>
      </c>
      <c r="B1637" s="1" t="s">
        <v>5117</v>
      </c>
      <c r="C1637" s="1" t="s">
        <v>5118</v>
      </c>
      <c r="D1637" s="1" t="s">
        <v>5119</v>
      </c>
      <c r="E1637" s="1" t="s">
        <v>5120</v>
      </c>
      <c r="F1637" s="1">
        <v>2019</v>
      </c>
      <c r="G1637" s="1" t="s">
        <v>4</v>
      </c>
      <c r="H1637" s="1" t="s">
        <v>5</v>
      </c>
      <c r="I1637" s="2">
        <v>2</v>
      </c>
      <c r="J1637" t="str">
        <f>IF(ISNUMBER(SEARCH("791(0*)*",Donnees[[#This Row],[Cote]])),"791(0*)",IFERROR(VLOOKUP(LEFT(B1637,SEARCH(" ",B1637)-1),Tableau1[Cote],1,0),"Autres"))</f>
        <v>Autres</v>
      </c>
    </row>
    <row r="1638" spans="1:10" x14ac:dyDescent="0.25">
      <c r="A1638" s="5">
        <v>37504101977237</v>
      </c>
      <c r="B1638" s="1" t="s">
        <v>3226</v>
      </c>
      <c r="C1638" s="1" t="s">
        <v>5121</v>
      </c>
      <c r="D1638" s="1" t="s">
        <v>5122</v>
      </c>
      <c r="E1638" s="1" t="s">
        <v>5123</v>
      </c>
      <c r="F1638" s="1">
        <v>2019</v>
      </c>
      <c r="G1638" s="1" t="s">
        <v>4</v>
      </c>
      <c r="H1638" s="1" t="s">
        <v>5</v>
      </c>
      <c r="I1638" s="2">
        <v>2</v>
      </c>
      <c r="J1638" t="str">
        <f>IF(ISNUMBER(SEARCH("791(0*)*",Donnees[[#This Row],[Cote]])),"791(0*)",IFERROR(VLOOKUP(LEFT(B1638,SEARCH(" ",B1638)-1),Tableau1[Cote],1,0),"Autres"))</f>
        <v>Autres</v>
      </c>
    </row>
    <row r="1639" spans="1:10" x14ac:dyDescent="0.25">
      <c r="A1639" s="5">
        <v>37504101990404</v>
      </c>
      <c r="B1639" s="1" t="s">
        <v>5124</v>
      </c>
      <c r="C1639" s="1" t="s">
        <v>5125</v>
      </c>
      <c r="D1639" s="1" t="s">
        <v>2189</v>
      </c>
      <c r="E1639" s="1" t="s">
        <v>3</v>
      </c>
      <c r="F1639" s="1">
        <v>2019</v>
      </c>
      <c r="G1639" s="1" t="s">
        <v>4</v>
      </c>
      <c r="H1639" s="1" t="s">
        <v>5</v>
      </c>
      <c r="I1639" s="2">
        <v>2</v>
      </c>
      <c r="J1639" t="str">
        <f>IF(ISNUMBER(SEARCH("791(0*)*",Donnees[[#This Row],[Cote]])),"791(0*)",IFERROR(VLOOKUP(LEFT(B1639,SEARCH(" ",B1639)-1),Tableau1[Cote],1,0),"Autres"))</f>
        <v>Autres</v>
      </c>
    </row>
    <row r="1640" spans="1:10" x14ac:dyDescent="0.25">
      <c r="A1640" s="5">
        <v>37504102013974</v>
      </c>
      <c r="B1640" s="1" t="s">
        <v>1180</v>
      </c>
      <c r="C1640" s="1" t="s">
        <v>5126</v>
      </c>
      <c r="D1640" s="1" t="s">
        <v>1457</v>
      </c>
      <c r="E1640" s="1" t="s">
        <v>2301</v>
      </c>
      <c r="F1640" s="1">
        <v>2019</v>
      </c>
      <c r="G1640" s="1" t="s">
        <v>4</v>
      </c>
      <c r="H1640" s="1" t="s">
        <v>5</v>
      </c>
      <c r="I1640" s="2">
        <v>2</v>
      </c>
      <c r="J1640" t="str">
        <f>IF(ISNUMBER(SEARCH("791(0*)*",Donnees[[#This Row],[Cote]])),"791(0*)",IFERROR(VLOOKUP(LEFT(B1640,SEARCH(" ",B1640)-1),Tableau1[Cote],1,0),"Autres"))</f>
        <v>Autres</v>
      </c>
    </row>
    <row r="1641" spans="1:10" x14ac:dyDescent="0.25">
      <c r="A1641" s="5">
        <v>37504102031513</v>
      </c>
      <c r="B1641" s="1" t="s">
        <v>1533</v>
      </c>
      <c r="C1641" s="1" t="s">
        <v>5127</v>
      </c>
      <c r="D1641" s="1" t="s">
        <v>5128</v>
      </c>
      <c r="E1641" s="1" t="s">
        <v>5129</v>
      </c>
      <c r="F1641" s="1">
        <v>2023</v>
      </c>
      <c r="G1641" s="1" t="s">
        <v>4</v>
      </c>
      <c r="H1641" s="1" t="s">
        <v>5</v>
      </c>
      <c r="I1641" s="2">
        <v>2</v>
      </c>
      <c r="J1641" t="str">
        <f>IF(ISNUMBER(SEARCH("791(0*)*",Donnees[[#This Row],[Cote]])),"791(0*)",IFERROR(VLOOKUP(LEFT(B1641,SEARCH(" ",B1641)-1),Tableau1[Cote],1,0),"Autres"))</f>
        <v>Autres</v>
      </c>
    </row>
    <row r="1642" spans="1:10" x14ac:dyDescent="0.25">
      <c r="A1642" s="5">
        <v>37504102051842</v>
      </c>
      <c r="B1642" s="1" t="s">
        <v>1936</v>
      </c>
      <c r="C1642" s="1" t="s">
        <v>5130</v>
      </c>
      <c r="D1642" s="1" t="s">
        <v>1482</v>
      </c>
      <c r="E1642" s="1" t="s">
        <v>5131</v>
      </c>
      <c r="F1642" s="1">
        <v>2019</v>
      </c>
      <c r="G1642" s="1" t="s">
        <v>4</v>
      </c>
      <c r="H1642" s="1" t="s">
        <v>5</v>
      </c>
      <c r="I1642" s="2">
        <v>2</v>
      </c>
      <c r="J1642" t="str">
        <f>IF(ISNUMBER(SEARCH("791(0*)*",Donnees[[#This Row],[Cote]])),"791(0*)",IFERROR(VLOOKUP(LEFT(B1642,SEARCH(" ",B1642)-1),Tableau1[Cote],1,0),"Autres"))</f>
        <v>Autres</v>
      </c>
    </row>
    <row r="1643" spans="1:10" x14ac:dyDescent="0.25">
      <c r="A1643" s="5">
        <v>37504102066527</v>
      </c>
      <c r="B1643" s="1" t="s">
        <v>5132</v>
      </c>
      <c r="C1643" s="1" t="s">
        <v>5133</v>
      </c>
      <c r="D1643" s="1" t="s">
        <v>5134</v>
      </c>
      <c r="E1643" s="1" t="s">
        <v>470</v>
      </c>
      <c r="F1643" s="1">
        <v>2019</v>
      </c>
      <c r="G1643" s="1" t="s">
        <v>4</v>
      </c>
      <c r="H1643" s="1" t="s">
        <v>5</v>
      </c>
      <c r="I1643" s="2">
        <v>2</v>
      </c>
      <c r="J1643" t="str">
        <f>IF(ISNUMBER(SEARCH("791(0*)*",Donnees[[#This Row],[Cote]])),"791(0*)",IFERROR(VLOOKUP(LEFT(B1643,SEARCH(" ",B1643)-1),Tableau1[Cote],1,0),"Autres"))</f>
        <v>Autres</v>
      </c>
    </row>
    <row r="1644" spans="1:10" x14ac:dyDescent="0.25">
      <c r="A1644" s="5">
        <v>37504102066592</v>
      </c>
      <c r="B1644" s="1" t="s">
        <v>5135</v>
      </c>
      <c r="C1644" s="1" t="s">
        <v>5136</v>
      </c>
      <c r="D1644" s="1" t="s">
        <v>5137</v>
      </c>
      <c r="E1644" s="1" t="s">
        <v>5138</v>
      </c>
      <c r="F1644" s="1">
        <v>2019</v>
      </c>
      <c r="G1644" s="1" t="s">
        <v>4</v>
      </c>
      <c r="H1644" s="1" t="s">
        <v>5</v>
      </c>
      <c r="I1644" s="2">
        <v>2</v>
      </c>
      <c r="J1644" t="str">
        <f>IF(ISNUMBER(SEARCH("791(0*)*",Donnees[[#This Row],[Cote]])),"791(0*)",IFERROR(VLOOKUP(LEFT(B1644,SEARCH(" ",B1644)-1),Tableau1[Cote],1,0),"Autres"))</f>
        <v>Autres</v>
      </c>
    </row>
    <row r="1645" spans="1:10" x14ac:dyDescent="0.25">
      <c r="A1645" s="5">
        <v>37504102066642</v>
      </c>
      <c r="B1645" s="1" t="s">
        <v>2313</v>
      </c>
      <c r="C1645" s="1" t="s">
        <v>5139</v>
      </c>
      <c r="D1645" s="1" t="s">
        <v>5140</v>
      </c>
      <c r="E1645" s="1" t="s">
        <v>2316</v>
      </c>
      <c r="F1645" s="1">
        <v>2019</v>
      </c>
      <c r="G1645" s="1" t="s">
        <v>4</v>
      </c>
      <c r="H1645" s="1" t="s">
        <v>5</v>
      </c>
      <c r="I1645" s="2">
        <v>2</v>
      </c>
      <c r="J1645" t="str">
        <f>IF(ISNUMBER(SEARCH("791(0*)*",Donnees[[#This Row],[Cote]])),"791(0*)",IFERROR(VLOOKUP(LEFT(B1645,SEARCH(" ",B1645)-1),Tableau1[Cote],1,0),"Autres"))</f>
        <v>Autres</v>
      </c>
    </row>
    <row r="1646" spans="1:10" x14ac:dyDescent="0.25">
      <c r="A1646" s="5">
        <v>37504102067731</v>
      </c>
      <c r="B1646" s="1" t="s">
        <v>5141</v>
      </c>
      <c r="C1646" s="1" t="s">
        <v>5142</v>
      </c>
      <c r="D1646" s="1" t="s">
        <v>2169</v>
      </c>
      <c r="E1646" s="1" t="s">
        <v>5143</v>
      </c>
      <c r="F1646" s="1">
        <v>2019</v>
      </c>
      <c r="G1646" s="1" t="s">
        <v>4</v>
      </c>
      <c r="H1646" s="1" t="s">
        <v>5</v>
      </c>
      <c r="I1646" s="2">
        <v>2</v>
      </c>
      <c r="J1646" t="str">
        <f>IF(ISNUMBER(SEARCH("791(0*)*",Donnees[[#This Row],[Cote]])),"791(0*)",IFERROR(VLOOKUP(LEFT(B1646,SEARCH(" ",B1646)-1),Tableau1[Cote],1,0),"Autres"))</f>
        <v>Autres</v>
      </c>
    </row>
    <row r="1647" spans="1:10" x14ac:dyDescent="0.25">
      <c r="A1647" s="6">
        <v>37504102069398</v>
      </c>
      <c r="B1647" s="3" t="s">
        <v>5144</v>
      </c>
      <c r="C1647" s="3" t="s">
        <v>5145</v>
      </c>
      <c r="D1647" s="3" t="s">
        <v>5146</v>
      </c>
      <c r="E1647" s="3" t="s">
        <v>5147</v>
      </c>
      <c r="F1647" s="3">
        <v>2019</v>
      </c>
      <c r="G1647" s="3" t="s">
        <v>4</v>
      </c>
      <c r="H1647" s="3" t="s">
        <v>5</v>
      </c>
      <c r="I1647" s="4">
        <v>2</v>
      </c>
      <c r="J1647" t="str">
        <f>IF(ISNUMBER(SEARCH("791(0*)*",Donnees[[#This Row],[Cote]])),"791(0*)",IFERROR(VLOOKUP(LEFT(B1647,SEARCH(" ",B1647)-1),Tableau1[Cote],1,0),"Autres"))</f>
        <v>Autres</v>
      </c>
    </row>
    <row r="1648" spans="1:10" x14ac:dyDescent="0.25">
      <c r="A1648" s="5">
        <v>37504102127642</v>
      </c>
      <c r="B1648" s="1" t="s">
        <v>5148</v>
      </c>
      <c r="C1648" s="1" t="s">
        <v>5149</v>
      </c>
      <c r="D1648" s="1" t="s">
        <v>5150</v>
      </c>
      <c r="E1648" s="1" t="s">
        <v>5151</v>
      </c>
      <c r="F1648" s="1">
        <v>2019</v>
      </c>
      <c r="G1648" s="1" t="s">
        <v>4</v>
      </c>
      <c r="H1648" s="1" t="s">
        <v>5</v>
      </c>
      <c r="I1648" s="2">
        <v>2</v>
      </c>
      <c r="J1648" t="str">
        <f>IF(ISNUMBER(SEARCH("791(0*)*",Donnees[[#This Row],[Cote]])),"791(0*)",IFERROR(VLOOKUP(LEFT(B1648,SEARCH(" ",B1648)-1),Tableau1[Cote],1,0),"Autres"))</f>
        <v>Autres</v>
      </c>
    </row>
    <row r="1649" spans="1:10" x14ac:dyDescent="0.25">
      <c r="A1649" s="5">
        <v>37504102127709</v>
      </c>
      <c r="B1649" s="1" t="s">
        <v>5152</v>
      </c>
      <c r="C1649" s="1" t="s">
        <v>5153</v>
      </c>
      <c r="D1649" s="1" t="s">
        <v>863</v>
      </c>
      <c r="E1649" s="1" t="s">
        <v>5154</v>
      </c>
      <c r="F1649" s="1">
        <v>2019</v>
      </c>
      <c r="G1649" s="1" t="s">
        <v>4</v>
      </c>
      <c r="H1649" s="1" t="s">
        <v>5</v>
      </c>
      <c r="I1649" s="2">
        <v>2</v>
      </c>
      <c r="J1649" t="str">
        <f>IF(ISNUMBER(SEARCH("791(0*)*",Donnees[[#This Row],[Cote]])),"791(0*)",IFERROR(VLOOKUP(LEFT(B1649,SEARCH(" ",B1649)-1),Tableau1[Cote],1,0),"Autres"))</f>
        <v>Autres</v>
      </c>
    </row>
    <row r="1650" spans="1:10" x14ac:dyDescent="0.25">
      <c r="A1650" s="5">
        <v>37504102129382</v>
      </c>
      <c r="B1650" s="1" t="s">
        <v>4873</v>
      </c>
      <c r="C1650" s="1" t="s">
        <v>5155</v>
      </c>
      <c r="D1650" s="1" t="s">
        <v>5156</v>
      </c>
      <c r="E1650" s="1" t="s">
        <v>119</v>
      </c>
      <c r="F1650" s="1">
        <v>2019</v>
      </c>
      <c r="G1650" s="1" t="s">
        <v>4</v>
      </c>
      <c r="H1650" s="1" t="s">
        <v>5</v>
      </c>
      <c r="I1650" s="2">
        <v>2</v>
      </c>
      <c r="J1650" t="str">
        <f>IF(ISNUMBER(SEARCH("791(0*)*",Donnees[[#This Row],[Cote]])),"791(0*)",IFERROR(VLOOKUP(LEFT(B1650,SEARCH(" ",B1650)-1),Tableau1[Cote],1,0),"Autres"))</f>
        <v>Autres</v>
      </c>
    </row>
    <row r="1651" spans="1:10" x14ac:dyDescent="0.25">
      <c r="A1651" s="6">
        <v>37504102159231</v>
      </c>
      <c r="B1651" s="3" t="s">
        <v>5157</v>
      </c>
      <c r="C1651" s="3" t="s">
        <v>5158</v>
      </c>
      <c r="D1651" s="3" t="s">
        <v>2185</v>
      </c>
      <c r="E1651" s="3" t="s">
        <v>3</v>
      </c>
      <c r="F1651" s="3">
        <v>2019</v>
      </c>
      <c r="G1651" s="3" t="s">
        <v>4</v>
      </c>
      <c r="H1651" s="3" t="s">
        <v>5</v>
      </c>
      <c r="I1651" s="4">
        <v>2</v>
      </c>
      <c r="J1651" t="str">
        <f>IF(ISNUMBER(SEARCH("791(0*)*",Donnees[[#This Row],[Cote]])),"791(0*)",IFERROR(VLOOKUP(LEFT(B1651,SEARCH(" ",B1651)-1),Tableau1[Cote],1,0),"Autres"))</f>
        <v>Autres</v>
      </c>
    </row>
    <row r="1652" spans="1:10" x14ac:dyDescent="0.25">
      <c r="A1652" s="5">
        <v>37504102159686</v>
      </c>
      <c r="B1652" s="1" t="s">
        <v>5159</v>
      </c>
      <c r="C1652" s="1" t="s">
        <v>5160</v>
      </c>
      <c r="D1652" s="1" t="s">
        <v>5161</v>
      </c>
      <c r="E1652" s="1" t="s">
        <v>5162</v>
      </c>
      <c r="F1652" s="1">
        <v>2019</v>
      </c>
      <c r="G1652" s="1" t="s">
        <v>4</v>
      </c>
      <c r="H1652" s="1" t="s">
        <v>5</v>
      </c>
      <c r="I1652" s="2">
        <v>2</v>
      </c>
      <c r="J1652" t="str">
        <f>IF(ISNUMBER(SEARCH("791(0*)*",Donnees[[#This Row],[Cote]])),"791(0*)",IFERROR(VLOOKUP(LEFT(B1652,SEARCH(" ",B1652)-1),Tableau1[Cote],1,0),"Autres"))</f>
        <v>Autres</v>
      </c>
    </row>
    <row r="1653" spans="1:10" x14ac:dyDescent="0.25">
      <c r="A1653" s="5">
        <v>37504102183397</v>
      </c>
      <c r="B1653" s="1" t="s">
        <v>5163</v>
      </c>
      <c r="C1653" s="1" t="s">
        <v>5164</v>
      </c>
      <c r="D1653" s="1" t="s">
        <v>1516</v>
      </c>
      <c r="E1653" s="1" t="s">
        <v>5165</v>
      </c>
      <c r="F1653" s="1">
        <v>2020</v>
      </c>
      <c r="G1653" s="1" t="s">
        <v>4</v>
      </c>
      <c r="H1653" s="1" t="s">
        <v>5</v>
      </c>
      <c r="I1653" s="2">
        <v>2</v>
      </c>
      <c r="J1653" t="str">
        <f>IF(ISNUMBER(SEARCH("791(0*)*",Donnees[[#This Row],[Cote]])),"791(0*)",IFERROR(VLOOKUP(LEFT(B1653,SEARCH(" ",B1653)-1),Tableau1[Cote],1,0),"Autres"))</f>
        <v>Autres</v>
      </c>
    </row>
    <row r="1654" spans="1:10" x14ac:dyDescent="0.25">
      <c r="A1654" s="5">
        <v>37504102183405</v>
      </c>
      <c r="B1654" s="1" t="s">
        <v>5166</v>
      </c>
      <c r="C1654" s="1" t="s">
        <v>5167</v>
      </c>
      <c r="D1654" s="1" t="s">
        <v>297</v>
      </c>
      <c r="E1654" s="1" t="s">
        <v>3</v>
      </c>
      <c r="F1654" s="1">
        <v>2020</v>
      </c>
      <c r="G1654" s="1" t="s">
        <v>4</v>
      </c>
      <c r="H1654" s="1" t="s">
        <v>5</v>
      </c>
      <c r="I1654" s="2">
        <v>2</v>
      </c>
      <c r="J1654" t="str">
        <f>IF(ISNUMBER(SEARCH("791(0*)*",Donnees[[#This Row],[Cote]])),"791(0*)",IFERROR(VLOOKUP(LEFT(B1654,SEARCH(" ",B1654)-1),Tableau1[Cote],1,0),"Autres"))</f>
        <v>Autres</v>
      </c>
    </row>
    <row r="1655" spans="1:10" x14ac:dyDescent="0.25">
      <c r="A1655" s="5">
        <v>37504102183454</v>
      </c>
      <c r="B1655" s="1" t="s">
        <v>5168</v>
      </c>
      <c r="C1655" s="1" t="s">
        <v>5169</v>
      </c>
      <c r="D1655" s="1" t="s">
        <v>1479</v>
      </c>
      <c r="E1655" s="1" t="s">
        <v>3219</v>
      </c>
      <c r="F1655" s="1">
        <v>2020</v>
      </c>
      <c r="G1655" s="1" t="s">
        <v>4</v>
      </c>
      <c r="H1655" s="1" t="s">
        <v>5</v>
      </c>
      <c r="I1655" s="2">
        <v>2</v>
      </c>
      <c r="J1655" t="str">
        <f>IF(ISNUMBER(SEARCH("791(0*)*",Donnees[[#This Row],[Cote]])),"791(0*)",IFERROR(VLOOKUP(LEFT(B1655,SEARCH(" ",B1655)-1),Tableau1[Cote],1,0),"Autres"))</f>
        <v>Autres</v>
      </c>
    </row>
    <row r="1656" spans="1:10" x14ac:dyDescent="0.25">
      <c r="A1656" s="5">
        <v>37504102183496</v>
      </c>
      <c r="B1656" s="1" t="s">
        <v>5170</v>
      </c>
      <c r="C1656" s="1" t="s">
        <v>5171</v>
      </c>
      <c r="D1656" s="1" t="s">
        <v>3420</v>
      </c>
      <c r="E1656" s="1" t="s">
        <v>2029</v>
      </c>
      <c r="F1656" s="1">
        <v>2020</v>
      </c>
      <c r="G1656" s="1" t="s">
        <v>4</v>
      </c>
      <c r="H1656" s="1" t="s">
        <v>5</v>
      </c>
      <c r="I1656" s="2">
        <v>2</v>
      </c>
      <c r="J1656" t="str">
        <f>IF(ISNUMBER(SEARCH("791(0*)*",Donnees[[#This Row],[Cote]])),"791(0*)",IFERROR(VLOOKUP(LEFT(B1656,SEARCH(" ",B1656)-1),Tableau1[Cote],1,0),"Autres"))</f>
        <v>Autres</v>
      </c>
    </row>
    <row r="1657" spans="1:10" x14ac:dyDescent="0.25">
      <c r="A1657" s="5">
        <v>37504102183546</v>
      </c>
      <c r="B1657" s="1" t="s">
        <v>5172</v>
      </c>
      <c r="C1657" s="1" t="s">
        <v>5173</v>
      </c>
      <c r="D1657" s="1" t="s">
        <v>5174</v>
      </c>
      <c r="E1657" s="1" t="s">
        <v>1421</v>
      </c>
      <c r="F1657" s="1">
        <v>2020</v>
      </c>
      <c r="G1657" s="1" t="s">
        <v>4</v>
      </c>
      <c r="H1657" s="1" t="s">
        <v>5</v>
      </c>
      <c r="I1657" s="2">
        <v>2</v>
      </c>
      <c r="J1657" t="str">
        <f>IF(ISNUMBER(SEARCH("791(0*)*",Donnees[[#This Row],[Cote]])),"791(0*)",IFERROR(VLOOKUP(LEFT(B1657,SEARCH(" ",B1657)-1),Tableau1[Cote],1,0),"Autres"))</f>
        <v>Autres</v>
      </c>
    </row>
    <row r="1658" spans="1:10" x14ac:dyDescent="0.25">
      <c r="A1658" s="5">
        <v>37504102183595</v>
      </c>
      <c r="B1658" s="1" t="s">
        <v>5175</v>
      </c>
      <c r="C1658" s="1" t="s">
        <v>5176</v>
      </c>
      <c r="D1658" s="1" t="s">
        <v>5177</v>
      </c>
      <c r="E1658" s="1" t="s">
        <v>149</v>
      </c>
      <c r="F1658" s="1">
        <v>2020</v>
      </c>
      <c r="G1658" s="1" t="s">
        <v>4</v>
      </c>
      <c r="H1658" s="1" t="s">
        <v>5</v>
      </c>
      <c r="I1658" s="2">
        <v>2</v>
      </c>
      <c r="J1658" t="str">
        <f>IF(ISNUMBER(SEARCH("791(0*)*",Donnees[[#This Row],[Cote]])),"791(0*)",IFERROR(VLOOKUP(LEFT(B1658,SEARCH(" ",B1658)-1),Tableau1[Cote],1,0),"Autres"))</f>
        <v>791.01</v>
      </c>
    </row>
    <row r="1659" spans="1:10" x14ac:dyDescent="0.25">
      <c r="A1659" s="5">
        <v>37504102183603</v>
      </c>
      <c r="B1659" s="1" t="s">
        <v>5178</v>
      </c>
      <c r="C1659" s="1" t="s">
        <v>5179</v>
      </c>
      <c r="D1659" s="1" t="s">
        <v>1479</v>
      </c>
      <c r="E1659" s="1" t="s">
        <v>5180</v>
      </c>
      <c r="F1659" s="1">
        <v>2020</v>
      </c>
      <c r="G1659" s="1" t="s">
        <v>4</v>
      </c>
      <c r="H1659" s="1" t="s">
        <v>5</v>
      </c>
      <c r="I1659" s="2">
        <v>2</v>
      </c>
      <c r="J1659" t="str">
        <f>IF(ISNUMBER(SEARCH("791(0*)*",Donnees[[#This Row],[Cote]])),"791(0*)",IFERROR(VLOOKUP(LEFT(B1659,SEARCH(" ",B1659)-1),Tableau1[Cote],1,0),"Autres"))</f>
        <v>Autres</v>
      </c>
    </row>
    <row r="1660" spans="1:10" x14ac:dyDescent="0.25">
      <c r="A1660" s="5">
        <v>37504102190830</v>
      </c>
      <c r="B1660" s="1" t="s">
        <v>5181</v>
      </c>
      <c r="C1660" s="1" t="s">
        <v>5182</v>
      </c>
      <c r="D1660" s="1" t="s">
        <v>904</v>
      </c>
      <c r="E1660" s="1" t="s">
        <v>5183</v>
      </c>
      <c r="F1660" s="1">
        <v>2020</v>
      </c>
      <c r="G1660" s="1" t="s">
        <v>4</v>
      </c>
      <c r="H1660" s="1" t="s">
        <v>5</v>
      </c>
      <c r="I1660" s="2">
        <v>2</v>
      </c>
      <c r="J1660" t="str">
        <f>IF(ISNUMBER(SEARCH("791(0*)*",Donnees[[#This Row],[Cote]])),"791(0*)",IFERROR(VLOOKUP(LEFT(B1660,SEARCH(" ",B1660)-1),Tableau1[Cote],1,0),"Autres"))</f>
        <v>Autres</v>
      </c>
    </row>
    <row r="1661" spans="1:10" x14ac:dyDescent="0.25">
      <c r="A1661" s="6">
        <v>37504102200563</v>
      </c>
      <c r="B1661" s="3" t="s">
        <v>5184</v>
      </c>
      <c r="C1661" s="3" t="s">
        <v>5185</v>
      </c>
      <c r="D1661" s="3" t="s">
        <v>2226</v>
      </c>
      <c r="E1661" s="3" t="s">
        <v>2227</v>
      </c>
      <c r="F1661" s="3">
        <v>2020</v>
      </c>
      <c r="G1661" s="3" t="s">
        <v>4</v>
      </c>
      <c r="H1661" s="3" t="s">
        <v>5</v>
      </c>
      <c r="I1661" s="4">
        <v>2</v>
      </c>
      <c r="J1661" t="str">
        <f>IF(ISNUMBER(SEARCH("791(0*)*",Donnees[[#This Row],[Cote]])),"791(0*)",IFERROR(VLOOKUP(LEFT(B1661,SEARCH(" ",B1661)-1),Tableau1[Cote],1,0),"Autres"))</f>
        <v>Autres</v>
      </c>
    </row>
    <row r="1662" spans="1:10" x14ac:dyDescent="0.25">
      <c r="A1662" s="5">
        <v>37504102200662</v>
      </c>
      <c r="B1662" s="1" t="s">
        <v>2224</v>
      </c>
      <c r="C1662" s="1" t="s">
        <v>5186</v>
      </c>
      <c r="D1662" s="1" t="s">
        <v>2226</v>
      </c>
      <c r="E1662" s="1" t="s">
        <v>2227</v>
      </c>
      <c r="F1662" s="1">
        <v>2020</v>
      </c>
      <c r="G1662" s="1" t="s">
        <v>4</v>
      </c>
      <c r="H1662" s="1" t="s">
        <v>5</v>
      </c>
      <c r="I1662" s="2">
        <v>2</v>
      </c>
      <c r="J1662" t="str">
        <f>IF(ISNUMBER(SEARCH("791(0*)*",Donnees[[#This Row],[Cote]])),"791(0*)",IFERROR(VLOOKUP(LEFT(B1662,SEARCH(" ",B1662)-1),Tableau1[Cote],1,0),"Autres"))</f>
        <v>Autres</v>
      </c>
    </row>
    <row r="1663" spans="1:10" x14ac:dyDescent="0.25">
      <c r="A1663" s="6">
        <v>37504102200696</v>
      </c>
      <c r="B1663" s="3" t="s">
        <v>5187</v>
      </c>
      <c r="C1663" s="3" t="s">
        <v>5188</v>
      </c>
      <c r="D1663" s="3" t="s">
        <v>904</v>
      </c>
      <c r="E1663" s="3" t="s">
        <v>5189</v>
      </c>
      <c r="F1663" s="3">
        <v>2020</v>
      </c>
      <c r="G1663" s="3" t="s">
        <v>4</v>
      </c>
      <c r="H1663" s="3" t="s">
        <v>5</v>
      </c>
      <c r="I1663" s="4">
        <v>2</v>
      </c>
      <c r="J1663" t="str">
        <f>IF(ISNUMBER(SEARCH("791(0*)*",Donnees[[#This Row],[Cote]])),"791(0*)",IFERROR(VLOOKUP(LEFT(B1663,SEARCH(" ",B1663)-1),Tableau1[Cote],1,0),"Autres"))</f>
        <v>Autres</v>
      </c>
    </row>
    <row r="1664" spans="1:10" x14ac:dyDescent="0.25">
      <c r="A1664" s="5">
        <v>37504102210133</v>
      </c>
      <c r="B1664" s="1" t="s">
        <v>5190</v>
      </c>
      <c r="C1664" s="1" t="s">
        <v>5191</v>
      </c>
      <c r="D1664" s="1" t="s">
        <v>904</v>
      </c>
      <c r="E1664" s="1" t="s">
        <v>3</v>
      </c>
      <c r="F1664" s="1">
        <v>2020</v>
      </c>
      <c r="G1664" s="1" t="s">
        <v>4</v>
      </c>
      <c r="H1664" s="1" t="s">
        <v>5</v>
      </c>
      <c r="I1664" s="2">
        <v>2</v>
      </c>
      <c r="J1664" t="str">
        <f>IF(ISNUMBER(SEARCH("791(0*)*",Donnees[[#This Row],[Cote]])),"791(0*)",IFERROR(VLOOKUP(LEFT(B1664,SEARCH(" ",B1664)-1),Tableau1[Cote],1,0),"Autres"))</f>
        <v>Autres</v>
      </c>
    </row>
    <row r="1665" spans="1:10" x14ac:dyDescent="0.25">
      <c r="A1665" s="5">
        <v>37504102212238</v>
      </c>
      <c r="B1665" s="1" t="s">
        <v>5192</v>
      </c>
      <c r="C1665" s="1" t="s">
        <v>5193</v>
      </c>
      <c r="D1665" s="1" t="s">
        <v>5194</v>
      </c>
      <c r="E1665" s="1" t="s">
        <v>5195</v>
      </c>
      <c r="F1665" s="1">
        <v>2020</v>
      </c>
      <c r="G1665" s="1" t="s">
        <v>4</v>
      </c>
      <c r="H1665" s="1" t="s">
        <v>5</v>
      </c>
      <c r="I1665" s="2">
        <v>2</v>
      </c>
      <c r="J1665" t="str">
        <f>IF(ISNUMBER(SEARCH("791(0*)*",Donnees[[#This Row],[Cote]])),"791(0*)",IFERROR(VLOOKUP(LEFT(B1665,SEARCH(" ",B1665)-1),Tableau1[Cote],1,0),"Autres"))</f>
        <v>Autres</v>
      </c>
    </row>
    <row r="1666" spans="1:10" x14ac:dyDescent="0.25">
      <c r="A1666" s="5">
        <v>37504102228101</v>
      </c>
      <c r="B1666" s="1" t="s">
        <v>2323</v>
      </c>
      <c r="C1666" s="1" t="s">
        <v>5196</v>
      </c>
      <c r="D1666" s="1" t="s">
        <v>5197</v>
      </c>
      <c r="E1666" s="1" t="s">
        <v>5198</v>
      </c>
      <c r="F1666" s="1">
        <v>2020</v>
      </c>
      <c r="G1666" s="1" t="s">
        <v>4</v>
      </c>
      <c r="H1666" s="1" t="s">
        <v>5</v>
      </c>
      <c r="I1666" s="2">
        <v>2</v>
      </c>
      <c r="J1666" t="str">
        <f>IF(ISNUMBER(SEARCH("791(0*)*",Donnees[[#This Row],[Cote]])),"791(0*)",IFERROR(VLOOKUP(LEFT(B1666,SEARCH(" ",B1666)-1),Tableau1[Cote],1,0),"Autres"))</f>
        <v>Autres</v>
      </c>
    </row>
    <row r="1667" spans="1:10" x14ac:dyDescent="0.25">
      <c r="A1667" s="6">
        <v>37504102228200</v>
      </c>
      <c r="B1667" s="3" t="s">
        <v>5199</v>
      </c>
      <c r="C1667" s="3" t="s">
        <v>5200</v>
      </c>
      <c r="D1667" s="3" t="s">
        <v>904</v>
      </c>
      <c r="E1667" s="3" t="s">
        <v>5201</v>
      </c>
      <c r="F1667" s="3">
        <v>2020</v>
      </c>
      <c r="G1667" s="3" t="s">
        <v>4</v>
      </c>
      <c r="H1667" s="3" t="s">
        <v>5</v>
      </c>
      <c r="I1667" s="4">
        <v>2</v>
      </c>
      <c r="J1667" t="str">
        <f>IF(ISNUMBER(SEARCH("791(0*)*",Donnees[[#This Row],[Cote]])),"791(0*)",IFERROR(VLOOKUP(LEFT(B1667,SEARCH(" ",B1667)-1),Tableau1[Cote],1,0),"Autres"))</f>
        <v>Autres</v>
      </c>
    </row>
    <row r="1668" spans="1:10" x14ac:dyDescent="0.25">
      <c r="A1668" s="5">
        <v>37504102228259</v>
      </c>
      <c r="B1668" s="1" t="s">
        <v>5202</v>
      </c>
      <c r="C1668" s="1" t="s">
        <v>5203</v>
      </c>
      <c r="D1668" s="1" t="s">
        <v>5204</v>
      </c>
      <c r="E1668" s="1" t="s">
        <v>5205</v>
      </c>
      <c r="F1668" s="1">
        <v>2020</v>
      </c>
      <c r="G1668" s="1" t="s">
        <v>4</v>
      </c>
      <c r="H1668" s="1" t="s">
        <v>5</v>
      </c>
      <c r="I1668" s="2">
        <v>2</v>
      </c>
      <c r="J1668" t="str">
        <f>IF(ISNUMBER(SEARCH("791(0*)*",Donnees[[#This Row],[Cote]])),"791(0*)",IFERROR(VLOOKUP(LEFT(B1668,SEARCH(" ",B1668)-1),Tableau1[Cote],1,0),"Autres"))</f>
        <v>Autres</v>
      </c>
    </row>
    <row r="1669" spans="1:10" x14ac:dyDescent="0.25">
      <c r="A1669" s="6">
        <v>37504102228341</v>
      </c>
      <c r="B1669" s="3" t="s">
        <v>5206</v>
      </c>
      <c r="C1669" s="3" t="s">
        <v>5207</v>
      </c>
      <c r="D1669" s="3" t="s">
        <v>907</v>
      </c>
      <c r="E1669" s="3" t="s">
        <v>5208</v>
      </c>
      <c r="F1669" s="3">
        <v>2020</v>
      </c>
      <c r="G1669" s="3" t="s">
        <v>4</v>
      </c>
      <c r="H1669" s="3" t="s">
        <v>5</v>
      </c>
      <c r="I1669" s="4">
        <v>2</v>
      </c>
      <c r="J1669" t="str">
        <f>IF(ISNUMBER(SEARCH("791(0*)*",Donnees[[#This Row],[Cote]])),"791(0*)",IFERROR(VLOOKUP(LEFT(B1669,SEARCH(" ",B1669)-1),Tableau1[Cote],1,0),"Autres"))</f>
        <v>Autres</v>
      </c>
    </row>
    <row r="1670" spans="1:10" x14ac:dyDescent="0.25">
      <c r="A1670" s="5">
        <v>37504102228408</v>
      </c>
      <c r="B1670" s="1" t="s">
        <v>5209</v>
      </c>
      <c r="C1670" s="1" t="s">
        <v>5210</v>
      </c>
      <c r="D1670" s="1" t="s">
        <v>2230</v>
      </c>
      <c r="E1670" s="1" t="s">
        <v>5211</v>
      </c>
      <c r="F1670" s="1">
        <v>2020</v>
      </c>
      <c r="G1670" s="1" t="s">
        <v>4</v>
      </c>
      <c r="H1670" s="1" t="s">
        <v>5</v>
      </c>
      <c r="I1670" s="2">
        <v>2</v>
      </c>
      <c r="J1670" t="str">
        <f>IF(ISNUMBER(SEARCH("791(0*)*",Donnees[[#This Row],[Cote]])),"791(0*)",IFERROR(VLOOKUP(LEFT(B1670,SEARCH(" ",B1670)-1),Tableau1[Cote],1,0),"Autres"))</f>
        <v>Autres</v>
      </c>
    </row>
    <row r="1671" spans="1:10" x14ac:dyDescent="0.25">
      <c r="A1671" s="6">
        <v>37504102229240</v>
      </c>
      <c r="B1671" s="3" t="s">
        <v>5212</v>
      </c>
      <c r="C1671" s="3" t="s">
        <v>5213</v>
      </c>
      <c r="D1671" s="3" t="s">
        <v>904</v>
      </c>
      <c r="E1671" s="3" t="s">
        <v>3</v>
      </c>
      <c r="F1671" s="3">
        <v>2020</v>
      </c>
      <c r="G1671" s="3" t="s">
        <v>4</v>
      </c>
      <c r="H1671" s="3" t="s">
        <v>5</v>
      </c>
      <c r="I1671" s="4">
        <v>2</v>
      </c>
      <c r="J1671" t="str">
        <f>IF(ISNUMBER(SEARCH("791(0*)*",Donnees[[#This Row],[Cote]])),"791(0*)",IFERROR(VLOOKUP(LEFT(B1671,SEARCH(" ",B1671)-1),Tableau1[Cote],1,0),"Autres"))</f>
        <v>Autres</v>
      </c>
    </row>
    <row r="1672" spans="1:10" x14ac:dyDescent="0.25">
      <c r="A1672" s="5">
        <v>37504102249842</v>
      </c>
      <c r="B1672" s="1" t="s">
        <v>5214</v>
      </c>
      <c r="C1672" s="1" t="s">
        <v>5215</v>
      </c>
      <c r="D1672" s="1" t="s">
        <v>5216</v>
      </c>
      <c r="E1672" s="1" t="s">
        <v>5217</v>
      </c>
      <c r="F1672" s="1">
        <v>2020</v>
      </c>
      <c r="G1672" s="1" t="s">
        <v>4</v>
      </c>
      <c r="H1672" s="1" t="s">
        <v>5</v>
      </c>
      <c r="I1672" s="2">
        <v>2</v>
      </c>
      <c r="J1672" t="str">
        <f>IF(ISNUMBER(SEARCH("791(0*)*",Donnees[[#This Row],[Cote]])),"791(0*)",IFERROR(VLOOKUP(LEFT(B1672,SEARCH(" ",B1672)-1),Tableau1[Cote],1,0),"Autres"))</f>
        <v>Autres</v>
      </c>
    </row>
    <row r="1673" spans="1:10" x14ac:dyDescent="0.25">
      <c r="A1673" s="5">
        <v>37504102262860</v>
      </c>
      <c r="B1673" s="1" t="s">
        <v>5218</v>
      </c>
      <c r="C1673" s="1" t="s">
        <v>5219</v>
      </c>
      <c r="D1673" s="1" t="s">
        <v>1516</v>
      </c>
      <c r="E1673" s="1" t="s">
        <v>5220</v>
      </c>
      <c r="F1673" s="1">
        <v>2020</v>
      </c>
      <c r="G1673" s="1" t="s">
        <v>4</v>
      </c>
      <c r="H1673" s="1" t="s">
        <v>5</v>
      </c>
      <c r="I1673" s="2">
        <v>2</v>
      </c>
      <c r="J1673" t="str">
        <f>IF(ISNUMBER(SEARCH("791(0*)*",Donnees[[#This Row],[Cote]])),"791(0*)",IFERROR(VLOOKUP(LEFT(B1673,SEARCH(" ",B1673)-1),Tableau1[Cote],1,0),"Autres"))</f>
        <v>Autres</v>
      </c>
    </row>
    <row r="1674" spans="1:10" x14ac:dyDescent="0.25">
      <c r="A1674" s="5">
        <v>37504102265780</v>
      </c>
      <c r="B1674" s="1" t="s">
        <v>120</v>
      </c>
      <c r="C1674" s="1" t="s">
        <v>5221</v>
      </c>
      <c r="D1674" s="1" t="s">
        <v>5222</v>
      </c>
      <c r="E1674" s="1" t="s">
        <v>5223</v>
      </c>
      <c r="F1674" s="1">
        <v>2020</v>
      </c>
      <c r="G1674" s="1" t="s">
        <v>4</v>
      </c>
      <c r="H1674" s="1" t="s">
        <v>5</v>
      </c>
      <c r="I1674" s="2">
        <v>2</v>
      </c>
      <c r="J1674" t="str">
        <f>IF(ISNUMBER(SEARCH("791(0*)*",Donnees[[#This Row],[Cote]])),"791(0*)",IFERROR(VLOOKUP(LEFT(B1674,SEARCH(" ",B1674)-1),Tableau1[Cote],1,0),"Autres"))</f>
        <v>Autres</v>
      </c>
    </row>
    <row r="1675" spans="1:10" x14ac:dyDescent="0.25">
      <c r="A1675" s="6">
        <v>37504102265863</v>
      </c>
      <c r="B1675" s="3" t="s">
        <v>5224</v>
      </c>
      <c r="C1675" s="3" t="s">
        <v>5225</v>
      </c>
      <c r="D1675" s="3" t="s">
        <v>5226</v>
      </c>
      <c r="E1675" s="3" t="s">
        <v>4936</v>
      </c>
      <c r="F1675" s="3">
        <v>2019</v>
      </c>
      <c r="G1675" s="3" t="s">
        <v>4</v>
      </c>
      <c r="H1675" s="3" t="s">
        <v>5</v>
      </c>
      <c r="I1675" s="4">
        <v>2</v>
      </c>
      <c r="J1675" t="str">
        <f>IF(ISNUMBER(SEARCH("791(0*)*",Donnees[[#This Row],[Cote]])),"791(0*)",IFERROR(VLOOKUP(LEFT(B1675,SEARCH(" ",B1675)-1),Tableau1[Cote],1,0),"Autres"))</f>
        <v>Autres</v>
      </c>
    </row>
    <row r="1676" spans="1:10" x14ac:dyDescent="0.25">
      <c r="A1676" s="5">
        <v>37504102265988</v>
      </c>
      <c r="B1676" s="1" t="s">
        <v>5227</v>
      </c>
      <c r="C1676" s="1" t="s">
        <v>5228</v>
      </c>
      <c r="D1676" s="1" t="s">
        <v>5229</v>
      </c>
      <c r="E1676" s="1" t="s">
        <v>2326</v>
      </c>
      <c r="F1676" s="1">
        <v>2019</v>
      </c>
      <c r="G1676" s="1" t="s">
        <v>4</v>
      </c>
      <c r="H1676" s="1" t="s">
        <v>5</v>
      </c>
      <c r="I1676" s="2">
        <v>2</v>
      </c>
      <c r="J1676" t="str">
        <f>IF(ISNUMBER(SEARCH("791(0*)*",Donnees[[#This Row],[Cote]])),"791(0*)",IFERROR(VLOOKUP(LEFT(B1676,SEARCH(" ",B1676)-1),Tableau1[Cote],1,0),"Autres"))</f>
        <v>Autres</v>
      </c>
    </row>
    <row r="1677" spans="1:10" x14ac:dyDescent="0.25">
      <c r="A1677" s="6">
        <v>37504102266010</v>
      </c>
      <c r="B1677" s="3" t="s">
        <v>374</v>
      </c>
      <c r="C1677" s="3" t="s">
        <v>5230</v>
      </c>
      <c r="D1677" s="3" t="s">
        <v>5216</v>
      </c>
      <c r="E1677" s="3" t="s">
        <v>3</v>
      </c>
      <c r="F1677" s="3">
        <v>2020</v>
      </c>
      <c r="G1677" s="3" t="s">
        <v>4</v>
      </c>
      <c r="H1677" s="3" t="s">
        <v>5</v>
      </c>
      <c r="I1677" s="4">
        <v>2</v>
      </c>
      <c r="J1677" t="str">
        <f>IF(ISNUMBER(SEARCH("791(0*)*",Donnees[[#This Row],[Cote]])),"791(0*)",IFERROR(VLOOKUP(LEFT(B1677,SEARCH(" ",B1677)-1),Tableau1[Cote],1,0),"Autres"))</f>
        <v>Autres</v>
      </c>
    </row>
    <row r="1678" spans="1:10" x14ac:dyDescent="0.25">
      <c r="A1678" s="5">
        <v>37504102269196</v>
      </c>
      <c r="B1678" s="1" t="s">
        <v>5231</v>
      </c>
      <c r="C1678" s="1" t="s">
        <v>5232</v>
      </c>
      <c r="D1678" s="1" t="s">
        <v>5233</v>
      </c>
      <c r="E1678" s="1" t="s">
        <v>5234</v>
      </c>
      <c r="F1678" s="1">
        <v>2019</v>
      </c>
      <c r="G1678" s="1" t="s">
        <v>4</v>
      </c>
      <c r="H1678" s="1" t="s">
        <v>5</v>
      </c>
      <c r="I1678" s="2">
        <v>2</v>
      </c>
      <c r="J1678" t="str">
        <f>IF(ISNUMBER(SEARCH("791(0*)*",Donnees[[#This Row],[Cote]])),"791(0*)",IFERROR(VLOOKUP(LEFT(B1678,SEARCH(" ",B1678)-1),Tableau1[Cote],1,0),"Autres"))</f>
        <v>Autres</v>
      </c>
    </row>
    <row r="1679" spans="1:10" x14ac:dyDescent="0.25">
      <c r="A1679" s="6">
        <v>37504102300629</v>
      </c>
      <c r="B1679" s="3" t="s">
        <v>5235</v>
      </c>
      <c r="C1679" s="3" t="s">
        <v>5236</v>
      </c>
      <c r="D1679" s="3" t="s">
        <v>5237</v>
      </c>
      <c r="E1679" s="3" t="s">
        <v>5238</v>
      </c>
      <c r="F1679" s="3">
        <v>2022</v>
      </c>
      <c r="G1679" s="3" t="s">
        <v>4</v>
      </c>
      <c r="H1679" s="3" t="s">
        <v>5</v>
      </c>
      <c r="I1679" s="4">
        <v>2</v>
      </c>
      <c r="J1679" t="str">
        <f>IF(ISNUMBER(SEARCH("791(0*)*",Donnees[[#This Row],[Cote]])),"791(0*)",IFERROR(VLOOKUP(LEFT(B1679,SEARCH(" ",B1679)-1),Tableau1[Cote],1,0),"Autres"))</f>
        <v>Autres</v>
      </c>
    </row>
    <row r="1680" spans="1:10" x14ac:dyDescent="0.25">
      <c r="A1680" s="5">
        <v>37504102300686</v>
      </c>
      <c r="B1680" s="1" t="s">
        <v>5239</v>
      </c>
      <c r="C1680" s="1" t="s">
        <v>5240</v>
      </c>
      <c r="D1680" s="1" t="s">
        <v>5241</v>
      </c>
      <c r="E1680" s="1" t="s">
        <v>5242</v>
      </c>
      <c r="F1680" s="1">
        <v>2022</v>
      </c>
      <c r="G1680" s="1" t="s">
        <v>4</v>
      </c>
      <c r="H1680" s="1" t="s">
        <v>5</v>
      </c>
      <c r="I1680" s="2">
        <v>2</v>
      </c>
      <c r="J1680" t="str">
        <f>IF(ISNUMBER(SEARCH("791(0*)*",Donnees[[#This Row],[Cote]])),"791(0*)",IFERROR(VLOOKUP(LEFT(B1680,SEARCH(" ",B1680)-1),Tableau1[Cote],1,0),"Autres"))</f>
        <v>Autres</v>
      </c>
    </row>
    <row r="1681" spans="1:10" x14ac:dyDescent="0.25">
      <c r="A1681" s="6">
        <v>37504102345640</v>
      </c>
      <c r="B1681" s="3" t="s">
        <v>471</v>
      </c>
      <c r="C1681" s="3" t="s">
        <v>5243</v>
      </c>
      <c r="D1681" s="3" t="s">
        <v>5244</v>
      </c>
      <c r="E1681" s="3" t="s">
        <v>3</v>
      </c>
      <c r="F1681" s="3">
        <v>2020</v>
      </c>
      <c r="G1681" s="3" t="s">
        <v>4</v>
      </c>
      <c r="H1681" s="3" t="s">
        <v>5</v>
      </c>
      <c r="I1681" s="4">
        <v>2</v>
      </c>
      <c r="J1681" t="str">
        <f>IF(ISNUMBER(SEARCH("791(0*)*",Donnees[[#This Row],[Cote]])),"791(0*)",IFERROR(VLOOKUP(LEFT(B1681,SEARCH(" ",B1681)-1),Tableau1[Cote],1,0),"Autres"))</f>
        <v>Autres</v>
      </c>
    </row>
    <row r="1682" spans="1:10" x14ac:dyDescent="0.25">
      <c r="A1682" s="5">
        <v>37504102345798</v>
      </c>
      <c r="B1682" s="1" t="s">
        <v>5245</v>
      </c>
      <c r="C1682" s="1" t="s">
        <v>5246</v>
      </c>
      <c r="D1682" s="1" t="s">
        <v>5247</v>
      </c>
      <c r="E1682" s="1" t="s">
        <v>3</v>
      </c>
      <c r="F1682" s="1">
        <v>2020</v>
      </c>
      <c r="G1682" s="1" t="s">
        <v>4</v>
      </c>
      <c r="H1682" s="1" t="s">
        <v>5</v>
      </c>
      <c r="I1682" s="2">
        <v>2</v>
      </c>
      <c r="J1682" t="str">
        <f>IF(ISNUMBER(SEARCH("791(0*)*",Donnees[[#This Row],[Cote]])),"791(0*)",IFERROR(VLOOKUP(LEFT(B1682,SEARCH(" ",B1682)-1),Tableau1[Cote],1,0),"Autres"))</f>
        <v>Autres</v>
      </c>
    </row>
    <row r="1683" spans="1:10" x14ac:dyDescent="0.25">
      <c r="A1683" s="5">
        <v>37504102345996</v>
      </c>
      <c r="B1683" s="1" t="s">
        <v>5248</v>
      </c>
      <c r="C1683" s="1" t="s">
        <v>5249</v>
      </c>
      <c r="D1683" s="1" t="s">
        <v>5250</v>
      </c>
      <c r="E1683" s="1" t="s">
        <v>5251</v>
      </c>
      <c r="F1683" s="1">
        <v>2020</v>
      </c>
      <c r="G1683" s="1" t="s">
        <v>4</v>
      </c>
      <c r="H1683" s="1" t="s">
        <v>5</v>
      </c>
      <c r="I1683" s="2">
        <v>2</v>
      </c>
      <c r="J1683" t="str">
        <f>IF(ISNUMBER(SEARCH("791(0*)*",Donnees[[#This Row],[Cote]])),"791(0*)",IFERROR(VLOOKUP(LEFT(B1683,SEARCH(" ",B1683)-1),Tableau1[Cote],1,0),"Autres"))</f>
        <v>Autres</v>
      </c>
    </row>
    <row r="1684" spans="1:10" x14ac:dyDescent="0.25">
      <c r="A1684" s="5">
        <v>37504102347711</v>
      </c>
      <c r="B1684" s="1" t="s">
        <v>5252</v>
      </c>
      <c r="C1684" s="1" t="s">
        <v>5253</v>
      </c>
      <c r="D1684" s="1" t="s">
        <v>5254</v>
      </c>
      <c r="E1684" s="1" t="s">
        <v>5255</v>
      </c>
      <c r="F1684" s="1">
        <v>2020</v>
      </c>
      <c r="G1684" s="1" t="s">
        <v>4</v>
      </c>
      <c r="H1684" s="1" t="s">
        <v>5</v>
      </c>
      <c r="I1684" s="2">
        <v>2</v>
      </c>
      <c r="J1684" t="str">
        <f>IF(ISNUMBER(SEARCH("791(0*)*",Donnees[[#This Row],[Cote]])),"791(0*)",IFERROR(VLOOKUP(LEFT(B1684,SEARCH(" ",B1684)-1),Tableau1[Cote],1,0),"Autres"))</f>
        <v>Autres</v>
      </c>
    </row>
    <row r="1685" spans="1:10" x14ac:dyDescent="0.25">
      <c r="A1685" s="6">
        <v>37504102347745</v>
      </c>
      <c r="B1685" s="3" t="s">
        <v>5256</v>
      </c>
      <c r="C1685" s="3" t="s">
        <v>5257</v>
      </c>
      <c r="D1685" s="3" t="s">
        <v>1497</v>
      </c>
      <c r="E1685" s="3" t="s">
        <v>107</v>
      </c>
      <c r="F1685" s="3">
        <v>2021</v>
      </c>
      <c r="G1685" s="3" t="s">
        <v>4</v>
      </c>
      <c r="H1685" s="3" t="s">
        <v>5</v>
      </c>
      <c r="I1685" s="4">
        <v>2</v>
      </c>
      <c r="J1685" t="str">
        <f>IF(ISNUMBER(SEARCH("791(0*)*",Donnees[[#This Row],[Cote]])),"791(0*)",IFERROR(VLOOKUP(LEFT(B1685,SEARCH(" ",B1685)-1),Tableau1[Cote],1,0),"Autres"))</f>
        <v>Autres</v>
      </c>
    </row>
    <row r="1686" spans="1:10" x14ac:dyDescent="0.25">
      <c r="A1686" s="5">
        <v>37504102360680</v>
      </c>
      <c r="B1686" s="1" t="s">
        <v>5258</v>
      </c>
      <c r="C1686" s="1" t="s">
        <v>5259</v>
      </c>
      <c r="D1686" s="1" t="s">
        <v>5260</v>
      </c>
      <c r="E1686" s="1" t="s">
        <v>5261</v>
      </c>
      <c r="F1686" s="1">
        <v>2021</v>
      </c>
      <c r="G1686" s="1" t="s">
        <v>4</v>
      </c>
      <c r="H1686" s="1" t="s">
        <v>5</v>
      </c>
      <c r="I1686" s="2">
        <v>2</v>
      </c>
      <c r="J1686" t="str">
        <f>IF(ISNUMBER(SEARCH("791(0*)*",Donnees[[#This Row],[Cote]])),"791(0*)",IFERROR(VLOOKUP(LEFT(B1686,SEARCH(" ",B1686)-1),Tableau1[Cote],1,0),"Autres"))</f>
        <v>Autres</v>
      </c>
    </row>
    <row r="1687" spans="1:10" x14ac:dyDescent="0.25">
      <c r="A1687" s="6">
        <v>37504102370952</v>
      </c>
      <c r="B1687" s="3" t="s">
        <v>5262</v>
      </c>
      <c r="C1687" s="3" t="s">
        <v>5263</v>
      </c>
      <c r="D1687" s="3" t="s">
        <v>863</v>
      </c>
      <c r="E1687" s="3" t="s">
        <v>3</v>
      </c>
      <c r="F1687" s="3">
        <v>2019</v>
      </c>
      <c r="G1687" s="3" t="s">
        <v>4</v>
      </c>
      <c r="H1687" s="3" t="s">
        <v>5</v>
      </c>
      <c r="I1687" s="4">
        <v>2</v>
      </c>
      <c r="J1687" t="str">
        <f>IF(ISNUMBER(SEARCH("791(0*)*",Donnees[[#This Row],[Cote]])),"791(0*)",IFERROR(VLOOKUP(LEFT(B1687,SEARCH(" ",B1687)-1),Tableau1[Cote],1,0),"Autres"))</f>
        <v>Autres</v>
      </c>
    </row>
    <row r="1688" spans="1:10" x14ac:dyDescent="0.25">
      <c r="A1688" s="5">
        <v>37504102370978</v>
      </c>
      <c r="B1688" s="1" t="s">
        <v>5264</v>
      </c>
      <c r="C1688" s="1" t="s">
        <v>5265</v>
      </c>
      <c r="D1688" s="1" t="s">
        <v>5266</v>
      </c>
      <c r="E1688" s="1" t="s">
        <v>5267</v>
      </c>
      <c r="F1688" s="1">
        <v>2019</v>
      </c>
      <c r="G1688" s="1" t="s">
        <v>4</v>
      </c>
      <c r="H1688" s="1" t="s">
        <v>5</v>
      </c>
      <c r="I1688" s="2">
        <v>2</v>
      </c>
      <c r="J1688" t="str">
        <f>IF(ISNUMBER(SEARCH("791(0*)*",Donnees[[#This Row],[Cote]])),"791(0*)",IFERROR(VLOOKUP(LEFT(B1688,SEARCH(" ",B1688)-1),Tableau1[Cote],1,0),"Autres"))</f>
        <v>Autres</v>
      </c>
    </row>
    <row r="1689" spans="1:10" x14ac:dyDescent="0.25">
      <c r="A1689" s="6">
        <v>37504102371059</v>
      </c>
      <c r="B1689" s="3" t="s">
        <v>338</v>
      </c>
      <c r="C1689" s="3" t="s">
        <v>5268</v>
      </c>
      <c r="D1689" s="3" t="s">
        <v>5269</v>
      </c>
      <c r="E1689" s="3" t="s">
        <v>3</v>
      </c>
      <c r="F1689" s="3">
        <v>2020</v>
      </c>
      <c r="G1689" s="3" t="s">
        <v>4</v>
      </c>
      <c r="H1689" s="3" t="s">
        <v>5</v>
      </c>
      <c r="I1689" s="4">
        <v>2</v>
      </c>
      <c r="J1689" t="str">
        <f>IF(ISNUMBER(SEARCH("791(0*)*",Donnees[[#This Row],[Cote]])),"791(0*)",IFERROR(VLOOKUP(LEFT(B1689,SEARCH(" ",B1689)-1),Tableau1[Cote],1,0),"Autres"))</f>
        <v>Autres</v>
      </c>
    </row>
    <row r="1690" spans="1:10" x14ac:dyDescent="0.25">
      <c r="A1690" s="5">
        <v>37504102378328</v>
      </c>
      <c r="B1690" s="1" t="s">
        <v>5270</v>
      </c>
      <c r="C1690" s="1" t="s">
        <v>5271</v>
      </c>
      <c r="D1690" s="1" t="s">
        <v>5272</v>
      </c>
      <c r="E1690" s="1" t="s">
        <v>5273</v>
      </c>
      <c r="F1690" s="1">
        <v>2020</v>
      </c>
      <c r="G1690" s="1" t="s">
        <v>4</v>
      </c>
      <c r="H1690" s="1" t="s">
        <v>5</v>
      </c>
      <c r="I1690" s="2">
        <v>2</v>
      </c>
      <c r="J1690" t="str">
        <f>IF(ISNUMBER(SEARCH("791(0*)*",Donnees[[#This Row],[Cote]])),"791(0*)",IFERROR(VLOOKUP(LEFT(B1690,SEARCH(" ",B1690)-1),Tableau1[Cote],1,0),"Autres"))</f>
        <v>Autres</v>
      </c>
    </row>
    <row r="1691" spans="1:10" x14ac:dyDescent="0.25">
      <c r="A1691" s="6">
        <v>37504102378377</v>
      </c>
      <c r="B1691" s="3" t="s">
        <v>5274</v>
      </c>
      <c r="C1691" s="3" t="s">
        <v>5275</v>
      </c>
      <c r="D1691" s="3" t="s">
        <v>5276</v>
      </c>
      <c r="E1691" s="3" t="s">
        <v>5277</v>
      </c>
      <c r="F1691" s="3">
        <v>2020</v>
      </c>
      <c r="G1691" s="3" t="s">
        <v>4</v>
      </c>
      <c r="H1691" s="3" t="s">
        <v>5</v>
      </c>
      <c r="I1691" s="4">
        <v>2</v>
      </c>
      <c r="J1691" t="str">
        <f>IF(ISNUMBER(SEARCH("791(0*)*",Donnees[[#This Row],[Cote]])),"791(0*)",IFERROR(VLOOKUP(LEFT(B1691,SEARCH(" ",B1691)-1),Tableau1[Cote],1,0),"Autres"))</f>
        <v>Autres</v>
      </c>
    </row>
    <row r="1692" spans="1:10" x14ac:dyDescent="0.25">
      <c r="A1692" s="5">
        <v>37504102378419</v>
      </c>
      <c r="B1692" s="1" t="s">
        <v>5278</v>
      </c>
      <c r="C1692" s="1" t="s">
        <v>5279</v>
      </c>
      <c r="D1692" s="1" t="s">
        <v>5280</v>
      </c>
      <c r="E1692" s="1" t="s">
        <v>5281</v>
      </c>
      <c r="F1692" s="1">
        <v>2020</v>
      </c>
      <c r="G1692" s="1" t="s">
        <v>4</v>
      </c>
      <c r="H1692" s="1" t="s">
        <v>5</v>
      </c>
      <c r="I1692" s="2">
        <v>2</v>
      </c>
      <c r="J1692" t="str">
        <f>IF(ISNUMBER(SEARCH("791(0*)*",Donnees[[#This Row],[Cote]])),"791(0*)",IFERROR(VLOOKUP(LEFT(B1692,SEARCH(" ",B1692)-1),Tableau1[Cote],1,0),"Autres"))</f>
        <v>Autres</v>
      </c>
    </row>
    <row r="1693" spans="1:10" x14ac:dyDescent="0.25">
      <c r="A1693" s="6">
        <v>37504102378450</v>
      </c>
      <c r="B1693" s="3" t="s">
        <v>5282</v>
      </c>
      <c r="C1693" s="3" t="s">
        <v>5283</v>
      </c>
      <c r="D1693" s="3" t="s">
        <v>5284</v>
      </c>
      <c r="E1693" s="3" t="s">
        <v>5285</v>
      </c>
      <c r="F1693" s="3">
        <v>2020</v>
      </c>
      <c r="G1693" s="3" t="s">
        <v>4</v>
      </c>
      <c r="H1693" s="3" t="s">
        <v>5</v>
      </c>
      <c r="I1693" s="4">
        <v>2</v>
      </c>
      <c r="J1693" t="str">
        <f>IF(ISNUMBER(SEARCH("791(0*)*",Donnees[[#This Row],[Cote]])),"791(0*)",IFERROR(VLOOKUP(LEFT(B1693,SEARCH(" ",B1693)-1),Tableau1[Cote],1,0),"Autres"))</f>
        <v>Autres</v>
      </c>
    </row>
    <row r="1694" spans="1:10" x14ac:dyDescent="0.25">
      <c r="A1694" s="5">
        <v>37504102382783</v>
      </c>
      <c r="B1694" s="1" t="s">
        <v>5286</v>
      </c>
      <c r="C1694" s="1" t="s">
        <v>1630</v>
      </c>
      <c r="D1694" s="1" t="s">
        <v>5287</v>
      </c>
      <c r="E1694" s="1" t="s">
        <v>1632</v>
      </c>
      <c r="F1694" s="1">
        <v>2020</v>
      </c>
      <c r="G1694" s="1" t="s">
        <v>4</v>
      </c>
      <c r="H1694" s="1" t="s">
        <v>5</v>
      </c>
      <c r="I1694" s="2">
        <v>2</v>
      </c>
      <c r="J1694" t="str">
        <f>IF(ISNUMBER(SEARCH("791(0*)*",Donnees[[#This Row],[Cote]])),"791(0*)",IFERROR(VLOOKUP(LEFT(B1694,SEARCH(" ",B1694)-1),Tableau1[Cote],1,0),"Autres"))</f>
        <v>Autres</v>
      </c>
    </row>
    <row r="1695" spans="1:10" x14ac:dyDescent="0.25">
      <c r="A1695" s="5">
        <v>37504102382841</v>
      </c>
      <c r="B1695" s="1" t="s">
        <v>5288</v>
      </c>
      <c r="C1695" s="1" t="s">
        <v>5289</v>
      </c>
      <c r="D1695" s="1" t="s">
        <v>3420</v>
      </c>
      <c r="E1695" s="1" t="s">
        <v>5290</v>
      </c>
      <c r="F1695" s="1">
        <v>2020</v>
      </c>
      <c r="G1695" s="1" t="s">
        <v>4</v>
      </c>
      <c r="H1695" s="1" t="s">
        <v>5</v>
      </c>
      <c r="I1695" s="2">
        <v>2</v>
      </c>
      <c r="J1695" t="str">
        <f>IF(ISNUMBER(SEARCH("791(0*)*",Donnees[[#This Row],[Cote]])),"791(0*)",IFERROR(VLOOKUP(LEFT(B1695,SEARCH(" ",B1695)-1),Tableau1[Cote],1,0),"Autres"))</f>
        <v>Autres</v>
      </c>
    </row>
    <row r="1696" spans="1:10" x14ac:dyDescent="0.25">
      <c r="A1696" s="5">
        <v>37504102382866</v>
      </c>
      <c r="B1696" s="1" t="s">
        <v>5291</v>
      </c>
      <c r="C1696" s="1" t="s">
        <v>5292</v>
      </c>
      <c r="D1696" s="1" t="s">
        <v>5293</v>
      </c>
      <c r="E1696" s="1" t="s">
        <v>5294</v>
      </c>
      <c r="F1696" s="1">
        <v>2020</v>
      </c>
      <c r="G1696" s="1" t="s">
        <v>4</v>
      </c>
      <c r="H1696" s="1" t="s">
        <v>5</v>
      </c>
      <c r="I1696" s="2">
        <v>2</v>
      </c>
      <c r="J1696" t="str">
        <f>IF(ISNUMBER(SEARCH("791(0*)*",Donnees[[#This Row],[Cote]])),"791(0*)",IFERROR(VLOOKUP(LEFT(B1696,SEARCH(" ",B1696)-1),Tableau1[Cote],1,0),"Autres"))</f>
        <v>Autres</v>
      </c>
    </row>
    <row r="1697" spans="1:10" x14ac:dyDescent="0.25">
      <c r="A1697" s="6">
        <v>37504102382973</v>
      </c>
      <c r="B1697" s="3" t="s">
        <v>5295</v>
      </c>
      <c r="C1697" s="3" t="s">
        <v>5296</v>
      </c>
      <c r="D1697" s="3" t="s">
        <v>5297</v>
      </c>
      <c r="E1697" s="3" t="s">
        <v>5298</v>
      </c>
      <c r="F1697" s="3">
        <v>2020</v>
      </c>
      <c r="G1697" s="3" t="s">
        <v>4</v>
      </c>
      <c r="H1697" s="3" t="s">
        <v>5</v>
      </c>
      <c r="I1697" s="4">
        <v>2</v>
      </c>
      <c r="J1697" t="str">
        <f>IF(ISNUMBER(SEARCH("791(0*)*",Donnees[[#This Row],[Cote]])),"791(0*)",IFERROR(VLOOKUP(LEFT(B1697,SEARCH(" ",B1697)-1),Tableau1[Cote],1,0),"Autres"))</f>
        <v>Autres</v>
      </c>
    </row>
    <row r="1698" spans="1:10" x14ac:dyDescent="0.25">
      <c r="A1698" s="5">
        <v>37504102382981</v>
      </c>
      <c r="B1698" s="1" t="s">
        <v>3936</v>
      </c>
      <c r="C1698" s="1" t="s">
        <v>5299</v>
      </c>
      <c r="D1698" s="1" t="s">
        <v>5300</v>
      </c>
      <c r="E1698" s="1" t="s">
        <v>3738</v>
      </c>
      <c r="F1698" s="1">
        <v>2020</v>
      </c>
      <c r="G1698" s="1" t="s">
        <v>4</v>
      </c>
      <c r="H1698" s="1" t="s">
        <v>5</v>
      </c>
      <c r="I1698" s="2">
        <v>2</v>
      </c>
      <c r="J1698" t="str">
        <f>IF(ISNUMBER(SEARCH("791(0*)*",Donnees[[#This Row],[Cote]])),"791(0*)",IFERROR(VLOOKUP(LEFT(B1698,SEARCH(" ",B1698)-1),Tableau1[Cote],1,0),"Autres"))</f>
        <v>Autres</v>
      </c>
    </row>
    <row r="1699" spans="1:10" x14ac:dyDescent="0.25">
      <c r="A1699" s="5">
        <v>37504102406681</v>
      </c>
      <c r="B1699" s="1" t="s">
        <v>4378</v>
      </c>
      <c r="C1699" s="1" t="s">
        <v>5301</v>
      </c>
      <c r="D1699" s="1" t="s">
        <v>5302</v>
      </c>
      <c r="E1699" s="1" t="s">
        <v>1461</v>
      </c>
      <c r="F1699" s="1">
        <v>2020</v>
      </c>
      <c r="G1699" s="1" t="s">
        <v>4</v>
      </c>
      <c r="H1699" s="1" t="s">
        <v>5</v>
      </c>
      <c r="I1699" s="2">
        <v>2</v>
      </c>
      <c r="J1699" t="str">
        <f>IF(ISNUMBER(SEARCH("791(0*)*",Donnees[[#This Row],[Cote]])),"791(0*)",IFERROR(VLOOKUP(LEFT(B1699,SEARCH(" ",B1699)-1),Tableau1[Cote],1,0),"Autres"))</f>
        <v>Autres</v>
      </c>
    </row>
    <row r="1700" spans="1:10" x14ac:dyDescent="0.25">
      <c r="A1700" s="5">
        <v>37504102406723</v>
      </c>
      <c r="B1700" s="1" t="s">
        <v>5303</v>
      </c>
      <c r="C1700" s="1" t="s">
        <v>5304</v>
      </c>
      <c r="D1700" s="1" t="s">
        <v>5305</v>
      </c>
      <c r="E1700" s="1" t="s">
        <v>3</v>
      </c>
      <c r="F1700" s="1">
        <v>2020</v>
      </c>
      <c r="G1700" s="1" t="s">
        <v>4</v>
      </c>
      <c r="H1700" s="1" t="s">
        <v>5</v>
      </c>
      <c r="I1700" s="2">
        <v>2</v>
      </c>
      <c r="J1700" t="str">
        <f>IF(ISNUMBER(SEARCH("791(0*)*",Donnees[[#This Row],[Cote]])),"791(0*)",IFERROR(VLOOKUP(LEFT(B1700,SEARCH(" ",B1700)-1),Tableau1[Cote],1,0),"Autres"))</f>
        <v>Autres</v>
      </c>
    </row>
    <row r="1701" spans="1:10" x14ac:dyDescent="0.25">
      <c r="A1701" s="5">
        <v>37504102406731</v>
      </c>
      <c r="B1701" s="1" t="s">
        <v>3290</v>
      </c>
      <c r="C1701" s="1" t="s">
        <v>5306</v>
      </c>
      <c r="D1701" s="1" t="s">
        <v>5307</v>
      </c>
      <c r="E1701" s="1" t="s">
        <v>3</v>
      </c>
      <c r="F1701" s="1">
        <v>2020</v>
      </c>
      <c r="G1701" s="1" t="s">
        <v>4</v>
      </c>
      <c r="H1701" s="1" t="s">
        <v>5</v>
      </c>
      <c r="I1701" s="2">
        <v>2</v>
      </c>
      <c r="J1701" t="str">
        <f>IF(ISNUMBER(SEARCH("791(0*)*",Donnees[[#This Row],[Cote]])),"791(0*)",IFERROR(VLOOKUP(LEFT(B1701,SEARCH(" ",B1701)-1),Tableau1[Cote],1,0),"Autres"))</f>
        <v>Autres</v>
      </c>
    </row>
    <row r="1702" spans="1:10" x14ac:dyDescent="0.25">
      <c r="A1702" s="5">
        <v>37504102406756</v>
      </c>
      <c r="B1702" s="1" t="s">
        <v>4356</v>
      </c>
      <c r="C1702" s="1" t="s">
        <v>5308</v>
      </c>
      <c r="D1702" s="1" t="s">
        <v>5309</v>
      </c>
      <c r="E1702" s="1" t="s">
        <v>5147</v>
      </c>
      <c r="F1702" s="1">
        <v>2020</v>
      </c>
      <c r="G1702" s="1" t="s">
        <v>4</v>
      </c>
      <c r="H1702" s="1" t="s">
        <v>5</v>
      </c>
      <c r="I1702" s="2">
        <v>2</v>
      </c>
      <c r="J1702" t="str">
        <f>IF(ISNUMBER(SEARCH("791(0*)*",Donnees[[#This Row],[Cote]])),"791(0*)",IFERROR(VLOOKUP(LEFT(B1702,SEARCH(" ",B1702)-1),Tableau1[Cote],1,0),"Autres"))</f>
        <v>Autres</v>
      </c>
    </row>
    <row r="1703" spans="1:10" x14ac:dyDescent="0.25">
      <c r="A1703" s="5">
        <v>37504102406905</v>
      </c>
      <c r="B1703" s="1" t="s">
        <v>2273</v>
      </c>
      <c r="C1703" s="1" t="s">
        <v>5310</v>
      </c>
      <c r="D1703" s="1" t="s">
        <v>5311</v>
      </c>
      <c r="E1703" s="1" t="s">
        <v>3048</v>
      </c>
      <c r="F1703" s="1">
        <v>2020</v>
      </c>
      <c r="G1703" s="1" t="s">
        <v>4</v>
      </c>
      <c r="H1703" s="1" t="s">
        <v>5</v>
      </c>
      <c r="I1703" s="2">
        <v>2</v>
      </c>
      <c r="J1703" t="str">
        <f>IF(ISNUMBER(SEARCH("791(0*)*",Donnees[[#This Row],[Cote]])),"791(0*)",IFERROR(VLOOKUP(LEFT(B1703,SEARCH(" ",B1703)-1),Tableau1[Cote],1,0),"Autres"))</f>
        <v>Autres</v>
      </c>
    </row>
    <row r="1704" spans="1:10" x14ac:dyDescent="0.25">
      <c r="A1704" s="5">
        <v>37504102423207</v>
      </c>
      <c r="B1704" s="1" t="s">
        <v>5312</v>
      </c>
      <c r="C1704" s="1" t="s">
        <v>5313</v>
      </c>
      <c r="D1704" s="1" t="s">
        <v>5314</v>
      </c>
      <c r="E1704" s="1" t="s">
        <v>5315</v>
      </c>
      <c r="F1704" s="1">
        <v>2022</v>
      </c>
      <c r="G1704" s="1" t="s">
        <v>4</v>
      </c>
      <c r="H1704" s="1" t="s">
        <v>5</v>
      </c>
      <c r="I1704" s="2">
        <v>2</v>
      </c>
      <c r="J1704" t="str">
        <f>IF(ISNUMBER(SEARCH("791(0*)*",Donnees[[#This Row],[Cote]])),"791(0*)",IFERROR(VLOOKUP(LEFT(B1704,SEARCH(" ",B1704)-1),Tableau1[Cote],1,0),"Autres"))</f>
        <v>Autres</v>
      </c>
    </row>
    <row r="1705" spans="1:10" x14ac:dyDescent="0.25">
      <c r="A1705" s="5">
        <v>37504102423249</v>
      </c>
      <c r="B1705" s="1" t="s">
        <v>5316</v>
      </c>
      <c r="C1705" s="1" t="s">
        <v>5317</v>
      </c>
      <c r="D1705" s="1" t="s">
        <v>5318</v>
      </c>
      <c r="E1705" s="1" t="s">
        <v>5319</v>
      </c>
      <c r="F1705" s="1">
        <v>2022</v>
      </c>
      <c r="G1705" s="1" t="s">
        <v>4</v>
      </c>
      <c r="H1705" s="1" t="s">
        <v>5</v>
      </c>
      <c r="I1705" s="2">
        <v>2</v>
      </c>
      <c r="J1705" t="str">
        <f>IF(ISNUMBER(SEARCH("791(0*)*",Donnees[[#This Row],[Cote]])),"791(0*)",IFERROR(VLOOKUP(LEFT(B1705,SEARCH(" ",B1705)-1),Tableau1[Cote],1,0),"Autres"))</f>
        <v>Autres</v>
      </c>
    </row>
    <row r="1706" spans="1:10" x14ac:dyDescent="0.25">
      <c r="A1706" s="5">
        <v>37504102440896</v>
      </c>
      <c r="B1706" s="1" t="s">
        <v>5320</v>
      </c>
      <c r="C1706" s="1" t="s">
        <v>5321</v>
      </c>
      <c r="D1706" s="1" t="s">
        <v>5322</v>
      </c>
      <c r="E1706" s="1" t="s">
        <v>5323</v>
      </c>
      <c r="F1706" s="1">
        <v>2022</v>
      </c>
      <c r="G1706" s="1" t="s">
        <v>4</v>
      </c>
      <c r="H1706" s="1" t="s">
        <v>5</v>
      </c>
      <c r="I1706" s="2">
        <v>2</v>
      </c>
      <c r="J1706" t="str">
        <f>IF(ISNUMBER(SEARCH("791(0*)*",Donnees[[#This Row],[Cote]])),"791(0*)",IFERROR(VLOOKUP(LEFT(B1706,SEARCH(" ",B1706)-1),Tableau1[Cote],1,0),"Autres"))</f>
        <v>Autres</v>
      </c>
    </row>
    <row r="1707" spans="1:10" x14ac:dyDescent="0.25">
      <c r="A1707" s="6">
        <v>37504102451166</v>
      </c>
      <c r="B1707" s="3" t="s">
        <v>5324</v>
      </c>
      <c r="C1707" s="3" t="s">
        <v>5325</v>
      </c>
      <c r="D1707" s="3" t="s">
        <v>5326</v>
      </c>
      <c r="E1707" s="3" t="s">
        <v>2110</v>
      </c>
      <c r="F1707" s="3">
        <v>2023</v>
      </c>
      <c r="G1707" s="3" t="s">
        <v>4</v>
      </c>
      <c r="H1707" s="3" t="s">
        <v>5</v>
      </c>
      <c r="I1707" s="4">
        <v>2</v>
      </c>
      <c r="J1707" t="str">
        <f>IF(ISNUMBER(SEARCH("791(0*)*",Donnees[[#This Row],[Cote]])),"791(0*)",IFERROR(VLOOKUP(LEFT(B1707,SEARCH(" ",B1707)-1),Tableau1[Cote],1,0),"Autres"))</f>
        <v>Autres</v>
      </c>
    </row>
    <row r="1708" spans="1:10" x14ac:dyDescent="0.25">
      <c r="A1708" s="5">
        <v>37504102451224</v>
      </c>
      <c r="B1708" s="1" t="s">
        <v>531</v>
      </c>
      <c r="C1708" s="1" t="s">
        <v>5327</v>
      </c>
      <c r="D1708" s="1" t="s">
        <v>5328</v>
      </c>
      <c r="E1708" s="1" t="s">
        <v>5329</v>
      </c>
      <c r="F1708" s="1">
        <v>2023</v>
      </c>
      <c r="G1708" s="1" t="s">
        <v>4</v>
      </c>
      <c r="H1708" s="1" t="s">
        <v>5</v>
      </c>
      <c r="I1708" s="2">
        <v>2</v>
      </c>
      <c r="J1708" t="str">
        <f>IF(ISNUMBER(SEARCH("791(0*)*",Donnees[[#This Row],[Cote]])),"791(0*)",IFERROR(VLOOKUP(LEFT(B1708,SEARCH(" ",B1708)-1),Tableau1[Cote],1,0),"Autres"))</f>
        <v>Autres</v>
      </c>
    </row>
    <row r="1709" spans="1:10" x14ac:dyDescent="0.25">
      <c r="A1709" s="6">
        <v>37504102451265</v>
      </c>
      <c r="B1709" s="3" t="s">
        <v>5141</v>
      </c>
      <c r="C1709" s="3" t="s">
        <v>5330</v>
      </c>
      <c r="D1709" s="3" t="s">
        <v>5331</v>
      </c>
      <c r="E1709" s="3" t="s">
        <v>3</v>
      </c>
      <c r="F1709" s="3">
        <v>2023</v>
      </c>
      <c r="G1709" s="3" t="s">
        <v>4</v>
      </c>
      <c r="H1709" s="3" t="s">
        <v>5</v>
      </c>
      <c r="I1709" s="4">
        <v>2</v>
      </c>
      <c r="J1709" t="str">
        <f>IF(ISNUMBER(SEARCH("791(0*)*",Donnees[[#This Row],[Cote]])),"791(0*)",IFERROR(VLOOKUP(LEFT(B1709,SEARCH(" ",B1709)-1),Tableau1[Cote],1,0),"Autres"))</f>
        <v>Autres</v>
      </c>
    </row>
    <row r="1710" spans="1:10" x14ac:dyDescent="0.25">
      <c r="A1710" s="5">
        <v>37504102453303</v>
      </c>
      <c r="B1710" s="1" t="s">
        <v>1495</v>
      </c>
      <c r="C1710" s="1" t="s">
        <v>5332</v>
      </c>
      <c r="D1710" s="1" t="s">
        <v>5333</v>
      </c>
      <c r="E1710" s="1" t="s">
        <v>5334</v>
      </c>
      <c r="F1710" s="1">
        <v>2023</v>
      </c>
      <c r="G1710" s="1" t="s">
        <v>4</v>
      </c>
      <c r="H1710" s="1" t="s">
        <v>5</v>
      </c>
      <c r="I1710" s="2">
        <v>2</v>
      </c>
      <c r="J1710" t="str">
        <f>IF(ISNUMBER(SEARCH("791(0*)*",Donnees[[#This Row],[Cote]])),"791(0*)",IFERROR(VLOOKUP(LEFT(B1710,SEARCH(" ",B1710)-1),Tableau1[Cote],1,0),"Autres"))</f>
        <v>Autres</v>
      </c>
    </row>
    <row r="1711" spans="1:10" x14ac:dyDescent="0.25">
      <c r="A1711" s="6">
        <v>37504102486121</v>
      </c>
      <c r="B1711" s="3" t="s">
        <v>1924</v>
      </c>
      <c r="C1711" s="3" t="s">
        <v>5335</v>
      </c>
      <c r="D1711" s="3" t="s">
        <v>5336</v>
      </c>
      <c r="E1711" s="3" t="s">
        <v>5337</v>
      </c>
      <c r="F1711" s="3">
        <v>2019</v>
      </c>
      <c r="G1711" s="3" t="s">
        <v>4</v>
      </c>
      <c r="H1711" s="3" t="s">
        <v>5</v>
      </c>
      <c r="I1711" s="4">
        <v>2</v>
      </c>
      <c r="J1711" t="str">
        <f>IF(ISNUMBER(SEARCH("791(0*)*",Donnees[[#This Row],[Cote]])),"791(0*)",IFERROR(VLOOKUP(LEFT(B1711,SEARCH(" ",B1711)-1),Tableau1[Cote],1,0),"Autres"))</f>
        <v>Autres</v>
      </c>
    </row>
    <row r="1712" spans="1:10" x14ac:dyDescent="0.25">
      <c r="A1712" s="5">
        <v>37504102488499</v>
      </c>
      <c r="B1712" s="1" t="s">
        <v>5338</v>
      </c>
      <c r="C1712" s="1" t="s">
        <v>5339</v>
      </c>
      <c r="D1712" s="1" t="s">
        <v>5340</v>
      </c>
      <c r="E1712" s="1" t="s">
        <v>5341</v>
      </c>
      <c r="F1712" s="1">
        <v>2021</v>
      </c>
      <c r="G1712" s="1" t="s">
        <v>4</v>
      </c>
      <c r="H1712" s="1" t="s">
        <v>5</v>
      </c>
      <c r="I1712" s="2">
        <v>2</v>
      </c>
      <c r="J1712" t="str">
        <f>IF(ISNUMBER(SEARCH("791(0*)*",Donnees[[#This Row],[Cote]])),"791(0*)",IFERROR(VLOOKUP(LEFT(B1712,SEARCH(" ",B1712)-1),Tableau1[Cote],1,0),"Autres"))</f>
        <v>Autres</v>
      </c>
    </row>
    <row r="1713" spans="1:10" x14ac:dyDescent="0.25">
      <c r="A1713" s="5">
        <v>37504102519129</v>
      </c>
      <c r="B1713" s="1" t="s">
        <v>5342</v>
      </c>
      <c r="C1713" s="1" t="s">
        <v>5343</v>
      </c>
      <c r="D1713" s="1" t="s">
        <v>5344</v>
      </c>
      <c r="E1713" s="1" t="s">
        <v>4955</v>
      </c>
      <c r="F1713" s="1">
        <v>2021</v>
      </c>
      <c r="G1713" s="1" t="s">
        <v>4</v>
      </c>
      <c r="H1713" s="1" t="s">
        <v>5</v>
      </c>
      <c r="I1713" s="2">
        <v>2</v>
      </c>
      <c r="J1713" t="str">
        <f>IF(ISNUMBER(SEARCH("791(0*)*",Donnees[[#This Row],[Cote]])),"791(0*)",IFERROR(VLOOKUP(LEFT(B1713,SEARCH(" ",B1713)-1),Tableau1[Cote],1,0),"Autres"))</f>
        <v>Autres</v>
      </c>
    </row>
    <row r="1714" spans="1:10" x14ac:dyDescent="0.25">
      <c r="A1714" s="5">
        <v>37504102519160</v>
      </c>
      <c r="B1714" s="1" t="s">
        <v>5345</v>
      </c>
      <c r="C1714" s="1" t="s">
        <v>5346</v>
      </c>
      <c r="D1714" s="1" t="s">
        <v>5347</v>
      </c>
      <c r="E1714" s="1" t="s">
        <v>5090</v>
      </c>
      <c r="F1714" s="1">
        <v>2021</v>
      </c>
      <c r="G1714" s="1" t="s">
        <v>4</v>
      </c>
      <c r="H1714" s="1" t="s">
        <v>5</v>
      </c>
      <c r="I1714" s="2">
        <v>2</v>
      </c>
      <c r="J1714" t="str">
        <f>IF(ISNUMBER(SEARCH("791(0*)*",Donnees[[#This Row],[Cote]])),"791(0*)",IFERROR(VLOOKUP(LEFT(B1714,SEARCH(" ",B1714)-1),Tableau1[Cote],1,0),"Autres"))</f>
        <v>Autres</v>
      </c>
    </row>
    <row r="1715" spans="1:10" x14ac:dyDescent="0.25">
      <c r="A1715" s="5">
        <v>37504102563051</v>
      </c>
      <c r="B1715" s="1" t="s">
        <v>5348</v>
      </c>
      <c r="C1715" s="1" t="s">
        <v>5349</v>
      </c>
      <c r="D1715" s="1" t="s">
        <v>5350</v>
      </c>
      <c r="E1715" s="1" t="s">
        <v>5351</v>
      </c>
      <c r="F1715" s="1">
        <v>2021</v>
      </c>
      <c r="G1715" s="1" t="s">
        <v>4</v>
      </c>
      <c r="H1715" s="1" t="s">
        <v>5</v>
      </c>
      <c r="I1715" s="2">
        <v>2</v>
      </c>
      <c r="J1715" t="str">
        <f>IF(ISNUMBER(SEARCH("791(0*)*",Donnees[[#This Row],[Cote]])),"791(0*)",IFERROR(VLOOKUP(LEFT(B1715,SEARCH(" ",B1715)-1),Tableau1[Cote],1,0),"Autres"))</f>
        <v>Autres</v>
      </c>
    </row>
    <row r="1716" spans="1:10" x14ac:dyDescent="0.25">
      <c r="A1716" s="5">
        <v>37504102563200</v>
      </c>
      <c r="B1716" s="1" t="s">
        <v>5352</v>
      </c>
      <c r="C1716" s="1" t="s">
        <v>5353</v>
      </c>
      <c r="D1716" s="1" t="s">
        <v>569</v>
      </c>
      <c r="E1716" s="1" t="s">
        <v>5354</v>
      </c>
      <c r="F1716" s="1">
        <v>2021</v>
      </c>
      <c r="G1716" s="1" t="s">
        <v>4</v>
      </c>
      <c r="H1716" s="1" t="s">
        <v>5</v>
      </c>
      <c r="I1716" s="2">
        <v>2</v>
      </c>
      <c r="J1716" t="str">
        <f>IF(ISNUMBER(SEARCH("791(0*)*",Donnees[[#This Row],[Cote]])),"791(0*)",IFERROR(VLOOKUP(LEFT(B1716,SEARCH(" ",B1716)-1),Tableau1[Cote],1,0),"Autres"))</f>
        <v>Autres</v>
      </c>
    </row>
    <row r="1717" spans="1:10" x14ac:dyDescent="0.25">
      <c r="A1717" s="5">
        <v>37504102563242</v>
      </c>
      <c r="B1717" s="1" t="s">
        <v>663</v>
      </c>
      <c r="C1717" s="1" t="s">
        <v>5355</v>
      </c>
      <c r="D1717" s="1" t="s">
        <v>5356</v>
      </c>
      <c r="E1717" s="1" t="s">
        <v>5357</v>
      </c>
      <c r="F1717" s="1">
        <v>2021</v>
      </c>
      <c r="G1717" s="1" t="s">
        <v>4</v>
      </c>
      <c r="H1717" s="1" t="s">
        <v>5</v>
      </c>
      <c r="I1717" s="2">
        <v>2</v>
      </c>
      <c r="J1717" t="str">
        <f>IF(ISNUMBER(SEARCH("791(0*)*",Donnees[[#This Row],[Cote]])),"791(0*)",IFERROR(VLOOKUP(LEFT(B1717,SEARCH(" ",B1717)-1),Tableau1[Cote],1,0),"Autres"))</f>
        <v>Autres</v>
      </c>
    </row>
    <row r="1718" spans="1:10" x14ac:dyDescent="0.25">
      <c r="A1718" s="5">
        <v>37504102563325</v>
      </c>
      <c r="B1718" s="1" t="s">
        <v>3871</v>
      </c>
      <c r="C1718" s="1" t="s">
        <v>5358</v>
      </c>
      <c r="D1718" s="1" t="s">
        <v>5359</v>
      </c>
      <c r="E1718" s="1" t="s">
        <v>5360</v>
      </c>
      <c r="F1718" s="1">
        <v>2021</v>
      </c>
      <c r="G1718" s="1" t="s">
        <v>4</v>
      </c>
      <c r="H1718" s="1" t="s">
        <v>5</v>
      </c>
      <c r="I1718" s="2">
        <v>2</v>
      </c>
      <c r="J1718" t="str">
        <f>IF(ISNUMBER(SEARCH("791(0*)*",Donnees[[#This Row],[Cote]])),"791(0*)",IFERROR(VLOOKUP(LEFT(B1718,SEARCH(" ",B1718)-1),Tableau1[Cote],1,0),"Autres"))</f>
        <v>Autres</v>
      </c>
    </row>
    <row r="1719" spans="1:10" x14ac:dyDescent="0.25">
      <c r="A1719" s="5">
        <v>37504102564562</v>
      </c>
      <c r="B1719" s="1" t="s">
        <v>441</v>
      </c>
      <c r="C1719" s="1" t="s">
        <v>5361</v>
      </c>
      <c r="D1719" s="1" t="s">
        <v>5362</v>
      </c>
      <c r="E1719" s="1" t="s">
        <v>470</v>
      </c>
      <c r="F1719" s="1">
        <v>2021</v>
      </c>
      <c r="G1719" s="1" t="s">
        <v>4</v>
      </c>
      <c r="H1719" s="1" t="s">
        <v>5</v>
      </c>
      <c r="I1719" s="2">
        <v>2</v>
      </c>
      <c r="J1719" t="str">
        <f>IF(ISNUMBER(SEARCH("791(0*)*",Donnees[[#This Row],[Cote]])),"791(0*)",IFERROR(VLOOKUP(LEFT(B1719,SEARCH(" ",B1719)-1),Tableau1[Cote],1,0),"Autres"))</f>
        <v>791.01</v>
      </c>
    </row>
    <row r="1720" spans="1:10" x14ac:dyDescent="0.25">
      <c r="A1720" s="5">
        <v>37504102579024</v>
      </c>
      <c r="B1720" s="1" t="s">
        <v>5363</v>
      </c>
      <c r="C1720" s="1" t="s">
        <v>5364</v>
      </c>
      <c r="D1720" s="1" t="s">
        <v>5365</v>
      </c>
      <c r="E1720" s="1" t="s">
        <v>5366</v>
      </c>
      <c r="F1720" s="1">
        <v>2022</v>
      </c>
      <c r="G1720" s="1" t="s">
        <v>4</v>
      </c>
      <c r="H1720" s="1" t="s">
        <v>5</v>
      </c>
      <c r="I1720" s="2">
        <v>2</v>
      </c>
      <c r="J1720" t="str">
        <f>IF(ISNUMBER(SEARCH("791(0*)*",Donnees[[#This Row],[Cote]])),"791(0*)",IFERROR(VLOOKUP(LEFT(B1720,SEARCH(" ",B1720)-1),Tableau1[Cote],1,0),"Autres"))</f>
        <v>Autres</v>
      </c>
    </row>
    <row r="1721" spans="1:10" x14ac:dyDescent="0.25">
      <c r="A1721" s="6">
        <v>37504102591524</v>
      </c>
      <c r="B1721" s="3" t="s">
        <v>5367</v>
      </c>
      <c r="C1721" s="3" t="s">
        <v>5368</v>
      </c>
      <c r="D1721" s="3" t="s">
        <v>5369</v>
      </c>
      <c r="E1721" s="3" t="s">
        <v>5370</v>
      </c>
      <c r="F1721" s="3">
        <v>2022</v>
      </c>
      <c r="G1721" s="3" t="s">
        <v>4</v>
      </c>
      <c r="H1721" s="3" t="s">
        <v>5</v>
      </c>
      <c r="I1721" s="4">
        <v>2</v>
      </c>
      <c r="J1721" t="str">
        <f>IF(ISNUMBER(SEARCH("791(0*)*",Donnees[[#This Row],[Cote]])),"791(0*)",IFERROR(VLOOKUP(LEFT(B1721,SEARCH(" ",B1721)-1),Tableau1[Cote],1,0),"Autres"))</f>
        <v>791.01</v>
      </c>
    </row>
    <row r="1722" spans="1:10" x14ac:dyDescent="0.25">
      <c r="A1722" s="5">
        <v>37504102592266</v>
      </c>
      <c r="B1722" s="1" t="s">
        <v>5371</v>
      </c>
      <c r="C1722" s="1" t="s">
        <v>5372</v>
      </c>
      <c r="D1722" s="1" t="s">
        <v>5373</v>
      </c>
      <c r="E1722" s="1" t="s">
        <v>5374</v>
      </c>
      <c r="F1722" s="1">
        <v>2022</v>
      </c>
      <c r="G1722" s="1" t="s">
        <v>4</v>
      </c>
      <c r="H1722" s="1" t="s">
        <v>5</v>
      </c>
      <c r="I1722" s="2">
        <v>2</v>
      </c>
      <c r="J1722" t="str">
        <f>IF(ISNUMBER(SEARCH("791(0*)*",Donnees[[#This Row],[Cote]])),"791(0*)",IFERROR(VLOOKUP(LEFT(B1722,SEARCH(" ",B1722)-1),Tableau1[Cote],1,0),"Autres"))</f>
        <v>Autres</v>
      </c>
    </row>
    <row r="1723" spans="1:10" x14ac:dyDescent="0.25">
      <c r="A1723" s="6">
        <v>37504102592274</v>
      </c>
      <c r="B1723" s="3" t="s">
        <v>5375</v>
      </c>
      <c r="C1723" s="3" t="s">
        <v>5376</v>
      </c>
      <c r="D1723" s="3" t="s">
        <v>5377</v>
      </c>
      <c r="E1723" s="3" t="s">
        <v>5378</v>
      </c>
      <c r="F1723" s="3">
        <v>2022</v>
      </c>
      <c r="G1723" s="3" t="s">
        <v>4</v>
      </c>
      <c r="H1723" s="3" t="s">
        <v>5</v>
      </c>
      <c r="I1723" s="4">
        <v>2</v>
      </c>
      <c r="J1723" t="str">
        <f>IF(ISNUMBER(SEARCH("791(0*)*",Donnees[[#This Row],[Cote]])),"791(0*)",IFERROR(VLOOKUP(LEFT(B1723,SEARCH(" ",B1723)-1),Tableau1[Cote],1,0),"Autres"))</f>
        <v>Autres</v>
      </c>
    </row>
    <row r="1724" spans="1:10" x14ac:dyDescent="0.25">
      <c r="A1724" s="5">
        <v>37504102592282</v>
      </c>
      <c r="B1724" s="1" t="s">
        <v>1068</v>
      </c>
      <c r="C1724" s="1" t="s">
        <v>5379</v>
      </c>
      <c r="D1724" s="1" t="s">
        <v>5380</v>
      </c>
      <c r="E1724" s="1" t="s">
        <v>5381</v>
      </c>
      <c r="F1724" s="1">
        <v>2022</v>
      </c>
      <c r="G1724" s="1" t="s">
        <v>4</v>
      </c>
      <c r="H1724" s="1" t="s">
        <v>5</v>
      </c>
      <c r="I1724" s="2">
        <v>2</v>
      </c>
      <c r="J1724" t="str">
        <f>IF(ISNUMBER(SEARCH("791(0*)*",Donnees[[#This Row],[Cote]])),"791(0*)",IFERROR(VLOOKUP(LEFT(B1724,SEARCH(" ",B1724)-1),Tableau1[Cote],1,0),"Autres"))</f>
        <v>Autres</v>
      </c>
    </row>
    <row r="1725" spans="1:10" x14ac:dyDescent="0.25">
      <c r="A1725" s="6">
        <v>37504102592332</v>
      </c>
      <c r="B1725" s="3" t="s">
        <v>5382</v>
      </c>
      <c r="C1725" s="3" t="s">
        <v>5383</v>
      </c>
      <c r="D1725" s="3" t="s">
        <v>5384</v>
      </c>
      <c r="E1725" s="3" t="s">
        <v>5385</v>
      </c>
      <c r="F1725" s="3">
        <v>2022</v>
      </c>
      <c r="G1725" s="3" t="s">
        <v>4</v>
      </c>
      <c r="H1725" s="3" t="s">
        <v>5</v>
      </c>
      <c r="I1725" s="4">
        <v>2</v>
      </c>
      <c r="J1725" t="str">
        <f>IF(ISNUMBER(SEARCH("791(0*)*",Donnees[[#This Row],[Cote]])),"791(0*)",IFERROR(VLOOKUP(LEFT(B1725,SEARCH(" ",B1725)-1),Tableau1[Cote],1,0),"Autres"))</f>
        <v>Autres</v>
      </c>
    </row>
    <row r="1726" spans="1:10" x14ac:dyDescent="0.25">
      <c r="A1726" s="5">
        <v>37504102598180</v>
      </c>
      <c r="B1726" s="1" t="s">
        <v>5386</v>
      </c>
      <c r="C1726" s="1" t="s">
        <v>5387</v>
      </c>
      <c r="D1726" s="1" t="s">
        <v>5388</v>
      </c>
      <c r="E1726" s="1" t="s">
        <v>5389</v>
      </c>
      <c r="F1726" s="1">
        <v>2021</v>
      </c>
      <c r="G1726" s="1" t="s">
        <v>4</v>
      </c>
      <c r="H1726" s="1" t="s">
        <v>5</v>
      </c>
      <c r="I1726" s="2">
        <v>2</v>
      </c>
      <c r="J1726" t="str">
        <f>IF(ISNUMBER(SEARCH("791(0*)*",Donnees[[#This Row],[Cote]])),"791(0*)",IFERROR(VLOOKUP(LEFT(B1726,SEARCH(" ",B1726)-1),Tableau1[Cote],1,0),"Autres"))</f>
        <v>Autres</v>
      </c>
    </row>
    <row r="1727" spans="1:10" x14ac:dyDescent="0.25">
      <c r="A1727" s="5">
        <v>37504102599972</v>
      </c>
      <c r="B1727" s="1" t="s">
        <v>5390</v>
      </c>
      <c r="C1727" s="1" t="s">
        <v>5391</v>
      </c>
      <c r="D1727" s="1" t="s">
        <v>5392</v>
      </c>
      <c r="E1727" s="1" t="s">
        <v>5393</v>
      </c>
      <c r="F1727" s="1">
        <v>2021</v>
      </c>
      <c r="G1727" s="1" t="s">
        <v>4</v>
      </c>
      <c r="H1727" s="1" t="s">
        <v>5</v>
      </c>
      <c r="I1727" s="2">
        <v>2</v>
      </c>
      <c r="J1727" t="str">
        <f>IF(ISNUMBER(SEARCH("791(0*)*",Donnees[[#This Row],[Cote]])),"791(0*)",IFERROR(VLOOKUP(LEFT(B1727,SEARCH(" ",B1727)-1),Tableau1[Cote],1,0),"Autres"))</f>
        <v>Autres</v>
      </c>
    </row>
    <row r="1728" spans="1:10" x14ac:dyDescent="0.25">
      <c r="A1728" s="5">
        <v>37504102599980</v>
      </c>
      <c r="B1728" s="1" t="s">
        <v>3739</v>
      </c>
      <c r="C1728" s="1" t="s">
        <v>5394</v>
      </c>
      <c r="D1728" s="1" t="s">
        <v>5395</v>
      </c>
      <c r="E1728" s="1" t="s">
        <v>5396</v>
      </c>
      <c r="F1728" s="1">
        <v>2021</v>
      </c>
      <c r="G1728" s="1" t="s">
        <v>4</v>
      </c>
      <c r="H1728" s="1" t="s">
        <v>5</v>
      </c>
      <c r="I1728" s="2">
        <v>2</v>
      </c>
      <c r="J1728" t="str">
        <f>IF(ISNUMBER(SEARCH("791(0*)*",Donnees[[#This Row],[Cote]])),"791(0*)",IFERROR(VLOOKUP(LEFT(B1728,SEARCH(" ",B1728)-1),Tableau1[Cote],1,0),"Autres"))</f>
        <v>Autres</v>
      </c>
    </row>
    <row r="1729" spans="1:10" x14ac:dyDescent="0.25">
      <c r="A1729" s="5">
        <v>37504102599998</v>
      </c>
      <c r="B1729" s="1" t="s">
        <v>2615</v>
      </c>
      <c r="C1729" s="1" t="s">
        <v>5397</v>
      </c>
      <c r="D1729" s="1" t="s">
        <v>5398</v>
      </c>
      <c r="E1729" s="1" t="s">
        <v>5399</v>
      </c>
      <c r="F1729" s="1">
        <v>2021</v>
      </c>
      <c r="G1729" s="1" t="s">
        <v>4</v>
      </c>
      <c r="H1729" s="1" t="s">
        <v>5</v>
      </c>
      <c r="I1729" s="2">
        <v>2</v>
      </c>
      <c r="J1729" t="str">
        <f>IF(ISNUMBER(SEARCH("791(0*)*",Donnees[[#This Row],[Cote]])),"791(0*)",IFERROR(VLOOKUP(LEFT(B1729,SEARCH(" ",B1729)-1),Tableau1[Cote],1,0),"Autres"))</f>
        <v>Autres</v>
      </c>
    </row>
    <row r="1730" spans="1:10" x14ac:dyDescent="0.25">
      <c r="A1730" s="5">
        <v>37504102600101</v>
      </c>
      <c r="B1730" s="1" t="s">
        <v>5400</v>
      </c>
      <c r="C1730" s="1" t="s">
        <v>5401</v>
      </c>
      <c r="D1730" s="1" t="s">
        <v>953</v>
      </c>
      <c r="E1730" s="1" t="s">
        <v>5402</v>
      </c>
      <c r="F1730" s="1">
        <v>2021</v>
      </c>
      <c r="G1730" s="1" t="s">
        <v>4</v>
      </c>
      <c r="H1730" s="1" t="s">
        <v>5</v>
      </c>
      <c r="I1730" s="2">
        <v>2</v>
      </c>
      <c r="J1730" t="str">
        <f>IF(ISNUMBER(SEARCH("791(0*)*",Donnees[[#This Row],[Cote]])),"791(0*)",IFERROR(VLOOKUP(LEFT(B1730,SEARCH(" ",B1730)-1),Tableau1[Cote],1,0),"Autres"))</f>
        <v>Autres</v>
      </c>
    </row>
    <row r="1731" spans="1:10" x14ac:dyDescent="0.25">
      <c r="A1731" s="5">
        <v>37504102601992</v>
      </c>
      <c r="B1731" s="1" t="s">
        <v>4989</v>
      </c>
      <c r="C1731" s="1" t="s">
        <v>5403</v>
      </c>
      <c r="D1731" s="1" t="s">
        <v>5404</v>
      </c>
      <c r="E1731" s="1" t="s">
        <v>5405</v>
      </c>
      <c r="F1731" s="1">
        <v>2021</v>
      </c>
      <c r="G1731" s="1" t="s">
        <v>4</v>
      </c>
      <c r="H1731" s="1" t="s">
        <v>5</v>
      </c>
      <c r="I1731" s="2">
        <v>2</v>
      </c>
      <c r="J1731" t="str">
        <f>IF(ISNUMBER(SEARCH("791(0*)*",Donnees[[#This Row],[Cote]])),"791(0*)",IFERROR(VLOOKUP(LEFT(B1731,SEARCH(" ",B1731)-1),Tableau1[Cote],1,0),"Autres"))</f>
        <v>Autres</v>
      </c>
    </row>
    <row r="1732" spans="1:10" x14ac:dyDescent="0.25">
      <c r="A1732" s="5">
        <v>37504102616966</v>
      </c>
      <c r="B1732" s="1" t="s">
        <v>5406</v>
      </c>
      <c r="C1732" s="1" t="s">
        <v>5407</v>
      </c>
      <c r="D1732" s="1" t="s">
        <v>5408</v>
      </c>
      <c r="E1732" s="1" t="s">
        <v>5409</v>
      </c>
      <c r="F1732" s="1">
        <v>2022</v>
      </c>
      <c r="G1732" s="1" t="s">
        <v>4</v>
      </c>
      <c r="H1732" s="1" t="s">
        <v>5</v>
      </c>
      <c r="I1732" s="2">
        <v>2</v>
      </c>
      <c r="J1732" t="str">
        <f>IF(ISNUMBER(SEARCH("791(0*)*",Donnees[[#This Row],[Cote]])),"791(0*)",IFERROR(VLOOKUP(LEFT(B1732,SEARCH(" ",B1732)-1),Tableau1[Cote],1,0),"Autres"))</f>
        <v>Autres</v>
      </c>
    </row>
    <row r="1733" spans="1:10" x14ac:dyDescent="0.25">
      <c r="A1733" s="5">
        <v>37504102617063</v>
      </c>
      <c r="B1733" s="1" t="s">
        <v>5410</v>
      </c>
      <c r="C1733" s="1" t="s">
        <v>5411</v>
      </c>
      <c r="D1733" s="1" t="s">
        <v>5412</v>
      </c>
      <c r="E1733" s="1" t="s">
        <v>5413</v>
      </c>
      <c r="F1733" s="1">
        <v>2022</v>
      </c>
      <c r="G1733" s="1" t="s">
        <v>4</v>
      </c>
      <c r="H1733" s="1" t="s">
        <v>5</v>
      </c>
      <c r="I1733" s="2">
        <v>2</v>
      </c>
      <c r="J1733" t="str">
        <f>IF(ISNUMBER(SEARCH("791(0*)*",Donnees[[#This Row],[Cote]])),"791(0*)",IFERROR(VLOOKUP(LEFT(B1733,SEARCH(" ",B1733)-1),Tableau1[Cote],1,0),"Autres"))</f>
        <v>Autres</v>
      </c>
    </row>
    <row r="1734" spans="1:10" x14ac:dyDescent="0.25">
      <c r="A1734" s="5">
        <v>37504102642814</v>
      </c>
      <c r="B1734" s="1" t="s">
        <v>531</v>
      </c>
      <c r="C1734" s="1" t="s">
        <v>5414</v>
      </c>
      <c r="D1734" s="1" t="s">
        <v>5415</v>
      </c>
      <c r="E1734" s="1" t="s">
        <v>119</v>
      </c>
      <c r="F1734" s="1">
        <v>2021</v>
      </c>
      <c r="G1734" s="1" t="s">
        <v>4</v>
      </c>
      <c r="H1734" s="1" t="s">
        <v>5</v>
      </c>
      <c r="I1734" s="2">
        <v>2</v>
      </c>
      <c r="J1734" t="str">
        <f>IF(ISNUMBER(SEARCH("791(0*)*",Donnees[[#This Row],[Cote]])),"791(0*)",IFERROR(VLOOKUP(LEFT(B1734,SEARCH(" ",B1734)-1),Tableau1[Cote],1,0),"Autres"))</f>
        <v>Autres</v>
      </c>
    </row>
    <row r="1735" spans="1:10" x14ac:dyDescent="0.25">
      <c r="A1735" s="5">
        <v>37504102643135</v>
      </c>
      <c r="B1735" s="1" t="s">
        <v>5416</v>
      </c>
      <c r="C1735" s="1" t="s">
        <v>5417</v>
      </c>
      <c r="D1735" s="1" t="s">
        <v>5418</v>
      </c>
      <c r="E1735" s="1" t="s">
        <v>3365</v>
      </c>
      <c r="F1735" s="1">
        <v>2021</v>
      </c>
      <c r="G1735" s="1" t="s">
        <v>4</v>
      </c>
      <c r="H1735" s="1" t="s">
        <v>5</v>
      </c>
      <c r="I1735" s="2">
        <v>2</v>
      </c>
      <c r="J1735" t="str">
        <f>IF(ISNUMBER(SEARCH("791(0*)*",Donnees[[#This Row],[Cote]])),"791(0*)",IFERROR(VLOOKUP(LEFT(B1735,SEARCH(" ",B1735)-1),Tableau1[Cote],1,0),"Autres"))</f>
        <v>Autres</v>
      </c>
    </row>
    <row r="1736" spans="1:10" x14ac:dyDescent="0.25">
      <c r="A1736" s="5">
        <v>37504102643143</v>
      </c>
      <c r="B1736" s="1" t="s">
        <v>2770</v>
      </c>
      <c r="C1736" s="1" t="s">
        <v>5419</v>
      </c>
      <c r="D1736" s="1" t="s">
        <v>5420</v>
      </c>
      <c r="E1736" s="1" t="s">
        <v>5421</v>
      </c>
      <c r="F1736" s="1">
        <v>2021</v>
      </c>
      <c r="G1736" s="1" t="s">
        <v>4</v>
      </c>
      <c r="H1736" s="1" t="s">
        <v>5</v>
      </c>
      <c r="I1736" s="2">
        <v>2</v>
      </c>
      <c r="J1736" t="str">
        <f>IF(ISNUMBER(SEARCH("791(0*)*",Donnees[[#This Row],[Cote]])),"791(0*)",IFERROR(VLOOKUP(LEFT(B1736,SEARCH(" ",B1736)-1),Tableau1[Cote],1,0),"Autres"))</f>
        <v>Autres</v>
      </c>
    </row>
    <row r="1737" spans="1:10" x14ac:dyDescent="0.25">
      <c r="A1737" s="6">
        <v>37504102646385</v>
      </c>
      <c r="B1737" s="3" t="s">
        <v>5422</v>
      </c>
      <c r="C1737" s="3" t="s">
        <v>5423</v>
      </c>
      <c r="D1737" s="3" t="s">
        <v>5424</v>
      </c>
      <c r="E1737" s="3" t="s">
        <v>5425</v>
      </c>
      <c r="F1737" s="3">
        <v>2021</v>
      </c>
      <c r="G1737" s="3" t="s">
        <v>4</v>
      </c>
      <c r="H1737" s="3" t="s">
        <v>5</v>
      </c>
      <c r="I1737" s="4">
        <v>2</v>
      </c>
      <c r="J1737" t="str">
        <f>IF(ISNUMBER(SEARCH("791(0*)*",Donnees[[#This Row],[Cote]])),"791(0*)",IFERROR(VLOOKUP(LEFT(B1737,SEARCH(" ",B1737)-1),Tableau1[Cote],1,0),"Autres"))</f>
        <v>791(0*)</v>
      </c>
    </row>
    <row r="1738" spans="1:10" x14ac:dyDescent="0.25">
      <c r="A1738" s="5">
        <v>37504102651351</v>
      </c>
      <c r="B1738" s="1" t="s">
        <v>5426</v>
      </c>
      <c r="C1738" s="1" t="s">
        <v>5427</v>
      </c>
      <c r="D1738" s="1" t="s">
        <v>5428</v>
      </c>
      <c r="E1738" s="1" t="s">
        <v>5429</v>
      </c>
      <c r="F1738" s="1">
        <v>2022</v>
      </c>
      <c r="G1738" s="1" t="s">
        <v>4</v>
      </c>
      <c r="H1738" s="1" t="s">
        <v>5</v>
      </c>
      <c r="I1738" s="2">
        <v>2</v>
      </c>
      <c r="J1738" t="str">
        <f>IF(ISNUMBER(SEARCH("791(0*)*",Donnees[[#This Row],[Cote]])),"791(0*)",IFERROR(VLOOKUP(LEFT(B1738,SEARCH(" ",B1738)-1),Tableau1[Cote],1,0),"Autres"))</f>
        <v>Autres</v>
      </c>
    </row>
    <row r="1739" spans="1:10" x14ac:dyDescent="0.25">
      <c r="A1739" s="6">
        <v>37504102651377</v>
      </c>
      <c r="B1739" s="3" t="s">
        <v>4971</v>
      </c>
      <c r="C1739" s="3" t="s">
        <v>5430</v>
      </c>
      <c r="D1739" s="3" t="s">
        <v>5431</v>
      </c>
      <c r="E1739" s="3" t="s">
        <v>5432</v>
      </c>
      <c r="F1739" s="3">
        <v>2021</v>
      </c>
      <c r="G1739" s="3" t="s">
        <v>4</v>
      </c>
      <c r="H1739" s="3" t="s">
        <v>5</v>
      </c>
      <c r="I1739" s="4">
        <v>2</v>
      </c>
      <c r="J1739" t="str">
        <f>IF(ISNUMBER(SEARCH("791(0*)*",Donnees[[#This Row],[Cote]])),"791(0*)",IFERROR(VLOOKUP(LEFT(B1739,SEARCH(" ",B1739)-1),Tableau1[Cote],1,0),"Autres"))</f>
        <v>Autres</v>
      </c>
    </row>
    <row r="1740" spans="1:10" x14ac:dyDescent="0.25">
      <c r="A1740" s="5">
        <v>37504102657309</v>
      </c>
      <c r="B1740" s="1" t="s">
        <v>5433</v>
      </c>
      <c r="C1740" s="1" t="s">
        <v>5434</v>
      </c>
      <c r="D1740" s="1" t="s">
        <v>5435</v>
      </c>
      <c r="E1740" s="1" t="s">
        <v>5436</v>
      </c>
      <c r="F1740" s="1">
        <v>2022</v>
      </c>
      <c r="G1740" s="1" t="s">
        <v>4</v>
      </c>
      <c r="H1740" s="1" t="s">
        <v>5</v>
      </c>
      <c r="I1740" s="2">
        <v>2</v>
      </c>
      <c r="J1740" t="str">
        <f>IF(ISNUMBER(SEARCH("791(0*)*",Donnees[[#This Row],[Cote]])),"791(0*)",IFERROR(VLOOKUP(LEFT(B1740,SEARCH(" ",B1740)-1),Tableau1[Cote],1,0),"Autres"))</f>
        <v>791.01</v>
      </c>
    </row>
    <row r="1741" spans="1:10" x14ac:dyDescent="0.25">
      <c r="A1741" s="5">
        <v>37504102657325</v>
      </c>
      <c r="B1741" s="1" t="s">
        <v>5437</v>
      </c>
      <c r="C1741" s="1" t="s">
        <v>5438</v>
      </c>
      <c r="D1741" s="1" t="s">
        <v>2297</v>
      </c>
      <c r="E1741" s="1" t="s">
        <v>5439</v>
      </c>
      <c r="F1741" s="1">
        <v>2022</v>
      </c>
      <c r="G1741" s="1" t="s">
        <v>4</v>
      </c>
      <c r="H1741" s="1" t="s">
        <v>5</v>
      </c>
      <c r="I1741" s="2">
        <v>2</v>
      </c>
      <c r="J1741" t="str">
        <f>IF(ISNUMBER(SEARCH("791(0*)*",Donnees[[#This Row],[Cote]])),"791(0*)",IFERROR(VLOOKUP(LEFT(B1741,SEARCH(" ",B1741)-1),Tableau1[Cote],1,0),"Autres"))</f>
        <v>Autres</v>
      </c>
    </row>
    <row r="1742" spans="1:10" x14ac:dyDescent="0.25">
      <c r="A1742" s="5">
        <v>37504102658802</v>
      </c>
      <c r="B1742" s="1" t="s">
        <v>5440</v>
      </c>
      <c r="C1742" s="1" t="s">
        <v>5441</v>
      </c>
      <c r="D1742" s="1" t="s">
        <v>5442</v>
      </c>
      <c r="E1742" s="1" t="s">
        <v>3</v>
      </c>
      <c r="F1742" s="1">
        <v>2022</v>
      </c>
      <c r="G1742" s="1" t="s">
        <v>4</v>
      </c>
      <c r="H1742" s="1" t="s">
        <v>5</v>
      </c>
      <c r="I1742" s="2">
        <v>2</v>
      </c>
      <c r="J1742" t="str">
        <f>IF(ISNUMBER(SEARCH("791(0*)*",Donnees[[#This Row],[Cote]])),"791(0*)",IFERROR(VLOOKUP(LEFT(B1742,SEARCH(" ",B1742)-1),Tableau1[Cote],1,0),"Autres"))</f>
        <v>Autres</v>
      </c>
    </row>
    <row r="1743" spans="1:10" x14ac:dyDescent="0.25">
      <c r="A1743" s="5">
        <v>37504102665278</v>
      </c>
      <c r="B1743" s="1" t="s">
        <v>5443</v>
      </c>
      <c r="C1743" s="1" t="s">
        <v>5444</v>
      </c>
      <c r="D1743" s="1" t="s">
        <v>5445</v>
      </c>
      <c r="E1743" s="1" t="s">
        <v>5446</v>
      </c>
      <c r="F1743" s="1"/>
      <c r="G1743" s="1" t="s">
        <v>4</v>
      </c>
      <c r="H1743" s="1" t="s">
        <v>5</v>
      </c>
      <c r="I1743" s="2">
        <v>2</v>
      </c>
      <c r="J1743" t="str">
        <f>IF(ISNUMBER(SEARCH("791(0*)*",Donnees[[#This Row],[Cote]])),"791(0*)",IFERROR(VLOOKUP(LEFT(B1743,SEARCH(" ",B1743)-1),Tableau1[Cote],1,0),"Autres"))</f>
        <v>Autres</v>
      </c>
    </row>
    <row r="1744" spans="1:10" x14ac:dyDescent="0.25">
      <c r="A1744" s="5">
        <v>37504102665336</v>
      </c>
      <c r="B1744" s="1" t="s">
        <v>3226</v>
      </c>
      <c r="C1744" s="1" t="s">
        <v>5447</v>
      </c>
      <c r="D1744" s="1" t="s">
        <v>931</v>
      </c>
      <c r="E1744" s="1" t="s">
        <v>5448</v>
      </c>
      <c r="F1744" s="1">
        <v>2022</v>
      </c>
      <c r="G1744" s="1" t="s">
        <v>4</v>
      </c>
      <c r="H1744" s="1" t="s">
        <v>5</v>
      </c>
      <c r="I1744" s="2">
        <v>2</v>
      </c>
      <c r="J1744" t="str">
        <f>IF(ISNUMBER(SEARCH("791(0*)*",Donnees[[#This Row],[Cote]])),"791(0*)",IFERROR(VLOOKUP(LEFT(B1744,SEARCH(" ",B1744)-1),Tableau1[Cote],1,0),"Autres"))</f>
        <v>Autres</v>
      </c>
    </row>
    <row r="1745" spans="1:10" x14ac:dyDescent="0.25">
      <c r="A1745" s="5">
        <v>37504102677026</v>
      </c>
      <c r="B1745" s="1" t="s">
        <v>5449</v>
      </c>
      <c r="C1745" s="1" t="s">
        <v>5450</v>
      </c>
      <c r="D1745" s="1" t="s">
        <v>5451</v>
      </c>
      <c r="E1745" s="1" t="s">
        <v>872</v>
      </c>
      <c r="F1745" s="1">
        <v>2022</v>
      </c>
      <c r="G1745" s="1" t="s">
        <v>4</v>
      </c>
      <c r="H1745" s="1" t="s">
        <v>5</v>
      </c>
      <c r="I1745" s="2">
        <v>2</v>
      </c>
      <c r="J1745" t="str">
        <f>IF(ISNUMBER(SEARCH("791(0*)*",Donnees[[#This Row],[Cote]])),"791(0*)",IFERROR(VLOOKUP(LEFT(B1745,SEARCH(" ",B1745)-1),Tableau1[Cote],1,0),"Autres"))</f>
        <v>Autres</v>
      </c>
    </row>
    <row r="1746" spans="1:10" x14ac:dyDescent="0.25">
      <c r="A1746" s="5">
        <v>37504102686696</v>
      </c>
      <c r="B1746" s="1" t="s">
        <v>1159</v>
      </c>
      <c r="C1746" s="1" t="s">
        <v>5452</v>
      </c>
      <c r="D1746" s="1" t="s">
        <v>5453</v>
      </c>
      <c r="E1746" s="1" t="s">
        <v>5454</v>
      </c>
      <c r="F1746" s="1">
        <v>2022</v>
      </c>
      <c r="G1746" s="1" t="s">
        <v>4</v>
      </c>
      <c r="H1746" s="1" t="s">
        <v>5</v>
      </c>
      <c r="I1746" s="2">
        <v>2</v>
      </c>
      <c r="J1746" t="str">
        <f>IF(ISNUMBER(SEARCH("791(0*)*",Donnees[[#This Row],[Cote]])),"791(0*)",IFERROR(VLOOKUP(LEFT(B1746,SEARCH(" ",B1746)-1),Tableau1[Cote],1,0),"Autres"))</f>
        <v>Autres</v>
      </c>
    </row>
    <row r="1747" spans="1:10" x14ac:dyDescent="0.25">
      <c r="A1747" s="5">
        <v>37504102703657</v>
      </c>
      <c r="B1747" s="1" t="s">
        <v>126</v>
      </c>
      <c r="C1747" s="1" t="s">
        <v>5455</v>
      </c>
      <c r="D1747" s="1" t="s">
        <v>5456</v>
      </c>
      <c r="E1747" s="1" t="s">
        <v>5457</v>
      </c>
      <c r="F1747" s="1">
        <v>2022</v>
      </c>
      <c r="G1747" s="1" t="s">
        <v>4</v>
      </c>
      <c r="H1747" s="1" t="s">
        <v>5</v>
      </c>
      <c r="I1747" s="2">
        <v>2</v>
      </c>
      <c r="J1747" t="str">
        <f>IF(ISNUMBER(SEARCH("791(0*)*",Donnees[[#This Row],[Cote]])),"791(0*)",IFERROR(VLOOKUP(LEFT(B1747,SEARCH(" ",B1747)-1),Tableau1[Cote],1,0),"Autres"))</f>
        <v>Autres</v>
      </c>
    </row>
    <row r="1748" spans="1:10" x14ac:dyDescent="0.25">
      <c r="A1748" s="5">
        <v>37504003985460</v>
      </c>
      <c r="B1748" s="1" t="s">
        <v>349</v>
      </c>
      <c r="C1748" s="1" t="s">
        <v>5458</v>
      </c>
      <c r="D1748" s="1" t="s">
        <v>1686</v>
      </c>
      <c r="E1748" s="1" t="s">
        <v>5459</v>
      </c>
      <c r="F1748" s="1">
        <v>2007</v>
      </c>
      <c r="G1748" s="1" t="s">
        <v>4</v>
      </c>
      <c r="H1748" s="1" t="s">
        <v>5</v>
      </c>
      <c r="I1748" s="2">
        <v>19</v>
      </c>
      <c r="J1748" t="str">
        <f>IF(ISNUMBER(SEARCH("791(0*)*",Donnees[[#This Row],[Cote]])),"791(0*)",IFERROR(VLOOKUP(LEFT(B1748,SEARCH(" ",B1748)-1),Tableau1[Cote],1,0),"Autres"))</f>
        <v>Autres</v>
      </c>
    </row>
    <row r="1749" spans="1:10" x14ac:dyDescent="0.25">
      <c r="A1749" s="6">
        <v>37504100085347</v>
      </c>
      <c r="B1749" s="3" t="s">
        <v>5460</v>
      </c>
      <c r="C1749" s="3" t="s">
        <v>5461</v>
      </c>
      <c r="D1749" s="3" t="s">
        <v>5462</v>
      </c>
      <c r="E1749" s="3" t="s">
        <v>3</v>
      </c>
      <c r="F1749" s="3">
        <v>2010</v>
      </c>
      <c r="G1749" s="3" t="s">
        <v>4</v>
      </c>
      <c r="H1749" s="3" t="s">
        <v>5</v>
      </c>
      <c r="I1749" s="4">
        <v>19</v>
      </c>
      <c r="J1749" t="str">
        <f>IF(ISNUMBER(SEARCH("791(0*)*",Donnees[[#This Row],[Cote]])),"791(0*)",IFERROR(VLOOKUP(LEFT(B1749,SEARCH(" ",B1749)-1),Tableau1[Cote],1,0),"Autres"))</f>
        <v>791.01</v>
      </c>
    </row>
    <row r="1750" spans="1:10" x14ac:dyDescent="0.25">
      <c r="A1750" s="5">
        <v>37504100278686</v>
      </c>
      <c r="B1750" s="1" t="s">
        <v>5463</v>
      </c>
      <c r="C1750" s="1" t="s">
        <v>5464</v>
      </c>
      <c r="D1750" s="1" t="s">
        <v>5465</v>
      </c>
      <c r="E1750" s="1" t="s">
        <v>630</v>
      </c>
      <c r="F1750" s="1">
        <v>2013</v>
      </c>
      <c r="G1750" s="1" t="s">
        <v>4</v>
      </c>
      <c r="H1750" s="1" t="s">
        <v>5</v>
      </c>
      <c r="I1750" s="2">
        <v>19</v>
      </c>
      <c r="J1750" t="str">
        <f>IF(ISNUMBER(SEARCH("791(0*)*",Donnees[[#This Row],[Cote]])),"791(0*)",IFERROR(VLOOKUP(LEFT(B1750,SEARCH(" ",B1750)-1),Tableau1[Cote],1,0),"Autres"))</f>
        <v>791(45)</v>
      </c>
    </row>
    <row r="1751" spans="1:10" x14ac:dyDescent="0.25">
      <c r="A1751" s="5">
        <v>37504100687969</v>
      </c>
      <c r="B1751" s="1" t="s">
        <v>997</v>
      </c>
      <c r="C1751" s="1" t="s">
        <v>5466</v>
      </c>
      <c r="D1751" s="1" t="s">
        <v>2961</v>
      </c>
      <c r="E1751" s="1" t="s">
        <v>999</v>
      </c>
      <c r="F1751" s="1">
        <v>2013</v>
      </c>
      <c r="G1751" s="1" t="s">
        <v>4</v>
      </c>
      <c r="H1751" s="1" t="s">
        <v>5</v>
      </c>
      <c r="I1751" s="2">
        <v>19</v>
      </c>
      <c r="J1751" t="str">
        <f>IF(ISNUMBER(SEARCH("791(0*)*",Donnees[[#This Row],[Cote]])),"791(0*)",IFERROR(VLOOKUP(LEFT(B1751,SEARCH(" ",B1751)-1),Tableau1[Cote],1,0),"Autres"))</f>
        <v>791.01</v>
      </c>
    </row>
    <row r="1752" spans="1:10" x14ac:dyDescent="0.25">
      <c r="A1752" s="5">
        <v>37504100806452</v>
      </c>
      <c r="B1752" s="1" t="s">
        <v>652</v>
      </c>
      <c r="C1752" s="1" t="s">
        <v>5467</v>
      </c>
      <c r="D1752" s="1" t="s">
        <v>5468</v>
      </c>
      <c r="E1752" s="1" t="s">
        <v>5469</v>
      </c>
      <c r="F1752" s="1">
        <v>2014</v>
      </c>
      <c r="G1752" s="1" t="s">
        <v>4</v>
      </c>
      <c r="H1752" s="1" t="s">
        <v>5</v>
      </c>
      <c r="I1752" s="2">
        <v>19</v>
      </c>
      <c r="J1752" t="str">
        <f>IF(ISNUMBER(SEARCH("791(0*)*",Donnees[[#This Row],[Cote]])),"791(0*)",IFERROR(VLOOKUP(LEFT(B1752,SEARCH(" ",B1752)-1),Tableau1[Cote],1,0),"Autres"))</f>
        <v>Autres</v>
      </c>
    </row>
    <row r="1753" spans="1:10" x14ac:dyDescent="0.25">
      <c r="A1753" s="6">
        <v>37504101759700</v>
      </c>
      <c r="B1753" s="3" t="s">
        <v>222</v>
      </c>
      <c r="C1753" s="3" t="s">
        <v>5470</v>
      </c>
      <c r="D1753" s="3" t="s">
        <v>5471</v>
      </c>
      <c r="E1753" s="3" t="s">
        <v>3</v>
      </c>
      <c r="F1753" s="3">
        <v>2018</v>
      </c>
      <c r="G1753" s="3" t="s">
        <v>4</v>
      </c>
      <c r="H1753" s="3" t="s">
        <v>5</v>
      </c>
      <c r="I1753" s="4">
        <v>19</v>
      </c>
      <c r="J1753" t="str">
        <f>IF(ISNUMBER(SEARCH("791(0*)*",Donnees[[#This Row],[Cote]])),"791(0*)",IFERROR(VLOOKUP(LEFT(B1753,SEARCH(" ",B1753)-1),Tableau1[Cote],1,0),"Autres"))</f>
        <v>791.01</v>
      </c>
    </row>
    <row r="1754" spans="1:10" x14ac:dyDescent="0.25">
      <c r="A1754" s="5">
        <v>37504102193396</v>
      </c>
      <c r="B1754" s="1" t="s">
        <v>5472</v>
      </c>
      <c r="C1754" s="1" t="s">
        <v>5473</v>
      </c>
      <c r="D1754" s="1" t="s">
        <v>3408</v>
      </c>
      <c r="E1754" s="1" t="s">
        <v>5474</v>
      </c>
      <c r="F1754" s="1">
        <v>2020</v>
      </c>
      <c r="G1754" s="1" t="s">
        <v>4</v>
      </c>
      <c r="H1754" s="1" t="s">
        <v>5</v>
      </c>
      <c r="I1754" s="2">
        <v>19</v>
      </c>
      <c r="J1754" t="str">
        <f>IF(ISNUMBER(SEARCH("791(0*)*",Donnees[[#This Row],[Cote]])),"791(0*)",IFERROR(VLOOKUP(LEFT(B1754,SEARCH(" ",B1754)-1),Tableau1[Cote],1,0),"Autres"))</f>
        <v>Autres</v>
      </c>
    </row>
    <row r="1755" spans="1:10" x14ac:dyDescent="0.25">
      <c r="A1755" s="5">
        <v>37504102200787</v>
      </c>
      <c r="B1755" s="1" t="s">
        <v>5475</v>
      </c>
      <c r="C1755" s="1" t="s">
        <v>5476</v>
      </c>
      <c r="D1755" s="1" t="s">
        <v>898</v>
      </c>
      <c r="E1755" s="1" t="s">
        <v>5477</v>
      </c>
      <c r="F1755" s="1">
        <v>2020</v>
      </c>
      <c r="G1755" s="1" t="s">
        <v>4</v>
      </c>
      <c r="H1755" s="1" t="s">
        <v>5</v>
      </c>
      <c r="I1755" s="2">
        <v>19</v>
      </c>
      <c r="J1755" t="str">
        <f>IF(ISNUMBER(SEARCH("791(0*)*",Donnees[[#This Row],[Cote]])),"791(0*)",IFERROR(VLOOKUP(LEFT(B1755,SEARCH(" ",B1755)-1),Tableau1[Cote],1,0),"Autres"))</f>
        <v>Autres</v>
      </c>
    </row>
    <row r="1756" spans="1:10" x14ac:dyDescent="0.25">
      <c r="A1756" s="5">
        <v>37504101563276</v>
      </c>
      <c r="B1756" s="1" t="s">
        <v>5478</v>
      </c>
      <c r="C1756" s="1" t="s">
        <v>5479</v>
      </c>
      <c r="D1756" s="1" t="s">
        <v>5480</v>
      </c>
      <c r="E1756" s="1" t="s">
        <v>5481</v>
      </c>
      <c r="F1756" s="1">
        <v>2017</v>
      </c>
      <c r="G1756" s="1" t="s">
        <v>4</v>
      </c>
      <c r="H1756" s="1" t="s">
        <v>5</v>
      </c>
      <c r="I1756" s="2">
        <v>18</v>
      </c>
      <c r="J1756" t="str">
        <f>IF(ISNUMBER(SEARCH("791(0*)*",Donnees[[#This Row],[Cote]])),"791(0*)",IFERROR(VLOOKUP(LEFT(B1756,SEARCH(" ",B1756)-1),Tableau1[Cote],1,0),"Autres"))</f>
        <v>Autres</v>
      </c>
    </row>
    <row r="1757" spans="1:10" x14ac:dyDescent="0.25">
      <c r="A1757" s="6">
        <v>37504102200530</v>
      </c>
      <c r="B1757" s="3" t="s">
        <v>4128</v>
      </c>
      <c r="C1757" s="3" t="s">
        <v>5482</v>
      </c>
      <c r="D1757" s="3" t="s">
        <v>5276</v>
      </c>
      <c r="E1757" s="3" t="s">
        <v>3</v>
      </c>
      <c r="F1757" s="3">
        <v>2020</v>
      </c>
      <c r="G1757" s="3" t="s">
        <v>4</v>
      </c>
      <c r="H1757" s="3" t="s">
        <v>5</v>
      </c>
      <c r="I1757" s="4">
        <v>18</v>
      </c>
      <c r="J1757" t="str">
        <f>IF(ISNUMBER(SEARCH("791(0*)*",Donnees[[#This Row],[Cote]])),"791(0*)",IFERROR(VLOOKUP(LEFT(B1757,SEARCH(" ",B1757)-1),Tableau1[Cote],1,0),"Autres"))</f>
        <v>791(0*)</v>
      </c>
    </row>
    <row r="1758" spans="1:10" x14ac:dyDescent="0.25">
      <c r="A1758" s="5">
        <v>37504102470414</v>
      </c>
      <c r="B1758" s="1" t="s">
        <v>5483</v>
      </c>
      <c r="C1758" s="1" t="s">
        <v>5484</v>
      </c>
      <c r="D1758" s="1" t="s">
        <v>5485</v>
      </c>
      <c r="E1758" s="1" t="s">
        <v>5486</v>
      </c>
      <c r="F1758" s="1">
        <v>2021</v>
      </c>
      <c r="G1758" s="1" t="s">
        <v>4</v>
      </c>
      <c r="H1758" s="1" t="s">
        <v>5</v>
      </c>
      <c r="I1758" s="2">
        <v>18</v>
      </c>
      <c r="J1758" t="str">
        <f>IF(ISNUMBER(SEARCH("791(0*)*",Donnees[[#This Row],[Cote]])),"791(0*)",IFERROR(VLOOKUP(LEFT(B1758,SEARCH(" ",B1758)-1),Tableau1[Cote],1,0),"Autres"))</f>
        <v>Autres</v>
      </c>
    </row>
    <row r="1759" spans="1:10" x14ac:dyDescent="0.25">
      <c r="A1759" s="6">
        <v>37504005477417</v>
      </c>
      <c r="B1759" s="3" t="s">
        <v>5487</v>
      </c>
      <c r="C1759" s="3" t="s">
        <v>5488</v>
      </c>
      <c r="D1759" s="3" t="s">
        <v>5489</v>
      </c>
      <c r="E1759" s="3" t="s">
        <v>2443</v>
      </c>
      <c r="F1759" s="3">
        <v>1988</v>
      </c>
      <c r="G1759" s="3" t="s">
        <v>4</v>
      </c>
      <c r="H1759" s="3" t="s">
        <v>5</v>
      </c>
      <c r="I1759" s="4">
        <v>17</v>
      </c>
      <c r="J1759" t="str">
        <f>IF(ISNUMBER(SEARCH("791(0*)*",Donnees[[#This Row],[Cote]])),"791(0*)",IFERROR(VLOOKUP(LEFT(B1759,SEARCH(" ",B1759)-1),Tableau1[Cote],1,0),"Autres"))</f>
        <v>Autres</v>
      </c>
    </row>
    <row r="1760" spans="1:10" x14ac:dyDescent="0.25">
      <c r="A1760" s="5">
        <v>37504101368965</v>
      </c>
      <c r="B1760" s="1" t="s">
        <v>1198</v>
      </c>
      <c r="C1760" s="1" t="s">
        <v>5490</v>
      </c>
      <c r="D1760" s="1" t="s">
        <v>1362</v>
      </c>
      <c r="E1760" s="1" t="s">
        <v>3</v>
      </c>
      <c r="F1760" s="1">
        <v>2016</v>
      </c>
      <c r="G1760" s="1" t="s">
        <v>4</v>
      </c>
      <c r="H1760" s="1" t="s">
        <v>5</v>
      </c>
      <c r="I1760" s="2">
        <v>17</v>
      </c>
      <c r="J1760" t="str">
        <f>IF(ISNUMBER(SEARCH("791(0*)*",Donnees[[#This Row],[Cote]])),"791(0*)",IFERROR(VLOOKUP(LEFT(B1760,SEARCH(" ",B1760)-1),Tableau1[Cote],1,0),"Autres"))</f>
        <v>Autres</v>
      </c>
    </row>
    <row r="1761" spans="1:10" x14ac:dyDescent="0.25">
      <c r="A1761" s="5">
        <v>37504101875829</v>
      </c>
      <c r="B1761" s="1" t="s">
        <v>5491</v>
      </c>
      <c r="C1761" s="1" t="s">
        <v>5492</v>
      </c>
      <c r="D1761" s="1" t="s">
        <v>106</v>
      </c>
      <c r="E1761" s="1" t="s">
        <v>5493</v>
      </c>
      <c r="F1761" s="1">
        <v>2019</v>
      </c>
      <c r="G1761" s="1" t="s">
        <v>4</v>
      </c>
      <c r="H1761" s="1" t="s">
        <v>5</v>
      </c>
      <c r="I1761" s="2">
        <v>17</v>
      </c>
      <c r="J1761" t="str">
        <f>IF(ISNUMBER(SEARCH("791(0*)*",Donnees[[#This Row],[Cote]])),"791(0*)",IFERROR(VLOOKUP(LEFT(B1761,SEARCH(" ",B1761)-1),Tableau1[Cote],1,0),"Autres"))</f>
        <v>Autres</v>
      </c>
    </row>
    <row r="1762" spans="1:10" x14ac:dyDescent="0.25">
      <c r="A1762" s="5">
        <v>37504101900361</v>
      </c>
      <c r="B1762" s="1" t="s">
        <v>1166</v>
      </c>
      <c r="C1762" s="1" t="s">
        <v>5494</v>
      </c>
      <c r="D1762" s="1" t="s">
        <v>882</v>
      </c>
      <c r="E1762" s="1" t="s">
        <v>5495</v>
      </c>
      <c r="F1762" s="1">
        <v>2019</v>
      </c>
      <c r="G1762" s="1" t="s">
        <v>4</v>
      </c>
      <c r="H1762" s="1" t="s">
        <v>5</v>
      </c>
      <c r="I1762" s="2">
        <v>17</v>
      </c>
      <c r="J1762" t="str">
        <f>IF(ISNUMBER(SEARCH("791(0*)*",Donnees[[#This Row],[Cote]])),"791(0*)",IFERROR(VLOOKUP(LEFT(B1762,SEARCH(" ",B1762)-1),Tableau1[Cote],1,0),"Autres"))</f>
        <v>791(44)</v>
      </c>
    </row>
    <row r="1763" spans="1:10" x14ac:dyDescent="0.25">
      <c r="A1763" s="5">
        <v>37504102382858</v>
      </c>
      <c r="B1763" s="1" t="s">
        <v>5496</v>
      </c>
      <c r="C1763" s="1" t="s">
        <v>5497</v>
      </c>
      <c r="D1763" s="1" t="s">
        <v>1509</v>
      </c>
      <c r="E1763" s="1" t="s">
        <v>5498</v>
      </c>
      <c r="F1763" s="1">
        <v>2020</v>
      </c>
      <c r="G1763" s="1" t="s">
        <v>4</v>
      </c>
      <c r="H1763" s="1" t="s">
        <v>5</v>
      </c>
      <c r="I1763" s="2">
        <v>17</v>
      </c>
      <c r="J1763" t="str">
        <f>IF(ISNUMBER(SEARCH("791(0*)*",Donnees[[#This Row],[Cote]])),"791(0*)",IFERROR(VLOOKUP(LEFT(B1763,SEARCH(" ",B1763)-1),Tableau1[Cote],1,0),"Autres"))</f>
        <v>Autres</v>
      </c>
    </row>
    <row r="1764" spans="1:10" x14ac:dyDescent="0.25">
      <c r="A1764" s="5">
        <v>37504000356566</v>
      </c>
      <c r="B1764" s="1" t="s">
        <v>173</v>
      </c>
      <c r="C1764" s="1" t="s">
        <v>5499</v>
      </c>
      <c r="D1764" s="1" t="s">
        <v>5500</v>
      </c>
      <c r="E1764" s="1" t="s">
        <v>3</v>
      </c>
      <c r="F1764" s="1">
        <v>1974</v>
      </c>
      <c r="G1764" s="1" t="s">
        <v>4</v>
      </c>
      <c r="H1764" s="1" t="s">
        <v>5</v>
      </c>
      <c r="I1764" s="2">
        <v>16</v>
      </c>
      <c r="J1764" t="str">
        <f>IF(ISNUMBER(SEARCH("791(0*)*",Donnees[[#This Row],[Cote]])),"791(0*)",IFERROR(VLOOKUP(LEFT(B1764,SEARCH(" ",B1764)-1),Tableau1[Cote],1,0),"Autres"))</f>
        <v>Autres</v>
      </c>
    </row>
    <row r="1765" spans="1:10" x14ac:dyDescent="0.25">
      <c r="A1765" s="5">
        <v>37504004919369</v>
      </c>
      <c r="B1765" s="1" t="s">
        <v>997</v>
      </c>
      <c r="C1765" s="1" t="s">
        <v>5501</v>
      </c>
      <c r="D1765" s="1" t="s">
        <v>1666</v>
      </c>
      <c r="E1765" s="1" t="s">
        <v>999</v>
      </c>
      <c r="F1765" s="1">
        <v>2002</v>
      </c>
      <c r="G1765" s="1" t="s">
        <v>4</v>
      </c>
      <c r="H1765" s="1" t="s">
        <v>5</v>
      </c>
      <c r="I1765" s="2">
        <v>16</v>
      </c>
      <c r="J1765" t="str">
        <f>IF(ISNUMBER(SEARCH("791(0*)*",Donnees[[#This Row],[Cote]])),"791(0*)",IFERROR(VLOOKUP(LEFT(B1765,SEARCH(" ",B1765)-1),Tableau1[Cote],1,0),"Autres"))</f>
        <v>791.01</v>
      </c>
    </row>
    <row r="1766" spans="1:10" x14ac:dyDescent="0.25">
      <c r="A1766" s="5">
        <v>37504100979440</v>
      </c>
      <c r="B1766" s="1" t="s">
        <v>5502</v>
      </c>
      <c r="C1766" s="1" t="s">
        <v>5503</v>
      </c>
      <c r="D1766" s="1" t="s">
        <v>5504</v>
      </c>
      <c r="E1766" s="1" t="s">
        <v>5505</v>
      </c>
      <c r="F1766" s="1">
        <v>2014</v>
      </c>
      <c r="G1766" s="1" t="s">
        <v>4</v>
      </c>
      <c r="H1766" s="1" t="s">
        <v>5</v>
      </c>
      <c r="I1766" s="2">
        <v>16</v>
      </c>
      <c r="J1766" t="str">
        <f>IF(ISNUMBER(SEARCH("791(0*)*",Donnees[[#This Row],[Cote]])),"791(0*)",IFERROR(VLOOKUP(LEFT(B1766,SEARCH(" ",B1766)-1),Tableau1[Cote],1,0),"Autres"))</f>
        <v>Autres</v>
      </c>
    </row>
    <row r="1767" spans="1:10" x14ac:dyDescent="0.25">
      <c r="A1767" s="5">
        <v>37504101105110</v>
      </c>
      <c r="B1767" s="1" t="s">
        <v>884</v>
      </c>
      <c r="C1767" s="1" t="s">
        <v>5506</v>
      </c>
      <c r="D1767" s="1" t="s">
        <v>3127</v>
      </c>
      <c r="E1767" s="1" t="s">
        <v>5507</v>
      </c>
      <c r="F1767" s="1">
        <v>2015</v>
      </c>
      <c r="G1767" s="1" t="s">
        <v>4</v>
      </c>
      <c r="H1767" s="1" t="s">
        <v>5</v>
      </c>
      <c r="I1767" s="2">
        <v>16</v>
      </c>
      <c r="J1767" t="str">
        <f>IF(ISNUMBER(SEARCH("791(0*)*",Donnees[[#This Row],[Cote]])),"791(0*)",IFERROR(VLOOKUP(LEFT(B1767,SEARCH(" ",B1767)-1),Tableau1[Cote],1,0),"Autres"))</f>
        <v>791.01</v>
      </c>
    </row>
    <row r="1768" spans="1:10" x14ac:dyDescent="0.25">
      <c r="A1768" s="5">
        <v>37504101462479</v>
      </c>
      <c r="B1768" s="1" t="s">
        <v>447</v>
      </c>
      <c r="C1768" s="1" t="s">
        <v>5508</v>
      </c>
      <c r="D1768" s="1" t="s">
        <v>496</v>
      </c>
      <c r="E1768" s="1" t="s">
        <v>3595</v>
      </c>
      <c r="F1768" s="1">
        <v>2016</v>
      </c>
      <c r="G1768" s="1" t="s">
        <v>4</v>
      </c>
      <c r="H1768" s="1" t="s">
        <v>5</v>
      </c>
      <c r="I1768" s="2">
        <v>16</v>
      </c>
      <c r="J1768" t="str">
        <f>IF(ISNUMBER(SEARCH("791(0*)*",Donnees[[#This Row],[Cote]])),"791(0*)",IFERROR(VLOOKUP(LEFT(B1768,SEARCH(" ",B1768)-1),Tableau1[Cote],1,0),"Autres"))</f>
        <v>Autres</v>
      </c>
    </row>
    <row r="1769" spans="1:10" x14ac:dyDescent="0.25">
      <c r="A1769" s="5">
        <v>37504101701942</v>
      </c>
      <c r="B1769" s="1" t="s">
        <v>5509</v>
      </c>
      <c r="C1769" s="1" t="s">
        <v>5510</v>
      </c>
      <c r="D1769" s="1" t="s">
        <v>5511</v>
      </c>
      <c r="E1769" s="1" t="s">
        <v>5103</v>
      </c>
      <c r="F1769" s="1">
        <v>1982</v>
      </c>
      <c r="G1769" s="1" t="s">
        <v>4</v>
      </c>
      <c r="H1769" s="1" t="s">
        <v>5</v>
      </c>
      <c r="I1769" s="2">
        <v>16</v>
      </c>
      <c r="J1769" t="str">
        <f>IF(ISNUMBER(SEARCH("791(0*)*",Donnees[[#This Row],[Cote]])),"791(0*)",IFERROR(VLOOKUP(LEFT(B1769,SEARCH(" ",B1769)-1),Tableau1[Cote],1,0),"Autres"))</f>
        <v>791.01</v>
      </c>
    </row>
    <row r="1770" spans="1:10" x14ac:dyDescent="0.25">
      <c r="A1770" s="5">
        <v>37504101871893</v>
      </c>
      <c r="B1770" s="1" t="s">
        <v>849</v>
      </c>
      <c r="C1770" s="1" t="s">
        <v>5512</v>
      </c>
      <c r="D1770" s="1" t="s">
        <v>5513</v>
      </c>
      <c r="E1770" s="1" t="s">
        <v>3</v>
      </c>
      <c r="F1770" s="1">
        <v>2018</v>
      </c>
      <c r="G1770" s="1" t="s">
        <v>4</v>
      </c>
      <c r="H1770" s="1" t="s">
        <v>5</v>
      </c>
      <c r="I1770" s="2">
        <v>16</v>
      </c>
      <c r="J1770" t="str">
        <f>IF(ISNUMBER(SEARCH("791(0*)*",Donnees[[#This Row],[Cote]])),"791(0*)",IFERROR(VLOOKUP(LEFT(B1770,SEARCH(" ",B1770)-1),Tableau1[Cote],1,0),"Autres"))</f>
        <v>Autres</v>
      </c>
    </row>
    <row r="1771" spans="1:10" x14ac:dyDescent="0.25">
      <c r="A1771" s="5">
        <v>37504102360664</v>
      </c>
      <c r="B1771" s="1" t="s">
        <v>5514</v>
      </c>
      <c r="C1771" s="1" t="s">
        <v>5515</v>
      </c>
      <c r="D1771" s="1" t="s">
        <v>5516</v>
      </c>
      <c r="E1771" s="1" t="s">
        <v>3</v>
      </c>
      <c r="F1771" s="1">
        <v>2021</v>
      </c>
      <c r="G1771" s="1" t="s">
        <v>4</v>
      </c>
      <c r="H1771" s="1" t="s">
        <v>5</v>
      </c>
      <c r="I1771" s="2">
        <v>16</v>
      </c>
      <c r="J1771" t="str">
        <f>IF(ISNUMBER(SEARCH("791(0*)*",Donnees[[#This Row],[Cote]])),"791(0*)",IFERROR(VLOOKUP(LEFT(B1771,SEARCH(" ",B1771)-1),Tableau1[Cote],1,0),"Autres"))</f>
        <v>791.01</v>
      </c>
    </row>
    <row r="1772" spans="1:10" x14ac:dyDescent="0.25">
      <c r="A1772" s="5">
        <v>37504102406921</v>
      </c>
      <c r="B1772" s="1" t="s">
        <v>5517</v>
      </c>
      <c r="C1772" s="1" t="s">
        <v>5518</v>
      </c>
      <c r="D1772" s="1" t="s">
        <v>5519</v>
      </c>
      <c r="E1772" s="1" t="s">
        <v>119</v>
      </c>
      <c r="F1772" s="1">
        <v>2020</v>
      </c>
      <c r="G1772" s="1" t="s">
        <v>4</v>
      </c>
      <c r="H1772" s="1" t="s">
        <v>5</v>
      </c>
      <c r="I1772" s="2">
        <v>16</v>
      </c>
      <c r="J1772" t="str">
        <f>IF(ISNUMBER(SEARCH("791(0*)*",Donnees[[#This Row],[Cote]])),"791(0*)",IFERROR(VLOOKUP(LEFT(B1772,SEARCH(" ",B1772)-1),Tableau1[Cote],1,0),"Autres"))</f>
        <v>Autres</v>
      </c>
    </row>
    <row r="1773" spans="1:10" x14ac:dyDescent="0.25">
      <c r="A1773" s="6">
        <v>37504005777444</v>
      </c>
      <c r="B1773" s="3" t="s">
        <v>5520</v>
      </c>
      <c r="C1773" s="3" t="s">
        <v>5521</v>
      </c>
      <c r="D1773" s="3" t="s">
        <v>5522</v>
      </c>
      <c r="E1773" s="3" t="s">
        <v>5523</v>
      </c>
      <c r="F1773" s="3">
        <v>2005</v>
      </c>
      <c r="G1773" s="3" t="s">
        <v>4</v>
      </c>
      <c r="H1773" s="3" t="s">
        <v>5</v>
      </c>
      <c r="I1773" s="4">
        <v>15</v>
      </c>
      <c r="J1773" t="str">
        <f>IF(ISNUMBER(SEARCH("791(0*)*",Donnees[[#This Row],[Cote]])),"791(0*)",IFERROR(VLOOKUP(LEFT(B1773,SEARCH(" ",B1773)-1),Tableau1[Cote],1,0),"Autres"))</f>
        <v>Autres</v>
      </c>
    </row>
    <row r="1774" spans="1:10" x14ac:dyDescent="0.25">
      <c r="A1774" s="5">
        <v>37504005833353</v>
      </c>
      <c r="B1774" s="1" t="s">
        <v>916</v>
      </c>
      <c r="C1774" s="1" t="s">
        <v>5524</v>
      </c>
      <c r="D1774" s="1" t="s">
        <v>5525</v>
      </c>
      <c r="E1774" s="1" t="s">
        <v>3618</v>
      </c>
      <c r="F1774" s="1">
        <v>2005</v>
      </c>
      <c r="G1774" s="1" t="s">
        <v>4</v>
      </c>
      <c r="H1774" s="1" t="s">
        <v>5</v>
      </c>
      <c r="I1774" s="2">
        <v>15</v>
      </c>
      <c r="J1774" t="str">
        <f>IF(ISNUMBER(SEARCH("791(0*)*",Donnees[[#This Row],[Cote]])),"791(0*)",IFERROR(VLOOKUP(LEFT(B1774,SEARCH(" ",B1774)-1),Tableau1[Cote],1,0),"Autres"))</f>
        <v>Autres</v>
      </c>
    </row>
    <row r="1775" spans="1:10" x14ac:dyDescent="0.25">
      <c r="A1775" s="6">
        <v>37504006115040</v>
      </c>
      <c r="B1775" s="3" t="s">
        <v>2846</v>
      </c>
      <c r="C1775" s="3" t="s">
        <v>5526</v>
      </c>
      <c r="D1775" s="3" t="s">
        <v>5527</v>
      </c>
      <c r="E1775" s="3" t="s">
        <v>2849</v>
      </c>
      <c r="F1775" s="3">
        <v>1990</v>
      </c>
      <c r="G1775" s="3" t="s">
        <v>4</v>
      </c>
      <c r="H1775" s="3" t="s">
        <v>5</v>
      </c>
      <c r="I1775" s="4">
        <v>15</v>
      </c>
      <c r="J1775" t="str">
        <f>IF(ISNUMBER(SEARCH("791(0*)*",Donnees[[#This Row],[Cote]])),"791(0*)",IFERROR(VLOOKUP(LEFT(B1775,SEARCH(" ",B1775)-1),Tableau1[Cote],1,0),"Autres"))</f>
        <v>Autres</v>
      </c>
    </row>
    <row r="1776" spans="1:10" x14ac:dyDescent="0.25">
      <c r="A1776" s="5">
        <v>37504006249740</v>
      </c>
      <c r="B1776" s="1" t="s">
        <v>173</v>
      </c>
      <c r="C1776" s="1" t="s">
        <v>5528</v>
      </c>
      <c r="D1776" s="1" t="s">
        <v>5529</v>
      </c>
      <c r="E1776" s="1" t="s">
        <v>3</v>
      </c>
      <c r="F1776" s="1">
        <v>2002</v>
      </c>
      <c r="G1776" s="1" t="s">
        <v>4</v>
      </c>
      <c r="H1776" s="1" t="s">
        <v>5</v>
      </c>
      <c r="I1776" s="2">
        <v>15</v>
      </c>
      <c r="J1776" t="str">
        <f>IF(ISNUMBER(SEARCH("791(0*)*",Donnees[[#This Row],[Cote]])),"791(0*)",IFERROR(VLOOKUP(LEFT(B1776,SEARCH(" ",B1776)-1),Tableau1[Cote],1,0),"Autres"))</f>
        <v>Autres</v>
      </c>
    </row>
    <row r="1777" spans="1:10" x14ac:dyDescent="0.25">
      <c r="A1777" s="5">
        <v>37504101380739</v>
      </c>
      <c r="B1777" s="1" t="s">
        <v>254</v>
      </c>
      <c r="C1777" s="1" t="s">
        <v>5530</v>
      </c>
      <c r="D1777" s="1" t="s">
        <v>5531</v>
      </c>
      <c r="E1777" s="1" t="s">
        <v>5532</v>
      </c>
      <c r="F1777" s="1">
        <v>1995</v>
      </c>
      <c r="G1777" s="1" t="s">
        <v>4</v>
      </c>
      <c r="H1777" s="1" t="s">
        <v>5</v>
      </c>
      <c r="I1777" s="2">
        <v>15</v>
      </c>
      <c r="J1777" t="str">
        <f>IF(ISNUMBER(SEARCH("791(0*)*",Donnees[[#This Row],[Cote]])),"791(0*)",IFERROR(VLOOKUP(LEFT(B1777,SEARCH(" ",B1777)-1),Tableau1[Cote],1,0),"Autres"))</f>
        <v>Autres</v>
      </c>
    </row>
    <row r="1778" spans="1:10" x14ac:dyDescent="0.25">
      <c r="A1778" s="5">
        <v>37504101400024</v>
      </c>
      <c r="B1778" s="1" t="s">
        <v>5533</v>
      </c>
      <c r="C1778" s="1" t="s">
        <v>5534</v>
      </c>
      <c r="D1778" s="1" t="s">
        <v>3621</v>
      </c>
      <c r="E1778" s="1" t="s">
        <v>5535</v>
      </c>
      <c r="F1778" s="1">
        <v>2017</v>
      </c>
      <c r="G1778" s="1" t="s">
        <v>4</v>
      </c>
      <c r="H1778" s="1" t="s">
        <v>5</v>
      </c>
      <c r="I1778" s="2">
        <v>15</v>
      </c>
      <c r="J1778" t="str">
        <f>IF(ISNUMBER(SEARCH("791(0*)*",Donnees[[#This Row],[Cote]])),"791(0*)",IFERROR(VLOOKUP(LEFT(B1778,SEARCH(" ",B1778)-1),Tableau1[Cote],1,0),"Autres"))</f>
        <v>Autres</v>
      </c>
    </row>
    <row r="1779" spans="1:10" x14ac:dyDescent="0.25">
      <c r="A1779" s="6">
        <v>37504101567145</v>
      </c>
      <c r="B1779" s="3" t="s">
        <v>5536</v>
      </c>
      <c r="C1779" s="3" t="s">
        <v>5537</v>
      </c>
      <c r="D1779" s="3" t="s">
        <v>5538</v>
      </c>
      <c r="E1779" s="3" t="s">
        <v>3</v>
      </c>
      <c r="F1779" s="3">
        <v>2017</v>
      </c>
      <c r="G1779" s="3" t="s">
        <v>4</v>
      </c>
      <c r="H1779" s="3" t="s">
        <v>5</v>
      </c>
      <c r="I1779" s="4">
        <v>15</v>
      </c>
      <c r="J1779" t="str">
        <f>IF(ISNUMBER(SEARCH("791(0*)*",Donnees[[#This Row],[Cote]])),"791(0*)",IFERROR(VLOOKUP(LEFT(B1779,SEARCH(" ",B1779)-1),Tableau1[Cote],1,0),"Autres"))</f>
        <v>Autres</v>
      </c>
    </row>
    <row r="1780" spans="1:10" x14ac:dyDescent="0.25">
      <c r="A1780" s="5">
        <v>37504102378393</v>
      </c>
      <c r="B1780" s="1" t="s">
        <v>5539</v>
      </c>
      <c r="C1780" s="1" t="s">
        <v>5540</v>
      </c>
      <c r="D1780" s="1" t="s">
        <v>5244</v>
      </c>
      <c r="E1780" s="1" t="s">
        <v>3064</v>
      </c>
      <c r="F1780" s="1">
        <v>2020</v>
      </c>
      <c r="G1780" s="1" t="s">
        <v>4</v>
      </c>
      <c r="H1780" s="1" t="s">
        <v>5</v>
      </c>
      <c r="I1780" s="2">
        <v>15</v>
      </c>
      <c r="J1780" t="str">
        <f>IF(ISNUMBER(SEARCH("791(0*)*",Donnees[[#This Row],[Cote]])),"791(0*)",IFERROR(VLOOKUP(LEFT(B1780,SEARCH(" ",B1780)-1),Tableau1[Cote],1,0),"Autres"))</f>
        <v>Autres</v>
      </c>
    </row>
    <row r="1781" spans="1:10" x14ac:dyDescent="0.25">
      <c r="A1781" s="5">
        <v>37504102602032</v>
      </c>
      <c r="B1781" s="1" t="s">
        <v>5541</v>
      </c>
      <c r="C1781" s="1" t="s">
        <v>5542</v>
      </c>
      <c r="D1781" s="1" t="s">
        <v>5347</v>
      </c>
      <c r="E1781" s="1" t="s">
        <v>2258</v>
      </c>
      <c r="F1781" s="1">
        <v>2021</v>
      </c>
      <c r="G1781" s="1" t="s">
        <v>4</v>
      </c>
      <c r="H1781" s="1" t="s">
        <v>5</v>
      </c>
      <c r="I1781" s="2">
        <v>15</v>
      </c>
      <c r="J1781" t="str">
        <f>IF(ISNUMBER(SEARCH("791(0*)*",Donnees[[#This Row],[Cote]])),"791(0*)",IFERROR(VLOOKUP(LEFT(B1781,SEARCH(" ",B1781)-1),Tableau1[Cote],1,0),"Autres"))</f>
        <v>Autres</v>
      </c>
    </row>
    <row r="1782" spans="1:10" x14ac:dyDescent="0.25">
      <c r="A1782" s="5">
        <v>37504000253797</v>
      </c>
      <c r="B1782" s="1" t="s">
        <v>2846</v>
      </c>
      <c r="C1782" s="1" t="s">
        <v>5543</v>
      </c>
      <c r="D1782" s="1" t="s">
        <v>5544</v>
      </c>
      <c r="E1782" s="1" t="s">
        <v>5545</v>
      </c>
      <c r="F1782" s="1">
        <v>1993</v>
      </c>
      <c r="G1782" s="1" t="s">
        <v>4</v>
      </c>
      <c r="H1782" s="1" t="s">
        <v>5</v>
      </c>
      <c r="I1782" s="2">
        <v>14</v>
      </c>
      <c r="J1782" t="str">
        <f>IF(ISNUMBER(SEARCH("791(0*)*",Donnees[[#This Row],[Cote]])),"791(0*)",IFERROR(VLOOKUP(LEFT(B1782,SEARCH(" ",B1782)-1),Tableau1[Cote],1,0),"Autres"))</f>
        <v>Autres</v>
      </c>
    </row>
    <row r="1783" spans="1:10" x14ac:dyDescent="0.25">
      <c r="A1783" s="5">
        <v>37504004796106</v>
      </c>
      <c r="B1783" s="1" t="s">
        <v>5546</v>
      </c>
      <c r="C1783" s="1" t="s">
        <v>5547</v>
      </c>
      <c r="D1783" s="1" t="s">
        <v>5548</v>
      </c>
      <c r="E1783" s="1" t="s">
        <v>5549</v>
      </c>
      <c r="F1783" s="1">
        <v>2009</v>
      </c>
      <c r="G1783" s="1" t="s">
        <v>4</v>
      </c>
      <c r="H1783" s="1" t="s">
        <v>5</v>
      </c>
      <c r="I1783" s="2">
        <v>14</v>
      </c>
      <c r="J1783" t="str">
        <f>IF(ISNUMBER(SEARCH("791(0*)*",Donnees[[#This Row],[Cote]])),"791(0*)",IFERROR(VLOOKUP(LEFT(B1783,SEARCH(" ",B1783)-1),Tableau1[Cote],1,0),"Autres"))</f>
        <v>Autres</v>
      </c>
    </row>
    <row r="1784" spans="1:10" x14ac:dyDescent="0.25">
      <c r="A1784" s="5">
        <v>37504005319007</v>
      </c>
      <c r="B1784" s="1" t="s">
        <v>1526</v>
      </c>
      <c r="C1784" s="1" t="s">
        <v>5550</v>
      </c>
      <c r="D1784" s="1" t="s">
        <v>2401</v>
      </c>
      <c r="E1784" s="1" t="s">
        <v>5551</v>
      </c>
      <c r="F1784" s="1">
        <v>1995</v>
      </c>
      <c r="G1784" s="1" t="s">
        <v>4</v>
      </c>
      <c r="H1784" s="1" t="s">
        <v>5</v>
      </c>
      <c r="I1784" s="2">
        <v>14</v>
      </c>
      <c r="J1784" t="str">
        <f>IF(ISNUMBER(SEARCH("791(0*)*",Donnees[[#This Row],[Cote]])),"791(0*)",IFERROR(VLOOKUP(LEFT(B1784,SEARCH(" ",B1784)-1),Tableau1[Cote],1,0),"Autres"))</f>
        <v>Autres</v>
      </c>
    </row>
    <row r="1785" spans="1:10" x14ac:dyDescent="0.25">
      <c r="A1785" s="5">
        <v>37504100361870</v>
      </c>
      <c r="B1785" s="1" t="s">
        <v>2984</v>
      </c>
      <c r="C1785" s="1" t="s">
        <v>5552</v>
      </c>
      <c r="D1785" s="1" t="s">
        <v>5553</v>
      </c>
      <c r="E1785" s="1" t="s">
        <v>2987</v>
      </c>
      <c r="F1785" s="1">
        <v>2011</v>
      </c>
      <c r="G1785" s="1" t="s">
        <v>4</v>
      </c>
      <c r="H1785" s="1" t="s">
        <v>5</v>
      </c>
      <c r="I1785" s="2">
        <v>14</v>
      </c>
      <c r="J1785" t="str">
        <f>IF(ISNUMBER(SEARCH("791(0*)*",Donnees[[#This Row],[Cote]])),"791(0*)",IFERROR(VLOOKUP(LEFT(B1785,SEARCH(" ",B1785)-1),Tableau1[Cote],1,0),"Autres"))</f>
        <v>Autres</v>
      </c>
    </row>
    <row r="1786" spans="1:10" x14ac:dyDescent="0.25">
      <c r="A1786" s="5">
        <v>37504101073748</v>
      </c>
      <c r="B1786" s="1" t="s">
        <v>5554</v>
      </c>
      <c r="C1786" s="1" t="s">
        <v>5555</v>
      </c>
      <c r="D1786" s="1" t="s">
        <v>5556</v>
      </c>
      <c r="E1786" s="1" t="s">
        <v>5557</v>
      </c>
      <c r="F1786" s="1">
        <v>2015</v>
      </c>
      <c r="G1786" s="1" t="s">
        <v>4</v>
      </c>
      <c r="H1786" s="1" t="s">
        <v>5</v>
      </c>
      <c r="I1786" s="2">
        <v>14</v>
      </c>
      <c r="J1786" t="str">
        <f>IF(ISNUMBER(SEARCH("791(0*)*",Donnees[[#This Row],[Cote]])),"791(0*)",IFERROR(VLOOKUP(LEFT(B1786,SEARCH(" ",B1786)-1),Tableau1[Cote],1,0),"Autres"))</f>
        <v>791.01</v>
      </c>
    </row>
    <row r="1787" spans="1:10" x14ac:dyDescent="0.25">
      <c r="A1787" s="6">
        <v>37504101450300</v>
      </c>
      <c r="B1787" s="3" t="s">
        <v>5558</v>
      </c>
      <c r="C1787" s="3" t="s">
        <v>5559</v>
      </c>
      <c r="D1787" s="3" t="s">
        <v>5560</v>
      </c>
      <c r="E1787" s="3" t="s">
        <v>3</v>
      </c>
      <c r="F1787" s="3">
        <v>2015</v>
      </c>
      <c r="G1787" s="3" t="s">
        <v>4</v>
      </c>
      <c r="H1787" s="3" t="s">
        <v>5</v>
      </c>
      <c r="I1787" s="4">
        <v>14</v>
      </c>
      <c r="J1787" t="str">
        <f>IF(ISNUMBER(SEARCH("791(0*)*",Donnees[[#This Row],[Cote]])),"791(0*)",IFERROR(VLOOKUP(LEFT(B1787,SEARCH(" ",B1787)-1),Tableau1[Cote],1,0),"Autres"))</f>
        <v>Autres</v>
      </c>
    </row>
    <row r="1788" spans="1:10" x14ac:dyDescent="0.25">
      <c r="A1788" s="5">
        <v>37504101568788</v>
      </c>
      <c r="B1788" s="1" t="s">
        <v>2485</v>
      </c>
      <c r="C1788" s="1" t="s">
        <v>5561</v>
      </c>
      <c r="D1788" s="1" t="s">
        <v>99</v>
      </c>
      <c r="E1788" s="1" t="s">
        <v>5562</v>
      </c>
      <c r="F1788" s="1">
        <v>2017</v>
      </c>
      <c r="G1788" s="1" t="s">
        <v>4</v>
      </c>
      <c r="H1788" s="1" t="s">
        <v>5</v>
      </c>
      <c r="I1788" s="2">
        <v>14</v>
      </c>
      <c r="J1788" t="str">
        <f>IF(ISNUMBER(SEARCH("791(0*)*",Donnees[[#This Row],[Cote]])),"791(0*)",IFERROR(VLOOKUP(LEFT(B1788,SEARCH(" ",B1788)-1),Tableau1[Cote],1,0),"Autres"))</f>
        <v>Autres</v>
      </c>
    </row>
    <row r="1789" spans="1:10" x14ac:dyDescent="0.25">
      <c r="A1789" s="5">
        <v>37504101704425</v>
      </c>
      <c r="B1789" s="1" t="s">
        <v>5563</v>
      </c>
      <c r="C1789" s="1" t="s">
        <v>5564</v>
      </c>
      <c r="D1789" s="1" t="s">
        <v>515</v>
      </c>
      <c r="E1789" s="1" t="s">
        <v>3</v>
      </c>
      <c r="F1789" s="1">
        <v>2018</v>
      </c>
      <c r="G1789" s="1" t="s">
        <v>4</v>
      </c>
      <c r="H1789" s="1" t="s">
        <v>5</v>
      </c>
      <c r="I1789" s="2">
        <v>14</v>
      </c>
      <c r="J1789" t="str">
        <f>IF(ISNUMBER(SEARCH("791(0*)*",Donnees[[#This Row],[Cote]])),"791(0*)",IFERROR(VLOOKUP(LEFT(B1789,SEARCH(" ",B1789)-1),Tableau1[Cote],1,0),"Autres"))</f>
        <v>791.01</v>
      </c>
    </row>
    <row r="1790" spans="1:10" x14ac:dyDescent="0.25">
      <c r="A1790" s="5">
        <v>37504101916516</v>
      </c>
      <c r="B1790" s="1" t="s">
        <v>5565</v>
      </c>
      <c r="C1790" s="1" t="s">
        <v>5566</v>
      </c>
      <c r="D1790" s="1" t="s">
        <v>882</v>
      </c>
      <c r="E1790" s="1" t="s">
        <v>5477</v>
      </c>
      <c r="F1790" s="1">
        <v>2019</v>
      </c>
      <c r="G1790" s="1" t="s">
        <v>4</v>
      </c>
      <c r="H1790" s="1" t="s">
        <v>5</v>
      </c>
      <c r="I1790" s="2">
        <v>14</v>
      </c>
      <c r="J1790" t="str">
        <f>IF(ISNUMBER(SEARCH("791(0*)*",Donnees[[#This Row],[Cote]])),"791(0*)",IFERROR(VLOOKUP(LEFT(B1790,SEARCH(" ",B1790)-1),Tableau1[Cote],1,0),"Autres"))</f>
        <v>Autres</v>
      </c>
    </row>
    <row r="1791" spans="1:10" x14ac:dyDescent="0.25">
      <c r="A1791" s="5">
        <v>37504102159694</v>
      </c>
      <c r="B1791" s="1" t="s">
        <v>5567</v>
      </c>
      <c r="C1791" s="1" t="s">
        <v>5568</v>
      </c>
      <c r="D1791" s="1" t="s">
        <v>2201</v>
      </c>
      <c r="E1791" s="1" t="s">
        <v>3</v>
      </c>
      <c r="F1791" s="1">
        <v>2019</v>
      </c>
      <c r="G1791" s="1" t="s">
        <v>4</v>
      </c>
      <c r="H1791" s="1" t="s">
        <v>5</v>
      </c>
      <c r="I1791" s="2">
        <v>14</v>
      </c>
      <c r="J1791" t="str">
        <f>IF(ISNUMBER(SEARCH("791(0*)*",Donnees[[#This Row],[Cote]])),"791(0*)",IFERROR(VLOOKUP(LEFT(B1791,SEARCH(" ",B1791)-1),Tableau1[Cote],1,0),"Autres"))</f>
        <v>Autres</v>
      </c>
    </row>
    <row r="1792" spans="1:10" x14ac:dyDescent="0.25">
      <c r="A1792" s="5">
        <v>37504102262662</v>
      </c>
      <c r="B1792" s="1" t="s">
        <v>441</v>
      </c>
      <c r="C1792" s="1" t="s">
        <v>5569</v>
      </c>
      <c r="D1792" s="1" t="s">
        <v>898</v>
      </c>
      <c r="E1792" s="1" t="s">
        <v>470</v>
      </c>
      <c r="F1792" s="1">
        <v>2020</v>
      </c>
      <c r="G1792" s="1" t="s">
        <v>4</v>
      </c>
      <c r="H1792" s="1" t="s">
        <v>5</v>
      </c>
      <c r="I1792" s="2">
        <v>14</v>
      </c>
      <c r="J1792" t="str">
        <f>IF(ISNUMBER(SEARCH("791(0*)*",Donnees[[#This Row],[Cote]])),"791(0*)",IFERROR(VLOOKUP(LEFT(B1792,SEARCH(" ",B1792)-1),Tableau1[Cote],1,0),"Autres"))</f>
        <v>791.01</v>
      </c>
    </row>
    <row r="1793" spans="1:10" x14ac:dyDescent="0.25">
      <c r="A1793" s="5">
        <v>37504102370929</v>
      </c>
      <c r="B1793" s="1" t="s">
        <v>5570</v>
      </c>
      <c r="C1793" s="1" t="s">
        <v>5571</v>
      </c>
      <c r="D1793" s="1" t="s">
        <v>5572</v>
      </c>
      <c r="E1793" s="1" t="s">
        <v>5573</v>
      </c>
      <c r="F1793" s="1">
        <v>2015</v>
      </c>
      <c r="G1793" s="1" t="s">
        <v>4</v>
      </c>
      <c r="H1793" s="1" t="s">
        <v>5</v>
      </c>
      <c r="I1793" s="2">
        <v>14</v>
      </c>
      <c r="J1793" t="str">
        <f>IF(ISNUMBER(SEARCH("791(0*)*",Donnees[[#This Row],[Cote]])),"791(0*)",IFERROR(VLOOKUP(LEFT(B1793,SEARCH(" ",B1793)-1),Tableau1[Cote],1,0),"Autres"))</f>
        <v>Autres</v>
      </c>
    </row>
    <row r="1794" spans="1:10" x14ac:dyDescent="0.25">
      <c r="A1794" s="5">
        <v>37504102418926</v>
      </c>
      <c r="B1794" s="1" t="s">
        <v>5574</v>
      </c>
      <c r="C1794" s="1" t="s">
        <v>5575</v>
      </c>
      <c r="D1794" s="1" t="s">
        <v>5576</v>
      </c>
      <c r="E1794" s="1" t="s">
        <v>5577</v>
      </c>
      <c r="F1794" s="1">
        <v>2021</v>
      </c>
      <c r="G1794" s="1" t="s">
        <v>4</v>
      </c>
      <c r="H1794" s="1" t="s">
        <v>5</v>
      </c>
      <c r="I1794" s="2">
        <v>14</v>
      </c>
      <c r="J1794" t="str">
        <f>IF(ISNUMBER(SEARCH("791(0*)*",Donnees[[#This Row],[Cote]])),"791(0*)",IFERROR(VLOOKUP(LEFT(B1794,SEARCH(" ",B1794)-1),Tableau1[Cote],1,0),"Autres"))</f>
        <v>Autres</v>
      </c>
    </row>
    <row r="1795" spans="1:10" x14ac:dyDescent="0.25">
      <c r="A1795" s="5">
        <v>37504004812234</v>
      </c>
      <c r="B1795" s="1" t="s">
        <v>520</v>
      </c>
      <c r="C1795" s="1" t="s">
        <v>5578</v>
      </c>
      <c r="D1795" s="1" t="s">
        <v>1220</v>
      </c>
      <c r="E1795" s="1" t="s">
        <v>5579</v>
      </c>
      <c r="F1795" s="1">
        <v>2010</v>
      </c>
      <c r="G1795" s="1" t="s">
        <v>4</v>
      </c>
      <c r="H1795" s="1" t="s">
        <v>5</v>
      </c>
      <c r="I1795" s="2">
        <v>13</v>
      </c>
      <c r="J1795" t="str">
        <f>IF(ISNUMBER(SEARCH("791(0*)*",Donnees[[#This Row],[Cote]])),"791(0*)",IFERROR(VLOOKUP(LEFT(B1795,SEARCH(" ",B1795)-1),Tableau1[Cote],1,0),"Autres"))</f>
        <v>Autres</v>
      </c>
    </row>
    <row r="1796" spans="1:10" x14ac:dyDescent="0.25">
      <c r="A1796" s="5">
        <v>37504005231095</v>
      </c>
      <c r="B1796" s="1" t="s">
        <v>5580</v>
      </c>
      <c r="C1796" s="1" t="s">
        <v>5581</v>
      </c>
      <c r="D1796" s="1" t="s">
        <v>4326</v>
      </c>
      <c r="E1796" s="1" t="s">
        <v>5582</v>
      </c>
      <c r="F1796" s="1">
        <v>1971</v>
      </c>
      <c r="G1796" s="1" t="s">
        <v>4</v>
      </c>
      <c r="H1796" s="1" t="s">
        <v>5</v>
      </c>
      <c r="I1796" s="2">
        <v>13</v>
      </c>
      <c r="J1796" t="str">
        <f>IF(ISNUMBER(SEARCH("791(0*)*",Donnees[[#This Row],[Cote]])),"791(0*)",IFERROR(VLOOKUP(LEFT(B1796,SEARCH(" ",B1796)-1),Tableau1[Cote],1,0),"Autres"))</f>
        <v>Autres</v>
      </c>
    </row>
    <row r="1797" spans="1:10" x14ac:dyDescent="0.25">
      <c r="A1797" s="6">
        <v>37504006365298</v>
      </c>
      <c r="B1797" s="3" t="s">
        <v>5583</v>
      </c>
      <c r="C1797" s="3" t="s">
        <v>5584</v>
      </c>
      <c r="D1797" s="3" t="s">
        <v>5585</v>
      </c>
      <c r="E1797" s="3" t="s">
        <v>5586</v>
      </c>
      <c r="F1797" s="3">
        <v>2003</v>
      </c>
      <c r="G1797" s="3" t="s">
        <v>4</v>
      </c>
      <c r="H1797" s="3" t="s">
        <v>5</v>
      </c>
      <c r="I1797" s="4">
        <v>13</v>
      </c>
      <c r="J1797" t="str">
        <f>IF(ISNUMBER(SEARCH("791(0*)*",Donnees[[#This Row],[Cote]])),"791(0*)",IFERROR(VLOOKUP(LEFT(B1797,SEARCH(" ",B1797)-1),Tableau1[Cote],1,0),"Autres"))</f>
        <v>Autres</v>
      </c>
    </row>
    <row r="1798" spans="1:10" x14ac:dyDescent="0.25">
      <c r="A1798" s="5">
        <v>37504100513728</v>
      </c>
      <c r="B1798" s="1" t="s">
        <v>3610</v>
      </c>
      <c r="C1798" s="1" t="s">
        <v>5587</v>
      </c>
      <c r="D1798" s="1" t="s">
        <v>5588</v>
      </c>
      <c r="E1798" s="1" t="s">
        <v>3</v>
      </c>
      <c r="F1798" s="1">
        <v>2012</v>
      </c>
      <c r="G1798" s="1" t="s">
        <v>4</v>
      </c>
      <c r="H1798" s="1" t="s">
        <v>5</v>
      </c>
      <c r="I1798" s="2">
        <v>13</v>
      </c>
      <c r="J1798" t="str">
        <f>IF(ISNUMBER(SEARCH("791(0*)*",Donnees[[#This Row],[Cote]])),"791(0*)",IFERROR(VLOOKUP(LEFT(B1798,SEARCH(" ",B1798)-1),Tableau1[Cote],1,0),"Autres"))</f>
        <v>Autres</v>
      </c>
    </row>
    <row r="1799" spans="1:10" x14ac:dyDescent="0.25">
      <c r="A1799" s="5">
        <v>37504100829330</v>
      </c>
      <c r="B1799" s="1" t="s">
        <v>5589</v>
      </c>
      <c r="C1799" s="1" t="s">
        <v>5590</v>
      </c>
      <c r="D1799" s="1" t="s">
        <v>5591</v>
      </c>
      <c r="E1799" s="1" t="s">
        <v>1796</v>
      </c>
      <c r="F1799" s="1">
        <v>1973</v>
      </c>
      <c r="G1799" s="1" t="s">
        <v>4</v>
      </c>
      <c r="H1799" s="1" t="s">
        <v>5</v>
      </c>
      <c r="I1799" s="2">
        <v>13</v>
      </c>
      <c r="J1799" t="str">
        <f>IF(ISNUMBER(SEARCH("791(0*)*",Donnees[[#This Row],[Cote]])),"791(0*)",IFERROR(VLOOKUP(LEFT(B1799,SEARCH(" ",B1799)-1),Tableau1[Cote],1,0),"Autres"))</f>
        <v>Autres</v>
      </c>
    </row>
    <row r="1800" spans="1:10" x14ac:dyDescent="0.25">
      <c r="A1800" s="5">
        <v>37504100987278</v>
      </c>
      <c r="B1800" s="1" t="s">
        <v>3889</v>
      </c>
      <c r="C1800" s="1" t="s">
        <v>5592</v>
      </c>
      <c r="D1800" s="1" t="s">
        <v>469</v>
      </c>
      <c r="E1800" s="1" t="s">
        <v>5593</v>
      </c>
      <c r="F1800" s="1">
        <v>2015</v>
      </c>
      <c r="G1800" s="1" t="s">
        <v>4</v>
      </c>
      <c r="H1800" s="1" t="s">
        <v>5</v>
      </c>
      <c r="I1800" s="2">
        <v>13</v>
      </c>
      <c r="J1800" t="str">
        <f>IF(ISNUMBER(SEARCH("791(0*)*",Donnees[[#This Row],[Cote]])),"791(0*)",IFERROR(VLOOKUP(LEFT(B1800,SEARCH(" ",B1800)-1),Tableau1[Cote],1,0),"Autres"))</f>
        <v>791.01</v>
      </c>
    </row>
    <row r="1801" spans="1:10" x14ac:dyDescent="0.25">
      <c r="A1801" s="6">
        <v>37504101213187</v>
      </c>
      <c r="B1801" s="3" t="s">
        <v>563</v>
      </c>
      <c r="C1801" s="3" t="s">
        <v>5594</v>
      </c>
      <c r="D1801" s="3" t="s">
        <v>5595</v>
      </c>
      <c r="E1801" s="3" t="s">
        <v>2138</v>
      </c>
      <c r="F1801" s="3">
        <v>2016</v>
      </c>
      <c r="G1801" s="3" t="s">
        <v>4</v>
      </c>
      <c r="H1801" s="3" t="s">
        <v>5</v>
      </c>
      <c r="I1801" s="4">
        <v>13</v>
      </c>
      <c r="J1801" t="str">
        <f>IF(ISNUMBER(SEARCH("791(0*)*",Donnees[[#This Row],[Cote]])),"791(0*)",IFERROR(VLOOKUP(LEFT(B1801,SEARCH(" ",B1801)-1),Tableau1[Cote],1,0),"Autres"))</f>
        <v>Autres</v>
      </c>
    </row>
    <row r="1802" spans="1:10" x14ac:dyDescent="0.25">
      <c r="A1802" s="5">
        <v>37504101487138</v>
      </c>
      <c r="B1802" s="1" t="s">
        <v>2333</v>
      </c>
      <c r="C1802" s="1" t="s">
        <v>5596</v>
      </c>
      <c r="D1802" s="1" t="s">
        <v>2335</v>
      </c>
      <c r="E1802" s="1" t="s">
        <v>2336</v>
      </c>
      <c r="F1802" s="1">
        <v>2017</v>
      </c>
      <c r="G1802" s="1" t="s">
        <v>4</v>
      </c>
      <c r="H1802" s="1" t="s">
        <v>5</v>
      </c>
      <c r="I1802" s="2">
        <v>13</v>
      </c>
      <c r="J1802" t="str">
        <f>IF(ISNUMBER(SEARCH("791(0*)*",Donnees[[#This Row],[Cote]])),"791(0*)",IFERROR(VLOOKUP(LEFT(B1802,SEARCH(" ",B1802)-1),Tableau1[Cote],1,0),"Autres"))</f>
        <v>Autres</v>
      </c>
    </row>
    <row r="1803" spans="1:10" x14ac:dyDescent="0.25">
      <c r="A1803" s="5">
        <v>37504101704441</v>
      </c>
      <c r="B1803" s="1" t="s">
        <v>5094</v>
      </c>
      <c r="C1803" s="1" t="s">
        <v>5597</v>
      </c>
      <c r="D1803" s="1" t="s">
        <v>5598</v>
      </c>
      <c r="E1803" s="1" t="s">
        <v>294</v>
      </c>
      <c r="F1803" s="1">
        <v>2018</v>
      </c>
      <c r="G1803" s="1" t="s">
        <v>4</v>
      </c>
      <c r="H1803" s="1" t="s">
        <v>5</v>
      </c>
      <c r="I1803" s="2">
        <v>13</v>
      </c>
      <c r="J1803" t="str">
        <f>IF(ISNUMBER(SEARCH("791(0*)*",Donnees[[#This Row],[Cote]])),"791(0*)",IFERROR(VLOOKUP(LEFT(B1803,SEARCH(" ",B1803)-1),Tableau1[Cote],1,0),"Autres"))</f>
        <v>Autres</v>
      </c>
    </row>
    <row r="1804" spans="1:10" x14ac:dyDescent="0.25">
      <c r="A1804" s="5">
        <v>37504102066568</v>
      </c>
      <c r="B1804" s="1" t="s">
        <v>5599</v>
      </c>
      <c r="C1804" s="1" t="s">
        <v>5600</v>
      </c>
      <c r="D1804" s="1" t="s">
        <v>1457</v>
      </c>
      <c r="E1804" s="1" t="s">
        <v>5601</v>
      </c>
      <c r="F1804" s="1">
        <v>2019</v>
      </c>
      <c r="G1804" s="1" t="s">
        <v>4</v>
      </c>
      <c r="H1804" s="1" t="s">
        <v>5</v>
      </c>
      <c r="I1804" s="2">
        <v>13</v>
      </c>
      <c r="J1804" t="str">
        <f>IF(ISNUMBER(SEARCH("791(0*)*",Donnees[[#This Row],[Cote]])),"791(0*)",IFERROR(VLOOKUP(LEFT(B1804,SEARCH(" ",B1804)-1),Tableau1[Cote],1,0),"Autres"))</f>
        <v>Autres</v>
      </c>
    </row>
    <row r="1805" spans="1:10" x14ac:dyDescent="0.25">
      <c r="A1805" s="5">
        <v>37504102675657</v>
      </c>
      <c r="B1805" s="1" t="s">
        <v>349</v>
      </c>
      <c r="C1805" s="1" t="s">
        <v>5602</v>
      </c>
      <c r="D1805" s="1" t="s">
        <v>5603</v>
      </c>
      <c r="E1805" s="1" t="s">
        <v>5604</v>
      </c>
      <c r="F1805" s="1">
        <v>2022</v>
      </c>
      <c r="G1805" s="1" t="s">
        <v>4</v>
      </c>
      <c r="H1805" s="1" t="s">
        <v>5</v>
      </c>
      <c r="I1805" s="2">
        <v>13</v>
      </c>
      <c r="J1805" t="str">
        <f>IF(ISNUMBER(SEARCH("791(0*)*",Donnees[[#This Row],[Cote]])),"791(0*)",IFERROR(VLOOKUP(LEFT(B1805,SEARCH(" ",B1805)-1),Tableau1[Cote],1,0),"Autres"))</f>
        <v>Autres</v>
      </c>
    </row>
    <row r="1806" spans="1:10" x14ac:dyDescent="0.25">
      <c r="A1806" s="5">
        <v>37504000252047</v>
      </c>
      <c r="B1806" s="1" t="s">
        <v>25</v>
      </c>
      <c r="C1806" s="1" t="s">
        <v>5605</v>
      </c>
      <c r="D1806" s="1" t="s">
        <v>5606</v>
      </c>
      <c r="E1806" s="1" t="s">
        <v>28</v>
      </c>
      <c r="F1806" s="1">
        <v>1993</v>
      </c>
      <c r="G1806" s="1" t="s">
        <v>4</v>
      </c>
      <c r="H1806" s="1" t="s">
        <v>5</v>
      </c>
      <c r="I1806" s="2">
        <v>12</v>
      </c>
      <c r="J1806" t="str">
        <f>IF(ISNUMBER(SEARCH("791(0*)*",Donnees[[#This Row],[Cote]])),"791(0*)",IFERROR(VLOOKUP(LEFT(B1806,SEARCH(" ",B1806)-1),Tableau1[Cote],1,0),"Autres"))</f>
        <v>Autres</v>
      </c>
    </row>
    <row r="1807" spans="1:10" x14ac:dyDescent="0.25">
      <c r="A1807" s="5">
        <v>37504000273894</v>
      </c>
      <c r="B1807" s="1" t="s">
        <v>25</v>
      </c>
      <c r="C1807" s="1" t="s">
        <v>5607</v>
      </c>
      <c r="D1807" s="1" t="s">
        <v>3659</v>
      </c>
      <c r="E1807" s="1" t="s">
        <v>5608</v>
      </c>
      <c r="F1807" s="1">
        <v>1993</v>
      </c>
      <c r="G1807" s="1" t="s">
        <v>4</v>
      </c>
      <c r="H1807" s="1" t="s">
        <v>5</v>
      </c>
      <c r="I1807" s="2">
        <v>12</v>
      </c>
      <c r="J1807" t="str">
        <f>IF(ISNUMBER(SEARCH("791(0*)*",Donnees[[#This Row],[Cote]])),"791(0*)",IFERROR(VLOOKUP(LEFT(B1807,SEARCH(" ",B1807)-1),Tableau1[Cote],1,0),"Autres"))</f>
        <v>Autres</v>
      </c>
    </row>
    <row r="1808" spans="1:10" x14ac:dyDescent="0.25">
      <c r="A1808" s="5">
        <v>37504000665586</v>
      </c>
      <c r="B1808" s="1" t="s">
        <v>173</v>
      </c>
      <c r="C1808" s="1" t="s">
        <v>5609</v>
      </c>
      <c r="D1808" s="1" t="s">
        <v>5610</v>
      </c>
      <c r="E1808" s="1" t="s">
        <v>213</v>
      </c>
      <c r="F1808" s="1">
        <v>1996</v>
      </c>
      <c r="G1808" s="1" t="s">
        <v>4</v>
      </c>
      <c r="H1808" s="1" t="s">
        <v>5</v>
      </c>
      <c r="I1808" s="2">
        <v>12</v>
      </c>
      <c r="J1808" t="str">
        <f>IF(ISNUMBER(SEARCH("791(0*)*",Donnees[[#This Row],[Cote]])),"791(0*)",IFERROR(VLOOKUP(LEFT(B1808,SEARCH(" ",B1808)-1),Tableau1[Cote],1,0),"Autres"))</f>
        <v>Autres</v>
      </c>
    </row>
    <row r="1809" spans="1:10" x14ac:dyDescent="0.25">
      <c r="A1809" s="5">
        <v>37504000901809</v>
      </c>
      <c r="B1809" s="1" t="s">
        <v>1145</v>
      </c>
      <c r="C1809" s="1" t="s">
        <v>1146</v>
      </c>
      <c r="D1809" s="1" t="s">
        <v>1147</v>
      </c>
      <c r="E1809" s="1" t="s">
        <v>1148</v>
      </c>
      <c r="F1809" s="1">
        <v>1970</v>
      </c>
      <c r="G1809" s="1" t="s">
        <v>4</v>
      </c>
      <c r="H1809" s="1" t="s">
        <v>5</v>
      </c>
      <c r="I1809" s="2">
        <v>12</v>
      </c>
      <c r="J1809" t="str">
        <f>IF(ISNUMBER(SEARCH("791(0*)*",Donnees[[#This Row],[Cote]])),"791(0*)",IFERROR(VLOOKUP(LEFT(B1809,SEARCH(" ",B1809)-1),Tableau1[Cote],1,0),"Autres"))</f>
        <v>791(0*)</v>
      </c>
    </row>
    <row r="1810" spans="1:10" x14ac:dyDescent="0.25">
      <c r="A1810" s="5">
        <v>37504001365707</v>
      </c>
      <c r="B1810" s="1" t="s">
        <v>1022</v>
      </c>
      <c r="C1810" s="1" t="s">
        <v>5611</v>
      </c>
      <c r="D1810" s="1" t="s">
        <v>592</v>
      </c>
      <c r="E1810" s="1" t="s">
        <v>1025</v>
      </c>
      <c r="F1810" s="1">
        <v>1985</v>
      </c>
      <c r="G1810" s="1" t="s">
        <v>4</v>
      </c>
      <c r="H1810" s="1" t="s">
        <v>5</v>
      </c>
      <c r="I1810" s="2">
        <v>12</v>
      </c>
      <c r="J1810" t="str">
        <f>IF(ISNUMBER(SEARCH("791(0*)*",Donnees[[#This Row],[Cote]])),"791(0*)",IFERROR(VLOOKUP(LEFT(B1810,SEARCH(" ",B1810)-1),Tableau1[Cote],1,0),"Autres"))</f>
        <v>Autres</v>
      </c>
    </row>
    <row r="1811" spans="1:10" x14ac:dyDescent="0.25">
      <c r="A1811" s="5">
        <v>37504004105019</v>
      </c>
      <c r="B1811" s="1" t="s">
        <v>916</v>
      </c>
      <c r="C1811" s="1" t="s">
        <v>5612</v>
      </c>
      <c r="D1811" s="1" t="s">
        <v>5613</v>
      </c>
      <c r="E1811" s="1" t="s">
        <v>3</v>
      </c>
      <c r="F1811" s="1">
        <v>2007</v>
      </c>
      <c r="G1811" s="1" t="s">
        <v>4</v>
      </c>
      <c r="H1811" s="1" t="s">
        <v>5</v>
      </c>
      <c r="I1811" s="2">
        <v>12</v>
      </c>
      <c r="J1811" t="str">
        <f>IF(ISNUMBER(SEARCH("791(0*)*",Donnees[[#This Row],[Cote]])),"791(0*)",IFERROR(VLOOKUP(LEFT(B1811,SEARCH(" ",B1811)-1),Tableau1[Cote],1,0),"Autres"))</f>
        <v>Autres</v>
      </c>
    </row>
    <row r="1812" spans="1:10" x14ac:dyDescent="0.25">
      <c r="A1812" s="5">
        <v>37504004761209</v>
      </c>
      <c r="B1812" s="1" t="s">
        <v>5614</v>
      </c>
      <c r="C1812" s="1" t="s">
        <v>5615</v>
      </c>
      <c r="D1812" s="1" t="s">
        <v>5616</v>
      </c>
      <c r="E1812" s="1" t="s">
        <v>12</v>
      </c>
      <c r="F1812" s="1">
        <v>2009</v>
      </c>
      <c r="G1812" s="1" t="s">
        <v>4</v>
      </c>
      <c r="H1812" s="1" t="s">
        <v>5</v>
      </c>
      <c r="I1812" s="2">
        <v>12</v>
      </c>
      <c r="J1812" t="str">
        <f>IF(ISNUMBER(SEARCH("791(0*)*",Donnees[[#This Row],[Cote]])),"791(0*)",IFERROR(VLOOKUP(LEFT(B1812,SEARCH(" ",B1812)-1),Tableau1[Cote],1,0),"Autres"))</f>
        <v>Autres</v>
      </c>
    </row>
    <row r="1813" spans="1:10" x14ac:dyDescent="0.25">
      <c r="A1813" s="5">
        <v>37504005012412</v>
      </c>
      <c r="B1813" s="1" t="s">
        <v>813</v>
      </c>
      <c r="C1813" s="1" t="s">
        <v>5617</v>
      </c>
      <c r="D1813" s="1" t="s">
        <v>5618</v>
      </c>
      <c r="E1813" s="1" t="s">
        <v>3615</v>
      </c>
      <c r="F1813" s="1">
        <v>2004</v>
      </c>
      <c r="G1813" s="1" t="s">
        <v>4</v>
      </c>
      <c r="H1813" s="1" t="s">
        <v>5</v>
      </c>
      <c r="I1813" s="2">
        <v>12</v>
      </c>
      <c r="J1813" t="str">
        <f>IF(ISNUMBER(SEARCH("791(0*)*",Donnees[[#This Row],[Cote]])),"791(0*)",IFERROR(VLOOKUP(LEFT(B1813,SEARCH(" ",B1813)-1),Tableau1[Cote],1,0),"Autres"))</f>
        <v>791.01</v>
      </c>
    </row>
    <row r="1814" spans="1:10" x14ac:dyDescent="0.25">
      <c r="A1814" s="5">
        <v>37504005231129</v>
      </c>
      <c r="B1814" s="1" t="s">
        <v>3723</v>
      </c>
      <c r="C1814" s="1" t="s">
        <v>5619</v>
      </c>
      <c r="D1814" s="1" t="s">
        <v>5620</v>
      </c>
      <c r="E1814" s="1" t="s">
        <v>5621</v>
      </c>
      <c r="F1814" s="1">
        <v>1978</v>
      </c>
      <c r="G1814" s="1" t="s">
        <v>4</v>
      </c>
      <c r="H1814" s="1" t="s">
        <v>5</v>
      </c>
      <c r="I1814" s="2">
        <v>12</v>
      </c>
      <c r="J1814" t="str">
        <f>IF(ISNUMBER(SEARCH("791(0*)*",Donnees[[#This Row],[Cote]])),"791(0*)",IFERROR(VLOOKUP(LEFT(B1814,SEARCH(" ",B1814)-1),Tableau1[Cote],1,0),"Autres"))</f>
        <v>Autres</v>
      </c>
    </row>
    <row r="1815" spans="1:10" x14ac:dyDescent="0.25">
      <c r="A1815" s="6">
        <v>37504005627359</v>
      </c>
      <c r="B1815" s="3" t="s">
        <v>5622</v>
      </c>
      <c r="C1815" s="3" t="s">
        <v>5623</v>
      </c>
      <c r="D1815" s="3" t="s">
        <v>1841</v>
      </c>
      <c r="E1815" s="3" t="s">
        <v>2806</v>
      </c>
      <c r="F1815" s="3">
        <v>2005</v>
      </c>
      <c r="G1815" s="3" t="s">
        <v>4</v>
      </c>
      <c r="H1815" s="3" t="s">
        <v>5</v>
      </c>
      <c r="I1815" s="4">
        <v>12</v>
      </c>
      <c r="J1815" t="str">
        <f>IF(ISNUMBER(SEARCH("791(0*)*",Donnees[[#This Row],[Cote]])),"791(0*)",IFERROR(VLOOKUP(LEFT(B1815,SEARCH(" ",B1815)-1),Tableau1[Cote],1,0),"Autres"))</f>
        <v>Autres</v>
      </c>
    </row>
    <row r="1816" spans="1:10" x14ac:dyDescent="0.25">
      <c r="A1816" s="5">
        <v>37504100013927</v>
      </c>
      <c r="B1816" s="1" t="s">
        <v>433</v>
      </c>
      <c r="C1816" s="1" t="s">
        <v>5624</v>
      </c>
      <c r="D1816" s="1" t="s">
        <v>4615</v>
      </c>
      <c r="E1816" s="1" t="s">
        <v>436</v>
      </c>
      <c r="F1816" s="1">
        <v>2012</v>
      </c>
      <c r="G1816" s="1" t="s">
        <v>4</v>
      </c>
      <c r="H1816" s="1" t="s">
        <v>5</v>
      </c>
      <c r="I1816" s="2">
        <v>12</v>
      </c>
      <c r="J1816" t="str">
        <f>IF(ISNUMBER(SEARCH("791(0*)*",Donnees[[#This Row],[Cote]])),"791(0*)",IFERROR(VLOOKUP(LEFT(B1816,SEARCH(" ",B1816)-1),Tableau1[Cote],1,0),"Autres"))</f>
        <v>791.01</v>
      </c>
    </row>
    <row r="1817" spans="1:10" x14ac:dyDescent="0.25">
      <c r="A1817" s="5">
        <v>37504100058054</v>
      </c>
      <c r="B1817" s="1" t="s">
        <v>5625</v>
      </c>
      <c r="C1817" s="1" t="s">
        <v>5626</v>
      </c>
      <c r="D1817" s="1" t="s">
        <v>2886</v>
      </c>
      <c r="E1817" s="1" t="s">
        <v>5627</v>
      </c>
      <c r="F1817" s="1">
        <v>2010</v>
      </c>
      <c r="G1817" s="1" t="s">
        <v>4</v>
      </c>
      <c r="H1817" s="1" t="s">
        <v>5</v>
      </c>
      <c r="I1817" s="2">
        <v>12</v>
      </c>
      <c r="J1817" t="str">
        <f>IF(ISNUMBER(SEARCH("791(0*)*",Donnees[[#This Row],[Cote]])),"791(0*)",IFERROR(VLOOKUP(LEFT(B1817,SEARCH(" ",B1817)-1),Tableau1[Cote],1,0),"Autres"))</f>
        <v>Autres</v>
      </c>
    </row>
    <row r="1818" spans="1:10" x14ac:dyDescent="0.25">
      <c r="A1818" s="5">
        <v>37504100131497</v>
      </c>
      <c r="B1818" s="1" t="s">
        <v>1041</v>
      </c>
      <c r="C1818" s="1" t="s">
        <v>5628</v>
      </c>
      <c r="D1818" s="1" t="s">
        <v>1973</v>
      </c>
      <c r="E1818" s="1" t="s">
        <v>1708</v>
      </c>
      <c r="F1818" s="1">
        <v>2012</v>
      </c>
      <c r="G1818" s="1" t="s">
        <v>4</v>
      </c>
      <c r="H1818" s="1" t="s">
        <v>5</v>
      </c>
      <c r="I1818" s="2">
        <v>12</v>
      </c>
      <c r="J1818" t="str">
        <f>IF(ISNUMBER(SEARCH("791(0*)*",Donnees[[#This Row],[Cote]])),"791(0*)",IFERROR(VLOOKUP(LEFT(B1818,SEARCH(" ",B1818)-1),Tableau1[Cote],1,0),"Autres"))</f>
        <v>Autres</v>
      </c>
    </row>
    <row r="1819" spans="1:10" x14ac:dyDescent="0.25">
      <c r="A1819" s="5">
        <v>37504100213543</v>
      </c>
      <c r="B1819" s="1" t="s">
        <v>2491</v>
      </c>
      <c r="C1819" s="1" t="s">
        <v>5629</v>
      </c>
      <c r="D1819" s="1" t="s">
        <v>5630</v>
      </c>
      <c r="E1819" s="1" t="s">
        <v>2849</v>
      </c>
      <c r="F1819" s="1">
        <v>2011</v>
      </c>
      <c r="G1819" s="1" t="s">
        <v>4</v>
      </c>
      <c r="H1819" s="1" t="s">
        <v>5</v>
      </c>
      <c r="I1819" s="2">
        <v>12</v>
      </c>
      <c r="J1819" t="str">
        <f>IF(ISNUMBER(SEARCH("791(0*)*",Donnees[[#This Row],[Cote]])),"791(0*)",IFERROR(VLOOKUP(LEFT(B1819,SEARCH(" ",B1819)-1),Tableau1[Cote],1,0),"Autres"))</f>
        <v>Autres</v>
      </c>
    </row>
    <row r="1820" spans="1:10" x14ac:dyDescent="0.25">
      <c r="A1820" s="5">
        <v>37504100361854</v>
      </c>
      <c r="B1820" s="1" t="s">
        <v>5631</v>
      </c>
      <c r="C1820" s="1" t="s">
        <v>5632</v>
      </c>
      <c r="D1820" s="1" t="s">
        <v>5633</v>
      </c>
      <c r="E1820" s="1" t="s">
        <v>3</v>
      </c>
      <c r="F1820" s="1">
        <v>2011</v>
      </c>
      <c r="G1820" s="1" t="s">
        <v>4</v>
      </c>
      <c r="H1820" s="1" t="s">
        <v>5</v>
      </c>
      <c r="I1820" s="2">
        <v>12</v>
      </c>
      <c r="J1820" t="str">
        <f>IF(ISNUMBER(SEARCH("791(0*)*",Donnees[[#This Row],[Cote]])),"791(0*)",IFERROR(VLOOKUP(LEFT(B1820,SEARCH(" ",B1820)-1),Tableau1[Cote],1,0),"Autres"))</f>
        <v>Autres</v>
      </c>
    </row>
    <row r="1821" spans="1:10" x14ac:dyDescent="0.25">
      <c r="A1821" s="6">
        <v>37504100387164</v>
      </c>
      <c r="B1821" s="3" t="s">
        <v>5634</v>
      </c>
      <c r="C1821" s="3" t="s">
        <v>5635</v>
      </c>
      <c r="D1821" s="3" t="s">
        <v>5636</v>
      </c>
      <c r="E1821" s="3" t="s">
        <v>3</v>
      </c>
      <c r="F1821" s="3">
        <v>2019</v>
      </c>
      <c r="G1821" s="3" t="s">
        <v>4</v>
      </c>
      <c r="H1821" s="3" t="s">
        <v>5</v>
      </c>
      <c r="I1821" s="4">
        <v>12</v>
      </c>
      <c r="J1821" t="str">
        <f>IF(ISNUMBER(SEARCH("791(0*)*",Donnees[[#This Row],[Cote]])),"791(0*)",IFERROR(VLOOKUP(LEFT(B1821,SEARCH(" ",B1821)-1),Tableau1[Cote],1,0),"Autres"))</f>
        <v>Autres</v>
      </c>
    </row>
    <row r="1822" spans="1:10" x14ac:dyDescent="0.25">
      <c r="A1822" s="5">
        <v>37504101287983</v>
      </c>
      <c r="B1822" s="1" t="s">
        <v>2706</v>
      </c>
      <c r="C1822" s="1" t="s">
        <v>5637</v>
      </c>
      <c r="D1822" s="1" t="s">
        <v>5638</v>
      </c>
      <c r="E1822" s="1" t="s">
        <v>5639</v>
      </c>
      <c r="F1822" s="1">
        <v>2016</v>
      </c>
      <c r="G1822" s="1" t="s">
        <v>4</v>
      </c>
      <c r="H1822" s="1" t="s">
        <v>5</v>
      </c>
      <c r="I1822" s="2">
        <v>12</v>
      </c>
      <c r="J1822" t="str">
        <f>IF(ISNUMBER(SEARCH("791(0*)*",Donnees[[#This Row],[Cote]])),"791(0*)",IFERROR(VLOOKUP(LEFT(B1822,SEARCH(" ",B1822)-1),Tableau1[Cote],1,0),"Autres"))</f>
        <v>Autres</v>
      </c>
    </row>
    <row r="1823" spans="1:10" x14ac:dyDescent="0.25">
      <c r="A1823" s="5">
        <v>37504101550547</v>
      </c>
      <c r="B1823" s="1" t="s">
        <v>5640</v>
      </c>
      <c r="C1823" s="1" t="s">
        <v>5641</v>
      </c>
      <c r="D1823" s="1" t="s">
        <v>5642</v>
      </c>
      <c r="E1823" s="1" t="s">
        <v>5643</v>
      </c>
      <c r="F1823" s="1">
        <v>2017</v>
      </c>
      <c r="G1823" s="1" t="s">
        <v>4</v>
      </c>
      <c r="H1823" s="1" t="s">
        <v>5</v>
      </c>
      <c r="I1823" s="2">
        <v>12</v>
      </c>
      <c r="J1823" t="str">
        <f>IF(ISNUMBER(SEARCH("791(0*)*",Donnees[[#This Row],[Cote]])),"791(0*)",IFERROR(VLOOKUP(LEFT(B1823,SEARCH(" ",B1823)-1),Tableau1[Cote],1,0),"Autres"))</f>
        <v>Autres</v>
      </c>
    </row>
    <row r="1824" spans="1:10" x14ac:dyDescent="0.25">
      <c r="A1824" s="5">
        <v>37504101759718</v>
      </c>
      <c r="B1824" s="1" t="s">
        <v>1521</v>
      </c>
      <c r="C1824" s="1" t="s">
        <v>5644</v>
      </c>
      <c r="D1824" s="1" t="s">
        <v>92</v>
      </c>
      <c r="E1824" s="1" t="s">
        <v>5645</v>
      </c>
      <c r="F1824" s="1">
        <v>2018</v>
      </c>
      <c r="G1824" s="1" t="s">
        <v>4</v>
      </c>
      <c r="H1824" s="1" t="s">
        <v>5</v>
      </c>
      <c r="I1824" s="2">
        <v>12</v>
      </c>
      <c r="J1824" t="str">
        <f>IF(ISNUMBER(SEARCH("791(0*)*",Donnees[[#This Row],[Cote]])),"791(0*)",IFERROR(VLOOKUP(LEFT(B1824,SEARCH(" ",B1824)-1),Tableau1[Cote],1,0),"Autres"))</f>
        <v>Autres</v>
      </c>
    </row>
    <row r="1825" spans="1:10" x14ac:dyDescent="0.25">
      <c r="A1825" s="5">
        <v>37504102140652</v>
      </c>
      <c r="B1825" s="1" t="s">
        <v>5646</v>
      </c>
      <c r="C1825" s="1" t="s">
        <v>5647</v>
      </c>
      <c r="D1825" s="1" t="s">
        <v>5336</v>
      </c>
      <c r="E1825" s="1" t="s">
        <v>5648</v>
      </c>
      <c r="F1825" s="1">
        <v>2019</v>
      </c>
      <c r="G1825" s="1" t="s">
        <v>4</v>
      </c>
      <c r="H1825" s="1" t="s">
        <v>5</v>
      </c>
      <c r="I1825" s="2">
        <v>12</v>
      </c>
      <c r="J1825" t="str">
        <f>IF(ISNUMBER(SEARCH("791(0*)*",Donnees[[#This Row],[Cote]])),"791(0*)",IFERROR(VLOOKUP(LEFT(B1825,SEARCH(" ",B1825)-1),Tableau1[Cote],1,0),"Autres"))</f>
        <v>Autres</v>
      </c>
    </row>
    <row r="1826" spans="1:10" x14ac:dyDescent="0.25">
      <c r="A1826" s="5">
        <v>37504102347182</v>
      </c>
      <c r="B1826" s="1" t="s">
        <v>5649</v>
      </c>
      <c r="C1826" s="1" t="s">
        <v>5650</v>
      </c>
      <c r="D1826" s="1" t="s">
        <v>5651</v>
      </c>
      <c r="E1826" s="1" t="s">
        <v>3365</v>
      </c>
      <c r="F1826" s="1">
        <v>2020</v>
      </c>
      <c r="G1826" s="1" t="s">
        <v>4</v>
      </c>
      <c r="H1826" s="1" t="s">
        <v>5</v>
      </c>
      <c r="I1826" s="2">
        <v>12</v>
      </c>
      <c r="J1826" t="str">
        <f>IF(ISNUMBER(SEARCH("791(0*)*",Donnees[[#This Row],[Cote]])),"791(0*)",IFERROR(VLOOKUP(LEFT(B1826,SEARCH(" ",B1826)-1),Tableau1[Cote],1,0),"Autres"))</f>
        <v>Autres</v>
      </c>
    </row>
    <row r="1827" spans="1:10" x14ac:dyDescent="0.25">
      <c r="A1827" s="6">
        <v>37504102513981</v>
      </c>
      <c r="B1827" s="3" t="s">
        <v>5652</v>
      </c>
      <c r="C1827" s="3" t="s">
        <v>5653</v>
      </c>
      <c r="D1827" s="3" t="s">
        <v>569</v>
      </c>
      <c r="E1827" s="3" t="s">
        <v>5654</v>
      </c>
      <c r="F1827" s="3">
        <v>2021</v>
      </c>
      <c r="G1827" s="3" t="s">
        <v>4</v>
      </c>
      <c r="H1827" s="3" t="s">
        <v>5</v>
      </c>
      <c r="I1827" s="4">
        <v>12</v>
      </c>
      <c r="J1827" t="str">
        <f>IF(ISNUMBER(SEARCH("791(0*)*",Donnees[[#This Row],[Cote]])),"791(0*)",IFERROR(VLOOKUP(LEFT(B1827,SEARCH(" ",B1827)-1),Tableau1[Cote],1,0),"Autres"))</f>
        <v>791.01</v>
      </c>
    </row>
    <row r="1828" spans="1:10" x14ac:dyDescent="0.25">
      <c r="A1828" s="5">
        <v>37504102564547</v>
      </c>
      <c r="B1828" s="1" t="s">
        <v>3723</v>
      </c>
      <c r="C1828" s="1" t="s">
        <v>5655</v>
      </c>
      <c r="D1828" s="1" t="s">
        <v>5656</v>
      </c>
      <c r="E1828" s="1" t="s">
        <v>5657</v>
      </c>
      <c r="F1828" s="1">
        <v>2021</v>
      </c>
      <c r="G1828" s="1" t="s">
        <v>4</v>
      </c>
      <c r="H1828" s="1" t="s">
        <v>5</v>
      </c>
      <c r="I1828" s="2">
        <v>12</v>
      </c>
      <c r="J1828" t="str">
        <f>IF(ISNUMBER(SEARCH("791(0*)*",Donnees[[#This Row],[Cote]])),"791(0*)",IFERROR(VLOOKUP(LEFT(B1828,SEARCH(" ",B1828)-1),Tableau1[Cote],1,0),"Autres"))</f>
        <v>Autres</v>
      </c>
    </row>
    <row r="1829" spans="1:10" x14ac:dyDescent="0.25">
      <c r="A1829" s="6">
        <v>37504102651401</v>
      </c>
      <c r="B1829" s="3" t="s">
        <v>5658</v>
      </c>
      <c r="C1829" s="3" t="s">
        <v>5659</v>
      </c>
      <c r="D1829" s="3" t="s">
        <v>3447</v>
      </c>
      <c r="E1829" s="3" t="s">
        <v>5660</v>
      </c>
      <c r="F1829" s="3">
        <v>2022</v>
      </c>
      <c r="G1829" s="3" t="s">
        <v>4</v>
      </c>
      <c r="H1829" s="3" t="s">
        <v>5</v>
      </c>
      <c r="I1829" s="4">
        <v>12</v>
      </c>
      <c r="J1829" t="str">
        <f>IF(ISNUMBER(SEARCH("791(0*)*",Donnees[[#This Row],[Cote]])),"791(0*)",IFERROR(VLOOKUP(LEFT(B1829,SEARCH(" ",B1829)-1),Tableau1[Cote],1,0),"Autres"))</f>
        <v>Autres</v>
      </c>
    </row>
    <row r="1830" spans="1:10" x14ac:dyDescent="0.25">
      <c r="A1830" s="5">
        <v>37504000456168</v>
      </c>
      <c r="B1830" s="1" t="s">
        <v>1145</v>
      </c>
      <c r="C1830" s="1" t="s">
        <v>1146</v>
      </c>
      <c r="D1830" s="1" t="s">
        <v>1147</v>
      </c>
      <c r="E1830" s="1" t="s">
        <v>1148</v>
      </c>
      <c r="F1830" s="1">
        <v>1970</v>
      </c>
      <c r="G1830" s="1" t="s">
        <v>4</v>
      </c>
      <c r="H1830" s="1" t="s">
        <v>5</v>
      </c>
      <c r="I1830" s="2">
        <v>11</v>
      </c>
      <c r="J1830" t="str">
        <f>IF(ISNUMBER(SEARCH("791(0*)*",Donnees[[#This Row],[Cote]])),"791(0*)",IFERROR(VLOOKUP(LEFT(B1830,SEARCH(" ",B1830)-1),Tableau1[Cote],1,0),"Autres"))</f>
        <v>791(0*)</v>
      </c>
    </row>
    <row r="1831" spans="1:10" x14ac:dyDescent="0.25">
      <c r="A1831" s="5">
        <v>37504000592897</v>
      </c>
      <c r="B1831" s="1" t="s">
        <v>1364</v>
      </c>
      <c r="C1831" s="1" t="s">
        <v>5661</v>
      </c>
      <c r="D1831" s="1" t="s">
        <v>5662</v>
      </c>
      <c r="E1831" s="1" t="s">
        <v>3609</v>
      </c>
      <c r="F1831" s="1">
        <v>1993</v>
      </c>
      <c r="G1831" s="1" t="s">
        <v>4</v>
      </c>
      <c r="H1831" s="1" t="s">
        <v>5</v>
      </c>
      <c r="I1831" s="2">
        <v>11</v>
      </c>
      <c r="J1831" t="str">
        <f>IF(ISNUMBER(SEARCH("791(0*)*",Donnees[[#This Row],[Cote]])),"791(0*)",IFERROR(VLOOKUP(LEFT(B1831,SEARCH(" ",B1831)-1),Tableau1[Cote],1,0),"Autres"))</f>
        <v>Autres</v>
      </c>
    </row>
    <row r="1832" spans="1:10" x14ac:dyDescent="0.25">
      <c r="A1832" s="5">
        <v>37504001098613</v>
      </c>
      <c r="B1832" s="1" t="s">
        <v>5663</v>
      </c>
      <c r="C1832" s="1" t="s">
        <v>5664</v>
      </c>
      <c r="D1832" s="1" t="s">
        <v>5665</v>
      </c>
      <c r="E1832" s="1" t="s">
        <v>5666</v>
      </c>
      <c r="F1832" s="1">
        <v>1984</v>
      </c>
      <c r="G1832" s="1" t="s">
        <v>4</v>
      </c>
      <c r="H1832" s="1" t="s">
        <v>5</v>
      </c>
      <c r="I1832" s="2">
        <v>11</v>
      </c>
      <c r="J1832" t="str">
        <f>IF(ISNUMBER(SEARCH("791(0*)*",Donnees[[#This Row],[Cote]])),"791(0*)",IFERROR(VLOOKUP(LEFT(B1832,SEARCH(" ",B1832)-1),Tableau1[Cote],1,0),"Autres"))</f>
        <v>Autres</v>
      </c>
    </row>
    <row r="1833" spans="1:10" x14ac:dyDescent="0.25">
      <c r="A1833" s="6">
        <v>37504001195229</v>
      </c>
      <c r="B1833" s="3" t="s">
        <v>1316</v>
      </c>
      <c r="C1833" s="3" t="s">
        <v>5667</v>
      </c>
      <c r="D1833" s="3" t="s">
        <v>5668</v>
      </c>
      <c r="E1833" s="3" t="s">
        <v>5669</v>
      </c>
      <c r="F1833" s="3">
        <v>1998</v>
      </c>
      <c r="G1833" s="3" t="s">
        <v>4</v>
      </c>
      <c r="H1833" s="3" t="s">
        <v>5</v>
      </c>
      <c r="I1833" s="4">
        <v>11</v>
      </c>
      <c r="J1833" t="str">
        <f>IF(ISNUMBER(SEARCH("791(0*)*",Donnees[[#This Row],[Cote]])),"791(0*)",IFERROR(VLOOKUP(LEFT(B1833,SEARCH(" ",B1833)-1),Tableau1[Cote],1,0),"Autres"))</f>
        <v>Autres</v>
      </c>
    </row>
    <row r="1834" spans="1:10" x14ac:dyDescent="0.25">
      <c r="A1834" s="5">
        <v>37504001382389</v>
      </c>
      <c r="B1834" s="1" t="s">
        <v>214</v>
      </c>
      <c r="C1834" s="1" t="s">
        <v>5670</v>
      </c>
      <c r="D1834" s="1" t="s">
        <v>4173</v>
      </c>
      <c r="E1834" s="1" t="s">
        <v>217</v>
      </c>
      <c r="F1834" s="1">
        <v>2000</v>
      </c>
      <c r="G1834" s="1" t="s">
        <v>4</v>
      </c>
      <c r="H1834" s="1" t="s">
        <v>5</v>
      </c>
      <c r="I1834" s="2">
        <v>11</v>
      </c>
      <c r="J1834" t="str">
        <f>IF(ISNUMBER(SEARCH("791(0*)*",Donnees[[#This Row],[Cote]])),"791(0*)",IFERROR(VLOOKUP(LEFT(B1834,SEARCH(" ",B1834)-1),Tableau1[Cote],1,0),"Autres"))</f>
        <v>Autres</v>
      </c>
    </row>
    <row r="1835" spans="1:10" x14ac:dyDescent="0.25">
      <c r="A1835" s="5">
        <v>37504003984844</v>
      </c>
      <c r="B1835" s="1" t="s">
        <v>966</v>
      </c>
      <c r="C1835" s="1" t="s">
        <v>5671</v>
      </c>
      <c r="D1835" s="1" t="s">
        <v>5672</v>
      </c>
      <c r="E1835" s="1" t="s">
        <v>3</v>
      </c>
      <c r="F1835" s="1">
        <v>2007</v>
      </c>
      <c r="G1835" s="1" t="s">
        <v>4</v>
      </c>
      <c r="H1835" s="1" t="s">
        <v>5</v>
      </c>
      <c r="I1835" s="2">
        <v>11</v>
      </c>
      <c r="J1835" t="str">
        <f>IF(ISNUMBER(SEARCH("791(0*)*",Donnees[[#This Row],[Cote]])),"791(0*)",IFERROR(VLOOKUP(LEFT(B1835,SEARCH(" ",B1835)-1),Tableau1[Cote],1,0),"Autres"))</f>
        <v>Autres</v>
      </c>
    </row>
    <row r="1836" spans="1:10" x14ac:dyDescent="0.25">
      <c r="A1836" s="5">
        <v>37504004269963</v>
      </c>
      <c r="B1836" s="1" t="s">
        <v>993</v>
      </c>
      <c r="C1836" s="1" t="s">
        <v>5673</v>
      </c>
      <c r="D1836" s="1" t="s">
        <v>4081</v>
      </c>
      <c r="E1836" s="1" t="s">
        <v>1805</v>
      </c>
      <c r="F1836" s="1">
        <v>2007</v>
      </c>
      <c r="G1836" s="1" t="s">
        <v>4</v>
      </c>
      <c r="H1836" s="1" t="s">
        <v>5</v>
      </c>
      <c r="I1836" s="2">
        <v>11</v>
      </c>
      <c r="J1836" t="str">
        <f>IF(ISNUMBER(SEARCH("791(0*)*",Donnees[[#This Row],[Cote]])),"791(0*)",IFERROR(VLOOKUP(LEFT(B1836,SEARCH(" ",B1836)-1),Tableau1[Cote],1,0),"Autres"))</f>
        <v>Autres</v>
      </c>
    </row>
    <row r="1837" spans="1:10" x14ac:dyDescent="0.25">
      <c r="A1837" s="5">
        <v>37504005590417</v>
      </c>
      <c r="B1837" s="1" t="s">
        <v>120</v>
      </c>
      <c r="C1837" s="1" t="s">
        <v>5674</v>
      </c>
      <c r="D1837" s="1" t="s">
        <v>1306</v>
      </c>
      <c r="E1837" s="1" t="s">
        <v>5675</v>
      </c>
      <c r="F1837" s="1">
        <v>1993</v>
      </c>
      <c r="G1837" s="1" t="s">
        <v>4</v>
      </c>
      <c r="H1837" s="1" t="s">
        <v>5</v>
      </c>
      <c r="I1837" s="2">
        <v>11</v>
      </c>
      <c r="J1837" t="str">
        <f>IF(ISNUMBER(SEARCH("791(0*)*",Donnees[[#This Row],[Cote]])),"791(0*)",IFERROR(VLOOKUP(LEFT(B1837,SEARCH(" ",B1837)-1),Tableau1[Cote],1,0),"Autres"))</f>
        <v>Autres</v>
      </c>
    </row>
    <row r="1838" spans="1:10" x14ac:dyDescent="0.25">
      <c r="A1838" s="5">
        <v>37504005773823</v>
      </c>
      <c r="B1838" s="1" t="s">
        <v>1831</v>
      </c>
      <c r="C1838" s="1" t="s">
        <v>5676</v>
      </c>
      <c r="D1838" s="1" t="s">
        <v>1833</v>
      </c>
      <c r="E1838" s="1" t="s">
        <v>1834</v>
      </c>
      <c r="F1838" s="1">
        <v>2004</v>
      </c>
      <c r="G1838" s="1" t="s">
        <v>4</v>
      </c>
      <c r="H1838" s="1" t="s">
        <v>5</v>
      </c>
      <c r="I1838" s="2">
        <v>11</v>
      </c>
      <c r="J1838" t="str">
        <f>IF(ISNUMBER(SEARCH("791(0*)*",Donnees[[#This Row],[Cote]])),"791(0*)",IFERROR(VLOOKUP(LEFT(B1838,SEARCH(" ",B1838)-1),Tableau1[Cote],1,0),"Autres"))</f>
        <v>Autres</v>
      </c>
    </row>
    <row r="1839" spans="1:10" x14ac:dyDescent="0.25">
      <c r="A1839" s="6">
        <v>37504100030004</v>
      </c>
      <c r="B1839" s="3" t="s">
        <v>5677</v>
      </c>
      <c r="C1839" s="3" t="s">
        <v>5678</v>
      </c>
      <c r="D1839" s="3" t="s">
        <v>5679</v>
      </c>
      <c r="E1839" s="3" t="s">
        <v>5680</v>
      </c>
      <c r="F1839" s="3">
        <v>2010</v>
      </c>
      <c r="G1839" s="3" t="s">
        <v>4</v>
      </c>
      <c r="H1839" s="3" t="s">
        <v>5</v>
      </c>
      <c r="I1839" s="4">
        <v>11</v>
      </c>
      <c r="J1839" t="str">
        <f>IF(ISNUMBER(SEARCH("791(0*)*",Donnees[[#This Row],[Cote]])),"791(0*)",IFERROR(VLOOKUP(LEFT(B1839,SEARCH(" ",B1839)-1),Tableau1[Cote],1,0),"Autres"))</f>
        <v>Autres</v>
      </c>
    </row>
    <row r="1840" spans="1:10" x14ac:dyDescent="0.25">
      <c r="A1840" s="5">
        <v>37504100058021</v>
      </c>
      <c r="B1840" s="1" t="s">
        <v>5681</v>
      </c>
      <c r="C1840" s="1" t="s">
        <v>5682</v>
      </c>
      <c r="D1840" s="1" t="s">
        <v>1922</v>
      </c>
      <c r="E1840" s="1" t="s">
        <v>5683</v>
      </c>
      <c r="F1840" s="1">
        <v>2010</v>
      </c>
      <c r="G1840" s="1" t="s">
        <v>4</v>
      </c>
      <c r="H1840" s="1" t="s">
        <v>5</v>
      </c>
      <c r="I1840" s="2">
        <v>11</v>
      </c>
      <c r="J1840" t="str">
        <f>IF(ISNUMBER(SEARCH("791(0*)*",Donnees[[#This Row],[Cote]])),"791(0*)",IFERROR(VLOOKUP(LEFT(B1840,SEARCH(" ",B1840)-1),Tableau1[Cote],1,0),"Autres"))</f>
        <v>Autres</v>
      </c>
    </row>
    <row r="1841" spans="1:10" x14ac:dyDescent="0.25">
      <c r="A1841" s="6">
        <v>37504100392362</v>
      </c>
      <c r="B1841" s="3" t="s">
        <v>5684</v>
      </c>
      <c r="C1841" s="3" t="s">
        <v>5685</v>
      </c>
      <c r="D1841" s="3" t="s">
        <v>3484</v>
      </c>
      <c r="E1841" s="3" t="s">
        <v>2316</v>
      </c>
      <c r="F1841" s="3">
        <v>2021</v>
      </c>
      <c r="G1841" s="3" t="s">
        <v>4</v>
      </c>
      <c r="H1841" s="3" t="s">
        <v>5</v>
      </c>
      <c r="I1841" s="4">
        <v>11</v>
      </c>
      <c r="J1841" t="str">
        <f>IF(ISNUMBER(SEARCH("791(0*)*",Donnees[[#This Row],[Cote]])),"791(0*)",IFERROR(VLOOKUP(LEFT(B1841,SEARCH(" ",B1841)-1),Tableau1[Cote],1,0),"Autres"))</f>
        <v>Autres</v>
      </c>
    </row>
    <row r="1842" spans="1:10" x14ac:dyDescent="0.25">
      <c r="A1842" s="5">
        <v>37504100674785</v>
      </c>
      <c r="B1842" s="1" t="s">
        <v>173</v>
      </c>
      <c r="C1842" s="1" t="s">
        <v>5686</v>
      </c>
      <c r="D1842" s="1" t="s">
        <v>4668</v>
      </c>
      <c r="E1842" s="1" t="s">
        <v>5687</v>
      </c>
      <c r="F1842" s="1">
        <v>2013</v>
      </c>
      <c r="G1842" s="1" t="s">
        <v>4</v>
      </c>
      <c r="H1842" s="1" t="s">
        <v>5</v>
      </c>
      <c r="I1842" s="2">
        <v>11</v>
      </c>
      <c r="J1842" t="str">
        <f>IF(ISNUMBER(SEARCH("791(0*)*",Donnees[[#This Row],[Cote]])),"791(0*)",IFERROR(VLOOKUP(LEFT(B1842,SEARCH(" ",B1842)-1),Tableau1[Cote],1,0),"Autres"))</f>
        <v>Autres</v>
      </c>
    </row>
    <row r="1843" spans="1:10" x14ac:dyDescent="0.25">
      <c r="A1843" s="6">
        <v>37504100868197</v>
      </c>
      <c r="B1843" s="3" t="s">
        <v>574</v>
      </c>
      <c r="C1843" s="3" t="s">
        <v>5688</v>
      </c>
      <c r="D1843" s="3" t="s">
        <v>5689</v>
      </c>
      <c r="E1843" s="3" t="s">
        <v>2414</v>
      </c>
      <c r="F1843" s="3">
        <v>1994</v>
      </c>
      <c r="G1843" s="3" t="s">
        <v>4</v>
      </c>
      <c r="H1843" s="3" t="s">
        <v>5</v>
      </c>
      <c r="I1843" s="4">
        <v>11</v>
      </c>
      <c r="J1843" t="str">
        <f>IF(ISNUMBER(SEARCH("791(0*)*",Donnees[[#This Row],[Cote]])),"791(0*)",IFERROR(VLOOKUP(LEFT(B1843,SEARCH(" ",B1843)-1),Tableau1[Cote],1,0),"Autres"))</f>
        <v>Autres</v>
      </c>
    </row>
    <row r="1844" spans="1:10" x14ac:dyDescent="0.25">
      <c r="A1844" s="5">
        <v>37504100938727</v>
      </c>
      <c r="B1844" s="1" t="s">
        <v>5690</v>
      </c>
      <c r="C1844" s="1" t="s">
        <v>5691</v>
      </c>
      <c r="D1844" s="1" t="s">
        <v>5692</v>
      </c>
      <c r="E1844" s="1" t="s">
        <v>5103</v>
      </c>
      <c r="F1844" s="1">
        <v>2015</v>
      </c>
      <c r="G1844" s="1" t="s">
        <v>4</v>
      </c>
      <c r="H1844" s="1" t="s">
        <v>5</v>
      </c>
      <c r="I1844" s="2">
        <v>11</v>
      </c>
      <c r="J1844" t="str">
        <f>IF(ISNUMBER(SEARCH("791(0*)*",Donnees[[#This Row],[Cote]])),"791(0*)",IFERROR(VLOOKUP(LEFT(B1844,SEARCH(" ",B1844)-1),Tableau1[Cote],1,0),"Autres"))</f>
        <v>Autres</v>
      </c>
    </row>
    <row r="1845" spans="1:10" x14ac:dyDescent="0.25">
      <c r="A1845" s="5">
        <v>37504101290649</v>
      </c>
      <c r="B1845" s="1" t="s">
        <v>3723</v>
      </c>
      <c r="C1845" s="1" t="s">
        <v>5693</v>
      </c>
      <c r="D1845" s="1" t="s">
        <v>5694</v>
      </c>
      <c r="E1845" s="1" t="s">
        <v>5695</v>
      </c>
      <c r="F1845" s="1">
        <v>2016</v>
      </c>
      <c r="G1845" s="1" t="s">
        <v>4</v>
      </c>
      <c r="H1845" s="1" t="s">
        <v>5</v>
      </c>
      <c r="I1845" s="2">
        <v>11</v>
      </c>
      <c r="J1845" t="str">
        <f>IF(ISNUMBER(SEARCH("791(0*)*",Donnees[[#This Row],[Cote]])),"791(0*)",IFERROR(VLOOKUP(LEFT(B1845,SEARCH(" ",B1845)-1),Tableau1[Cote],1,0),"Autres"))</f>
        <v>Autres</v>
      </c>
    </row>
    <row r="1846" spans="1:10" x14ac:dyDescent="0.25">
      <c r="A1846" s="5">
        <v>37504101332425</v>
      </c>
      <c r="B1846" s="1" t="s">
        <v>1831</v>
      </c>
      <c r="C1846" s="1" t="s">
        <v>5696</v>
      </c>
      <c r="D1846" s="1" t="s">
        <v>5697</v>
      </c>
      <c r="E1846" s="1" t="s">
        <v>5698</v>
      </c>
      <c r="F1846" s="1">
        <v>2017</v>
      </c>
      <c r="G1846" s="1" t="s">
        <v>4</v>
      </c>
      <c r="H1846" s="1" t="s">
        <v>5</v>
      </c>
      <c r="I1846" s="2">
        <v>11</v>
      </c>
      <c r="J1846" t="str">
        <f>IF(ISNUMBER(SEARCH("791(0*)*",Donnees[[#This Row],[Cote]])),"791(0*)",IFERROR(VLOOKUP(LEFT(B1846,SEARCH(" ",B1846)-1),Tableau1[Cote],1,0),"Autres"))</f>
        <v>Autres</v>
      </c>
    </row>
    <row r="1847" spans="1:10" x14ac:dyDescent="0.25">
      <c r="A1847" s="6">
        <v>37504101387130</v>
      </c>
      <c r="B1847" s="3" t="s">
        <v>5699</v>
      </c>
      <c r="C1847" s="3" t="s">
        <v>5700</v>
      </c>
      <c r="D1847" s="3" t="s">
        <v>5701</v>
      </c>
      <c r="E1847" s="3" t="s">
        <v>3</v>
      </c>
      <c r="F1847" s="3">
        <v>2016</v>
      </c>
      <c r="G1847" s="3" t="s">
        <v>4</v>
      </c>
      <c r="H1847" s="3" t="s">
        <v>5</v>
      </c>
      <c r="I1847" s="4">
        <v>11</v>
      </c>
      <c r="J1847" t="str">
        <f>IF(ISNUMBER(SEARCH("791(0*)*",Donnees[[#This Row],[Cote]])),"791(0*)",IFERROR(VLOOKUP(LEFT(B1847,SEARCH(" ",B1847)-1),Tableau1[Cote],1,0),"Autres"))</f>
        <v>Autres</v>
      </c>
    </row>
    <row r="1848" spans="1:10" x14ac:dyDescent="0.25">
      <c r="A1848" s="5">
        <v>37504101436549</v>
      </c>
      <c r="B1848" s="1" t="s">
        <v>5702</v>
      </c>
      <c r="C1848" s="1" t="s">
        <v>5703</v>
      </c>
      <c r="D1848" s="1" t="s">
        <v>2050</v>
      </c>
      <c r="E1848" s="1" t="s">
        <v>470</v>
      </c>
      <c r="F1848" s="1">
        <v>2016</v>
      </c>
      <c r="G1848" s="1" t="s">
        <v>4</v>
      </c>
      <c r="H1848" s="1" t="s">
        <v>5</v>
      </c>
      <c r="I1848" s="2">
        <v>11</v>
      </c>
      <c r="J1848" t="str">
        <f>IF(ISNUMBER(SEARCH("791(0*)*",Donnees[[#This Row],[Cote]])),"791(0*)",IFERROR(VLOOKUP(LEFT(B1848,SEARCH(" ",B1848)-1),Tableau1[Cote],1,0),"Autres"))</f>
        <v>791(0*)</v>
      </c>
    </row>
    <row r="1849" spans="1:10" x14ac:dyDescent="0.25">
      <c r="A1849" s="6">
        <v>37504101450698</v>
      </c>
      <c r="B1849" s="3" t="s">
        <v>5704</v>
      </c>
      <c r="C1849" s="3" t="s">
        <v>5705</v>
      </c>
      <c r="D1849" s="3" t="s">
        <v>5706</v>
      </c>
      <c r="E1849" s="3" t="s">
        <v>3</v>
      </c>
      <c r="F1849" s="3">
        <v>2015</v>
      </c>
      <c r="G1849" s="3" t="s">
        <v>4</v>
      </c>
      <c r="H1849" s="3" t="s">
        <v>5</v>
      </c>
      <c r="I1849" s="4">
        <v>11</v>
      </c>
      <c r="J1849" t="str">
        <f>IF(ISNUMBER(SEARCH("791(0*)*",Donnees[[#This Row],[Cote]])),"791(0*)",IFERROR(VLOOKUP(LEFT(B1849,SEARCH(" ",B1849)-1),Tableau1[Cote],1,0),"Autres"))</f>
        <v>Autres</v>
      </c>
    </row>
    <row r="1850" spans="1:10" x14ac:dyDescent="0.25">
      <c r="A1850" s="5">
        <v>37504101495958</v>
      </c>
      <c r="B1850" s="1" t="s">
        <v>5707</v>
      </c>
      <c r="C1850" s="1" t="s">
        <v>5708</v>
      </c>
      <c r="D1850" s="1" t="s">
        <v>834</v>
      </c>
      <c r="E1850" s="1" t="s">
        <v>5709</v>
      </c>
      <c r="F1850" s="1">
        <v>2017</v>
      </c>
      <c r="G1850" s="1" t="s">
        <v>4</v>
      </c>
      <c r="H1850" s="1" t="s">
        <v>5</v>
      </c>
      <c r="I1850" s="2">
        <v>11</v>
      </c>
      <c r="J1850" t="str">
        <f>IF(ISNUMBER(SEARCH("791(0*)*",Donnees[[#This Row],[Cote]])),"791(0*)",IFERROR(VLOOKUP(LEFT(B1850,SEARCH(" ",B1850)-1),Tableau1[Cote],1,0),"Autres"))</f>
        <v>791.01</v>
      </c>
    </row>
    <row r="1851" spans="1:10" x14ac:dyDescent="0.25">
      <c r="A1851" s="6">
        <v>37504101528840</v>
      </c>
      <c r="B1851" s="3" t="s">
        <v>5710</v>
      </c>
      <c r="C1851" s="3" t="s">
        <v>5711</v>
      </c>
      <c r="D1851" s="3" t="s">
        <v>5712</v>
      </c>
      <c r="E1851" s="3" t="s">
        <v>5713</v>
      </c>
      <c r="F1851" s="3">
        <v>2016</v>
      </c>
      <c r="G1851" s="3" t="s">
        <v>4</v>
      </c>
      <c r="H1851" s="3" t="s">
        <v>5</v>
      </c>
      <c r="I1851" s="4">
        <v>11</v>
      </c>
      <c r="J1851" t="str">
        <f>IF(ISNUMBER(SEARCH("791(0*)*",Donnees[[#This Row],[Cote]])),"791(0*)",IFERROR(VLOOKUP(LEFT(B1851,SEARCH(" ",B1851)-1),Tableau1[Cote],1,0),"Autres"))</f>
        <v>Autres</v>
      </c>
    </row>
    <row r="1852" spans="1:10" x14ac:dyDescent="0.25">
      <c r="A1852" s="5">
        <v>37504101610515</v>
      </c>
      <c r="B1852" s="1" t="s">
        <v>349</v>
      </c>
      <c r="C1852" s="1" t="s">
        <v>5714</v>
      </c>
      <c r="D1852" s="1" t="s">
        <v>1373</v>
      </c>
      <c r="E1852" s="1" t="s">
        <v>5715</v>
      </c>
      <c r="F1852" s="1">
        <v>2017</v>
      </c>
      <c r="G1852" s="1" t="s">
        <v>4</v>
      </c>
      <c r="H1852" s="1" t="s">
        <v>5</v>
      </c>
      <c r="I1852" s="2">
        <v>11</v>
      </c>
      <c r="J1852" t="str">
        <f>IF(ISNUMBER(SEARCH("791(0*)*",Donnees[[#This Row],[Cote]])),"791(0*)",IFERROR(VLOOKUP(LEFT(B1852,SEARCH(" ",B1852)-1),Tableau1[Cote],1,0),"Autres"))</f>
        <v>Autres</v>
      </c>
    </row>
    <row r="1853" spans="1:10" x14ac:dyDescent="0.25">
      <c r="A1853" s="6">
        <v>37504101635314</v>
      </c>
      <c r="B1853" s="3" t="s">
        <v>5716</v>
      </c>
      <c r="C1853" s="3" t="s">
        <v>5717</v>
      </c>
      <c r="D1853" s="3" t="s">
        <v>5718</v>
      </c>
      <c r="E1853" s="3" t="s">
        <v>5719</v>
      </c>
      <c r="F1853" s="3">
        <v>2017</v>
      </c>
      <c r="G1853" s="3" t="s">
        <v>4</v>
      </c>
      <c r="H1853" s="3" t="s">
        <v>5</v>
      </c>
      <c r="I1853" s="4">
        <v>11</v>
      </c>
      <c r="J1853" t="str">
        <f>IF(ISNUMBER(SEARCH("791(0*)*",Donnees[[#This Row],[Cote]])),"791(0*)",IFERROR(VLOOKUP(LEFT(B1853,SEARCH(" ",B1853)-1),Tableau1[Cote],1,0),"Autres"))</f>
        <v>Autres</v>
      </c>
    </row>
    <row r="1854" spans="1:10" x14ac:dyDescent="0.25">
      <c r="A1854" s="5">
        <v>37504101785663</v>
      </c>
      <c r="B1854" s="1" t="s">
        <v>5720</v>
      </c>
      <c r="C1854" s="1" t="s">
        <v>5721</v>
      </c>
      <c r="D1854" s="1" t="s">
        <v>5722</v>
      </c>
      <c r="E1854" s="1" t="s">
        <v>3</v>
      </c>
      <c r="F1854" s="1">
        <v>2018</v>
      </c>
      <c r="G1854" s="1" t="s">
        <v>4</v>
      </c>
      <c r="H1854" s="1" t="s">
        <v>5</v>
      </c>
      <c r="I1854" s="2">
        <v>11</v>
      </c>
      <c r="J1854" t="str">
        <f>IF(ISNUMBER(SEARCH("791(0*)*",Donnees[[#This Row],[Cote]])),"791(0*)",IFERROR(VLOOKUP(LEFT(B1854,SEARCH(" ",B1854)-1),Tableau1[Cote],1,0),"Autres"))</f>
        <v>Autres</v>
      </c>
    </row>
    <row r="1855" spans="1:10" x14ac:dyDescent="0.25">
      <c r="A1855" s="6">
        <v>37504101884060</v>
      </c>
      <c r="B1855" s="3" t="s">
        <v>5723</v>
      </c>
      <c r="C1855" s="3" t="s">
        <v>5724</v>
      </c>
      <c r="D1855" s="3" t="s">
        <v>5725</v>
      </c>
      <c r="E1855" s="3" t="s">
        <v>4069</v>
      </c>
      <c r="F1855" s="3">
        <v>2019</v>
      </c>
      <c r="G1855" s="3" t="s">
        <v>4</v>
      </c>
      <c r="H1855" s="3" t="s">
        <v>5</v>
      </c>
      <c r="I1855" s="4">
        <v>11</v>
      </c>
      <c r="J1855" t="str">
        <f>IF(ISNUMBER(SEARCH("791(0*)*",Donnees[[#This Row],[Cote]])),"791(0*)",IFERROR(VLOOKUP(LEFT(B1855,SEARCH(" ",B1855)-1),Tableau1[Cote],1,0),"Autres"))</f>
        <v>791.01</v>
      </c>
    </row>
    <row r="1856" spans="1:10" x14ac:dyDescent="0.25">
      <c r="A1856" s="5">
        <v>37504101927158</v>
      </c>
      <c r="B1856" s="1" t="s">
        <v>5726</v>
      </c>
      <c r="C1856" s="1" t="s">
        <v>5727</v>
      </c>
      <c r="D1856" s="1" t="s">
        <v>5728</v>
      </c>
      <c r="E1856" s="1" t="s">
        <v>5729</v>
      </c>
      <c r="F1856" s="1">
        <v>2018</v>
      </c>
      <c r="G1856" s="1" t="s">
        <v>4</v>
      </c>
      <c r="H1856" s="1" t="s">
        <v>5</v>
      </c>
      <c r="I1856" s="2">
        <v>11</v>
      </c>
      <c r="J1856" t="str">
        <f>IF(ISNUMBER(SEARCH("791(0*)*",Donnees[[#This Row],[Cote]])),"791(0*)",IFERROR(VLOOKUP(LEFT(B1856,SEARCH(" ",B1856)-1),Tableau1[Cote],1,0),"Autres"))</f>
        <v>Autres</v>
      </c>
    </row>
    <row r="1857" spans="1:10" x14ac:dyDescent="0.25">
      <c r="A1857" s="5">
        <v>37504102045059</v>
      </c>
      <c r="B1857" s="1" t="s">
        <v>1226</v>
      </c>
      <c r="C1857" s="1" t="s">
        <v>5730</v>
      </c>
      <c r="D1857" s="1" t="s">
        <v>866</v>
      </c>
      <c r="E1857" s="1" t="s">
        <v>249</v>
      </c>
      <c r="F1857" s="1">
        <v>2019</v>
      </c>
      <c r="G1857" s="1" t="s">
        <v>4</v>
      </c>
      <c r="H1857" s="1" t="s">
        <v>5</v>
      </c>
      <c r="I1857" s="2">
        <v>11</v>
      </c>
      <c r="J1857" t="str">
        <f>IF(ISNUMBER(SEARCH("791(0*)*",Donnees[[#This Row],[Cote]])),"791(0*)",IFERROR(VLOOKUP(LEFT(B1857,SEARCH(" ",B1857)-1),Tableau1[Cote],1,0),"Autres"))</f>
        <v>791.01</v>
      </c>
    </row>
    <row r="1858" spans="1:10" x14ac:dyDescent="0.25">
      <c r="A1858" s="5">
        <v>37504102563465</v>
      </c>
      <c r="B1858" s="1" t="s">
        <v>5731</v>
      </c>
      <c r="C1858" s="1" t="s">
        <v>5732</v>
      </c>
      <c r="D1858" s="1" t="s">
        <v>320</v>
      </c>
      <c r="E1858" s="1" t="s">
        <v>5733</v>
      </c>
      <c r="F1858" s="1">
        <v>2021</v>
      </c>
      <c r="G1858" s="1" t="s">
        <v>4</v>
      </c>
      <c r="H1858" s="1" t="s">
        <v>5</v>
      </c>
      <c r="I1858" s="2">
        <v>11</v>
      </c>
      <c r="J1858" t="str">
        <f>IF(ISNUMBER(SEARCH("791(0*)*",Donnees[[#This Row],[Cote]])),"791(0*)",IFERROR(VLOOKUP(LEFT(B1858,SEARCH(" ",B1858)-1),Tableau1[Cote],1,0),"Autres"))</f>
        <v>Autres</v>
      </c>
    </row>
    <row r="1859" spans="1:10" x14ac:dyDescent="0.25">
      <c r="A1859" s="5">
        <v>37504102591573</v>
      </c>
      <c r="B1859" s="1" t="s">
        <v>5734</v>
      </c>
      <c r="C1859" s="1" t="s">
        <v>5735</v>
      </c>
      <c r="D1859" s="1" t="s">
        <v>5736</v>
      </c>
      <c r="E1859" s="1" t="s">
        <v>5737</v>
      </c>
      <c r="F1859" s="1">
        <v>2022</v>
      </c>
      <c r="G1859" s="1" t="s">
        <v>4</v>
      </c>
      <c r="H1859" s="1" t="s">
        <v>5</v>
      </c>
      <c r="I1859" s="2">
        <v>11</v>
      </c>
      <c r="J1859" t="str">
        <f>IF(ISNUMBER(SEARCH("791(0*)*",Donnees[[#This Row],[Cote]])),"791(0*)",IFERROR(VLOOKUP(LEFT(B1859,SEARCH(" ",B1859)-1),Tableau1[Cote],1,0),"Autres"))</f>
        <v>Autres</v>
      </c>
    </row>
    <row r="1860" spans="1:10" x14ac:dyDescent="0.25">
      <c r="A1860" s="5">
        <v>37504000059657</v>
      </c>
      <c r="B1860" s="1" t="s">
        <v>5738</v>
      </c>
      <c r="C1860" s="1" t="s">
        <v>5739</v>
      </c>
      <c r="D1860" s="1" t="s">
        <v>5740</v>
      </c>
      <c r="E1860" s="1" t="s">
        <v>3975</v>
      </c>
      <c r="F1860" s="1">
        <v>1992</v>
      </c>
      <c r="G1860" s="1" t="s">
        <v>4</v>
      </c>
      <c r="H1860" s="1" t="s">
        <v>5</v>
      </c>
      <c r="I1860" s="2">
        <v>10</v>
      </c>
      <c r="J1860" t="str">
        <f>IF(ISNUMBER(SEARCH("791(0*)*",Donnees[[#This Row],[Cote]])),"791(0*)",IFERROR(VLOOKUP(LEFT(B1860,SEARCH(" ",B1860)-1),Tableau1[Cote],1,0),"Autres"))</f>
        <v>791(0*)</v>
      </c>
    </row>
    <row r="1861" spans="1:10" x14ac:dyDescent="0.25">
      <c r="A1861" s="5">
        <v>37504000112662</v>
      </c>
      <c r="B1861" s="1" t="s">
        <v>5741</v>
      </c>
      <c r="C1861" s="1" t="s">
        <v>5742</v>
      </c>
      <c r="D1861" s="1" t="s">
        <v>5743</v>
      </c>
      <c r="E1861" s="1" t="s">
        <v>1480</v>
      </c>
      <c r="F1861" s="1">
        <v>1992</v>
      </c>
      <c r="G1861" s="1" t="s">
        <v>4</v>
      </c>
      <c r="H1861" s="1" t="s">
        <v>5</v>
      </c>
      <c r="I1861" s="2">
        <v>10</v>
      </c>
      <c r="J1861" t="str">
        <f>IF(ISNUMBER(SEARCH("791(0*)*",Donnees[[#This Row],[Cote]])),"791(0*)",IFERROR(VLOOKUP(LEFT(B1861,SEARCH(" ",B1861)-1),Tableau1[Cote],1,0),"Autres"))</f>
        <v>791(0*)</v>
      </c>
    </row>
    <row r="1862" spans="1:10" x14ac:dyDescent="0.25">
      <c r="A1862" s="5">
        <v>37504001184264</v>
      </c>
      <c r="B1862" s="1" t="s">
        <v>754</v>
      </c>
      <c r="C1862" s="1" t="s">
        <v>5744</v>
      </c>
      <c r="D1862" s="1" t="s">
        <v>5745</v>
      </c>
      <c r="E1862" s="1" t="s">
        <v>1058</v>
      </c>
      <c r="F1862" s="1">
        <v>1998</v>
      </c>
      <c r="G1862" s="1" t="s">
        <v>4</v>
      </c>
      <c r="H1862" s="1" t="s">
        <v>5</v>
      </c>
      <c r="I1862" s="2">
        <v>10</v>
      </c>
      <c r="J1862" t="str">
        <f>IF(ISNUMBER(SEARCH("791(0*)*",Donnees[[#This Row],[Cote]])),"791(0*)",IFERROR(VLOOKUP(LEFT(B1862,SEARCH(" ",B1862)-1),Tableau1[Cote],1,0),"Autres"))</f>
        <v>791.01</v>
      </c>
    </row>
    <row r="1863" spans="1:10" x14ac:dyDescent="0.25">
      <c r="A1863" s="5">
        <v>37504004078919</v>
      </c>
      <c r="B1863" s="1" t="s">
        <v>180</v>
      </c>
      <c r="C1863" s="1" t="s">
        <v>5746</v>
      </c>
      <c r="D1863" s="1" t="s">
        <v>5747</v>
      </c>
      <c r="E1863" s="1" t="s">
        <v>5748</v>
      </c>
      <c r="F1863" s="1">
        <v>2007</v>
      </c>
      <c r="G1863" s="1" t="s">
        <v>4</v>
      </c>
      <c r="H1863" s="1" t="s">
        <v>5</v>
      </c>
      <c r="I1863" s="2">
        <v>10</v>
      </c>
      <c r="J1863" t="str">
        <f>IF(ISNUMBER(SEARCH("791(0*)*",Donnees[[#This Row],[Cote]])),"791(0*)",IFERROR(VLOOKUP(LEFT(B1863,SEARCH(" ",B1863)-1),Tableau1[Cote],1,0),"Autres"))</f>
        <v>Autres</v>
      </c>
    </row>
    <row r="1864" spans="1:10" x14ac:dyDescent="0.25">
      <c r="A1864" s="5">
        <v>37504004139737</v>
      </c>
      <c r="B1864" s="1" t="s">
        <v>474</v>
      </c>
      <c r="C1864" s="1" t="s">
        <v>5749</v>
      </c>
      <c r="D1864" s="1" t="s">
        <v>2553</v>
      </c>
      <c r="E1864" s="1" t="s">
        <v>1693</v>
      </c>
      <c r="F1864" s="1">
        <v>2008</v>
      </c>
      <c r="G1864" s="1" t="s">
        <v>4</v>
      </c>
      <c r="H1864" s="1" t="s">
        <v>5</v>
      </c>
      <c r="I1864" s="2">
        <v>10</v>
      </c>
      <c r="J1864" t="str">
        <f>IF(ISNUMBER(SEARCH("791(0*)*",Donnees[[#This Row],[Cote]])),"791(0*)",IFERROR(VLOOKUP(LEFT(B1864,SEARCH(" ",B1864)-1),Tableau1[Cote],1,0),"Autres"))</f>
        <v>Autres</v>
      </c>
    </row>
    <row r="1865" spans="1:10" x14ac:dyDescent="0.25">
      <c r="A1865" s="6">
        <v>37504004629430</v>
      </c>
      <c r="B1865" s="3" t="s">
        <v>5750</v>
      </c>
      <c r="C1865" s="3" t="s">
        <v>5751</v>
      </c>
      <c r="D1865" s="3" t="s">
        <v>27</v>
      </c>
      <c r="E1865" s="3" t="s">
        <v>5752</v>
      </c>
      <c r="F1865" s="3">
        <v>2006</v>
      </c>
      <c r="G1865" s="3" t="s">
        <v>4</v>
      </c>
      <c r="H1865" s="3" t="s">
        <v>5</v>
      </c>
      <c r="I1865" s="4">
        <v>10</v>
      </c>
      <c r="J1865" t="str">
        <f>IF(ISNUMBER(SEARCH("791(0*)*",Donnees[[#This Row],[Cote]])),"791(0*)",IFERROR(VLOOKUP(LEFT(B1865,SEARCH(" ",B1865)-1),Tableau1[Cote],1,0),"Autres"))</f>
        <v>Autres</v>
      </c>
    </row>
    <row r="1866" spans="1:10" x14ac:dyDescent="0.25">
      <c r="A1866" s="5">
        <v>37504004814107</v>
      </c>
      <c r="B1866" s="1" t="s">
        <v>3324</v>
      </c>
      <c r="C1866" s="1" t="s">
        <v>5753</v>
      </c>
      <c r="D1866" s="1" t="s">
        <v>2886</v>
      </c>
      <c r="E1866" s="1" t="s">
        <v>1109</v>
      </c>
      <c r="F1866" s="1">
        <v>2010</v>
      </c>
      <c r="G1866" s="1" t="s">
        <v>4</v>
      </c>
      <c r="H1866" s="1" t="s">
        <v>5</v>
      </c>
      <c r="I1866" s="2">
        <v>10</v>
      </c>
      <c r="J1866" t="str">
        <f>IF(ISNUMBER(SEARCH("791(0*)*",Donnees[[#This Row],[Cote]])),"791(0*)",IFERROR(VLOOKUP(LEFT(B1866,SEARCH(" ",B1866)-1),Tableau1[Cote],1,0),"Autres"))</f>
        <v>791.01</v>
      </c>
    </row>
    <row r="1867" spans="1:10" x14ac:dyDescent="0.25">
      <c r="A1867" s="5">
        <v>37504004974141</v>
      </c>
      <c r="B1867" s="1" t="s">
        <v>345</v>
      </c>
      <c r="C1867" s="1" t="s">
        <v>5754</v>
      </c>
      <c r="D1867" s="1" t="s">
        <v>5755</v>
      </c>
      <c r="E1867" s="1" t="s">
        <v>3</v>
      </c>
      <c r="F1867" s="1">
        <v>1999</v>
      </c>
      <c r="G1867" s="1" t="s">
        <v>4</v>
      </c>
      <c r="H1867" s="1" t="s">
        <v>5</v>
      </c>
      <c r="I1867" s="2">
        <v>10</v>
      </c>
      <c r="J1867" t="str">
        <f>IF(ISNUMBER(SEARCH("791(0*)*",Donnees[[#This Row],[Cote]])),"791(0*)",IFERROR(VLOOKUP(LEFT(B1867,SEARCH(" ",B1867)-1),Tableau1[Cote],1,0),"Autres"))</f>
        <v>Autres</v>
      </c>
    </row>
    <row r="1868" spans="1:10" x14ac:dyDescent="0.25">
      <c r="A1868" s="5">
        <v>37504005492408</v>
      </c>
      <c r="B1868" s="1" t="s">
        <v>2904</v>
      </c>
      <c r="C1868" s="1" t="s">
        <v>5756</v>
      </c>
      <c r="D1868" s="1" t="s">
        <v>5757</v>
      </c>
      <c r="E1868" s="1" t="s">
        <v>2907</v>
      </c>
      <c r="F1868" s="1">
        <v>2004</v>
      </c>
      <c r="G1868" s="1" t="s">
        <v>4</v>
      </c>
      <c r="H1868" s="1" t="s">
        <v>5</v>
      </c>
      <c r="I1868" s="2">
        <v>10</v>
      </c>
      <c r="J1868" t="str">
        <f>IF(ISNUMBER(SEARCH("791(0*)*",Donnees[[#This Row],[Cote]])),"791(0*)",IFERROR(VLOOKUP(LEFT(B1868,SEARCH(" ",B1868)-1),Tableau1[Cote],1,0),"Autres"))</f>
        <v>Autres</v>
      </c>
    </row>
    <row r="1869" spans="1:10" x14ac:dyDescent="0.25">
      <c r="A1869" s="6">
        <v>37504100014115</v>
      </c>
      <c r="B1869" s="3" t="s">
        <v>5758</v>
      </c>
      <c r="C1869" s="3" t="s">
        <v>5759</v>
      </c>
      <c r="D1869" s="3" t="s">
        <v>5760</v>
      </c>
      <c r="E1869" s="3" t="s">
        <v>5761</v>
      </c>
      <c r="F1869" s="3">
        <v>2011</v>
      </c>
      <c r="G1869" s="3" t="s">
        <v>4</v>
      </c>
      <c r="H1869" s="3" t="s">
        <v>5</v>
      </c>
      <c r="I1869" s="4">
        <v>10</v>
      </c>
      <c r="J1869" t="str">
        <f>IF(ISNUMBER(SEARCH("791(0*)*",Donnees[[#This Row],[Cote]])),"791(0*)",IFERROR(VLOOKUP(LEFT(B1869,SEARCH(" ",B1869)-1),Tableau1[Cote],1,0),"Autres"))</f>
        <v>Autres</v>
      </c>
    </row>
    <row r="1870" spans="1:10" x14ac:dyDescent="0.25">
      <c r="A1870" s="5">
        <v>37504100212586</v>
      </c>
      <c r="B1870" s="1" t="s">
        <v>5509</v>
      </c>
      <c r="C1870" s="1" t="s">
        <v>5762</v>
      </c>
      <c r="D1870" s="1" t="s">
        <v>5763</v>
      </c>
      <c r="E1870" s="1" t="s">
        <v>5764</v>
      </c>
      <c r="F1870" s="1">
        <v>2011</v>
      </c>
      <c r="G1870" s="1" t="s">
        <v>4</v>
      </c>
      <c r="H1870" s="1" t="s">
        <v>5</v>
      </c>
      <c r="I1870" s="2">
        <v>10</v>
      </c>
      <c r="J1870" t="str">
        <f>IF(ISNUMBER(SEARCH("791(0*)*",Donnees[[#This Row],[Cote]])),"791(0*)",IFERROR(VLOOKUP(LEFT(B1870,SEARCH(" ",B1870)-1),Tableau1[Cote],1,0),"Autres"))</f>
        <v>791.01</v>
      </c>
    </row>
    <row r="1871" spans="1:10" x14ac:dyDescent="0.25">
      <c r="A1871" s="6">
        <v>37504100354222</v>
      </c>
      <c r="B1871" s="3" t="s">
        <v>1022</v>
      </c>
      <c r="C1871" s="3" t="s">
        <v>5765</v>
      </c>
      <c r="D1871" s="3" t="s">
        <v>5766</v>
      </c>
      <c r="E1871" s="3" t="s">
        <v>5198</v>
      </c>
      <c r="F1871" s="3">
        <v>1998</v>
      </c>
      <c r="G1871" s="3" t="s">
        <v>4</v>
      </c>
      <c r="H1871" s="3" t="s">
        <v>5</v>
      </c>
      <c r="I1871" s="4">
        <v>10</v>
      </c>
      <c r="J1871" t="str">
        <f>IF(ISNUMBER(SEARCH("791(0*)*",Donnees[[#This Row],[Cote]])),"791(0*)",IFERROR(VLOOKUP(LEFT(B1871,SEARCH(" ",B1871)-1),Tableau1[Cote],1,0),"Autres"))</f>
        <v>Autres</v>
      </c>
    </row>
    <row r="1872" spans="1:10" x14ac:dyDescent="0.25">
      <c r="A1872" s="5">
        <v>37504100363041</v>
      </c>
      <c r="B1872" s="1" t="s">
        <v>1236</v>
      </c>
      <c r="C1872" s="1" t="s">
        <v>5767</v>
      </c>
      <c r="D1872" s="1" t="s">
        <v>5768</v>
      </c>
      <c r="E1872" s="1" t="s">
        <v>5769</v>
      </c>
      <c r="F1872" s="1">
        <v>2011</v>
      </c>
      <c r="G1872" s="1" t="s">
        <v>4</v>
      </c>
      <c r="H1872" s="1" t="s">
        <v>5</v>
      </c>
      <c r="I1872" s="2">
        <v>10</v>
      </c>
      <c r="J1872" t="str">
        <f>IF(ISNUMBER(SEARCH("791(0*)*",Donnees[[#This Row],[Cote]])),"791(0*)",IFERROR(VLOOKUP(LEFT(B1872,SEARCH(" ",B1872)-1),Tableau1[Cote],1,0),"Autres"))</f>
        <v>Autres</v>
      </c>
    </row>
    <row r="1873" spans="1:10" x14ac:dyDescent="0.25">
      <c r="A1873" s="5">
        <v>37504100382843</v>
      </c>
      <c r="B1873" s="1" t="s">
        <v>5770</v>
      </c>
      <c r="C1873" s="1" t="s">
        <v>5771</v>
      </c>
      <c r="D1873" s="1" t="s">
        <v>469</v>
      </c>
      <c r="E1873" s="1" t="s">
        <v>4822</v>
      </c>
      <c r="F1873" s="1">
        <v>2015</v>
      </c>
      <c r="G1873" s="1" t="s">
        <v>4</v>
      </c>
      <c r="H1873" s="1" t="s">
        <v>5</v>
      </c>
      <c r="I1873" s="2">
        <v>10</v>
      </c>
      <c r="J1873" t="str">
        <f>IF(ISNUMBER(SEARCH("791(0*)*",Donnees[[#This Row],[Cote]])),"791(0*)",IFERROR(VLOOKUP(LEFT(B1873,SEARCH(" ",B1873)-1),Tableau1[Cote],1,0),"Autres"))</f>
        <v>Autres</v>
      </c>
    </row>
    <row r="1874" spans="1:10" x14ac:dyDescent="0.25">
      <c r="A1874" s="5">
        <v>37504100648326</v>
      </c>
      <c r="B1874" s="1" t="s">
        <v>5772</v>
      </c>
      <c r="C1874" s="1" t="s">
        <v>5773</v>
      </c>
      <c r="D1874" s="1" t="s">
        <v>5774</v>
      </c>
      <c r="E1874" s="1" t="s">
        <v>5775</v>
      </c>
      <c r="F1874" s="1">
        <v>2013</v>
      </c>
      <c r="G1874" s="1" t="s">
        <v>4</v>
      </c>
      <c r="H1874" s="1" t="s">
        <v>5</v>
      </c>
      <c r="I1874" s="2">
        <v>10</v>
      </c>
      <c r="J1874" t="str">
        <f>IF(ISNUMBER(SEARCH("791(0*)*",Donnees[[#This Row],[Cote]])),"791(0*)",IFERROR(VLOOKUP(LEFT(B1874,SEARCH(" ",B1874)-1),Tableau1[Cote],1,0),"Autres"))</f>
        <v>791.01</v>
      </c>
    </row>
    <row r="1875" spans="1:10" x14ac:dyDescent="0.25">
      <c r="A1875" s="5">
        <v>37504100938735</v>
      </c>
      <c r="B1875" s="1" t="s">
        <v>5776</v>
      </c>
      <c r="C1875" s="1" t="s">
        <v>5777</v>
      </c>
      <c r="D1875" s="1" t="s">
        <v>5778</v>
      </c>
      <c r="E1875" s="1" t="s">
        <v>5779</v>
      </c>
      <c r="F1875" s="1">
        <v>2014</v>
      </c>
      <c r="G1875" s="1" t="s">
        <v>4</v>
      </c>
      <c r="H1875" s="1" t="s">
        <v>5</v>
      </c>
      <c r="I1875" s="2">
        <v>10</v>
      </c>
      <c r="J1875" t="str">
        <f>IF(ISNUMBER(SEARCH("791(0*)*",Donnees[[#This Row],[Cote]])),"791(0*)",IFERROR(VLOOKUP(LEFT(B1875,SEARCH(" ",B1875)-1),Tableau1[Cote],1,0),"Autres"))</f>
        <v>Autres</v>
      </c>
    </row>
    <row r="1876" spans="1:10" x14ac:dyDescent="0.25">
      <c r="A1876" s="5">
        <v>37504101123329</v>
      </c>
      <c r="B1876" s="1" t="s">
        <v>5780</v>
      </c>
      <c r="C1876" s="1" t="s">
        <v>5781</v>
      </c>
      <c r="D1876" s="1" t="s">
        <v>5782</v>
      </c>
      <c r="E1876" s="1" t="s">
        <v>5783</v>
      </c>
      <c r="F1876" s="1">
        <v>2015</v>
      </c>
      <c r="G1876" s="1" t="s">
        <v>4</v>
      </c>
      <c r="H1876" s="1" t="s">
        <v>5</v>
      </c>
      <c r="I1876" s="2">
        <v>10</v>
      </c>
      <c r="J1876" t="str">
        <f>IF(ISNUMBER(SEARCH("791(0*)*",Donnees[[#This Row],[Cote]])),"791(0*)",IFERROR(VLOOKUP(LEFT(B1876,SEARCH(" ",B1876)-1),Tableau1[Cote],1,0),"Autres"))</f>
        <v>791.01</v>
      </c>
    </row>
    <row r="1877" spans="1:10" x14ac:dyDescent="0.25">
      <c r="A1877" s="5">
        <v>37504101214789</v>
      </c>
      <c r="B1877" s="1" t="s">
        <v>173</v>
      </c>
      <c r="C1877" s="1" t="s">
        <v>5784</v>
      </c>
      <c r="D1877" s="1" t="s">
        <v>5785</v>
      </c>
      <c r="E1877" s="1" t="s">
        <v>5786</v>
      </c>
      <c r="F1877" s="1">
        <v>2008</v>
      </c>
      <c r="G1877" s="1" t="s">
        <v>4</v>
      </c>
      <c r="H1877" s="1" t="s">
        <v>5</v>
      </c>
      <c r="I1877" s="2">
        <v>10</v>
      </c>
      <c r="J1877" t="str">
        <f>IF(ISNUMBER(SEARCH("791(0*)*",Donnees[[#This Row],[Cote]])),"791(0*)",IFERROR(VLOOKUP(LEFT(B1877,SEARCH(" ",B1877)-1),Tableau1[Cote],1,0),"Autres"))</f>
        <v>Autres</v>
      </c>
    </row>
    <row r="1878" spans="1:10" x14ac:dyDescent="0.25">
      <c r="A1878" s="5">
        <v>37504101450680</v>
      </c>
      <c r="B1878" s="1" t="s">
        <v>5704</v>
      </c>
      <c r="C1878" s="1" t="s">
        <v>5705</v>
      </c>
      <c r="D1878" s="1" t="s">
        <v>5706</v>
      </c>
      <c r="E1878" s="1" t="s">
        <v>3</v>
      </c>
      <c r="F1878" s="1">
        <v>2015</v>
      </c>
      <c r="G1878" s="1" t="s">
        <v>4</v>
      </c>
      <c r="H1878" s="1" t="s">
        <v>5</v>
      </c>
      <c r="I1878" s="2">
        <v>10</v>
      </c>
      <c r="J1878" t="str">
        <f>IF(ISNUMBER(SEARCH("791(0*)*",Donnees[[#This Row],[Cote]])),"791(0*)",IFERROR(VLOOKUP(LEFT(B1878,SEARCH(" ",B1878)-1),Tableau1[Cote],1,0),"Autres"))</f>
        <v>Autres</v>
      </c>
    </row>
    <row r="1879" spans="1:10" x14ac:dyDescent="0.25">
      <c r="A1879" s="6">
        <v>37504101503199</v>
      </c>
      <c r="B1879" s="3" t="s">
        <v>3194</v>
      </c>
      <c r="C1879" s="3" t="s">
        <v>5787</v>
      </c>
      <c r="D1879" s="3" t="s">
        <v>99</v>
      </c>
      <c r="E1879" s="3" t="s">
        <v>5788</v>
      </c>
      <c r="F1879" s="3">
        <v>2017</v>
      </c>
      <c r="G1879" s="3" t="s">
        <v>4</v>
      </c>
      <c r="H1879" s="3" t="s">
        <v>5</v>
      </c>
      <c r="I1879" s="4">
        <v>10</v>
      </c>
      <c r="J1879" t="str">
        <f>IF(ISNUMBER(SEARCH("791(0*)*",Donnees[[#This Row],[Cote]])),"791(0*)",IFERROR(VLOOKUP(LEFT(B1879,SEARCH(" ",B1879)-1),Tableau1[Cote],1,0),"Autres"))</f>
        <v>Autres</v>
      </c>
    </row>
    <row r="1880" spans="1:10" x14ac:dyDescent="0.25">
      <c r="A1880" s="5">
        <v>37504101511499</v>
      </c>
      <c r="B1880" s="1" t="s">
        <v>242</v>
      </c>
      <c r="C1880" s="1" t="s">
        <v>5789</v>
      </c>
      <c r="D1880" s="1" t="s">
        <v>5790</v>
      </c>
      <c r="E1880" s="1" t="s">
        <v>3</v>
      </c>
      <c r="F1880" s="1">
        <v>2017</v>
      </c>
      <c r="G1880" s="1" t="s">
        <v>4</v>
      </c>
      <c r="H1880" s="1" t="s">
        <v>5</v>
      </c>
      <c r="I1880" s="2">
        <v>10</v>
      </c>
      <c r="J1880" t="str">
        <f>IF(ISNUMBER(SEARCH("791(0*)*",Donnees[[#This Row],[Cote]])),"791(0*)",IFERROR(VLOOKUP(LEFT(B1880,SEARCH(" ",B1880)-1),Tableau1[Cote],1,0),"Autres"))</f>
        <v>Autres</v>
      </c>
    </row>
    <row r="1881" spans="1:10" x14ac:dyDescent="0.25">
      <c r="A1881" s="6">
        <v>37504101681581</v>
      </c>
      <c r="B1881" s="3" t="s">
        <v>5791</v>
      </c>
      <c r="C1881" s="3" t="s">
        <v>5792</v>
      </c>
      <c r="D1881" s="3" t="s">
        <v>5019</v>
      </c>
      <c r="E1881" s="3" t="s">
        <v>3</v>
      </c>
      <c r="F1881" s="3">
        <v>2018</v>
      </c>
      <c r="G1881" s="3" t="s">
        <v>4</v>
      </c>
      <c r="H1881" s="3" t="s">
        <v>5</v>
      </c>
      <c r="I1881" s="4">
        <v>10</v>
      </c>
      <c r="J1881" t="str">
        <f>IF(ISNUMBER(SEARCH("791(0*)*",Donnees[[#This Row],[Cote]])),"791(0*)",IFERROR(VLOOKUP(LEFT(B1881,SEARCH(" ",B1881)-1),Tableau1[Cote],1,0),"Autres"))</f>
        <v>Autres</v>
      </c>
    </row>
    <row r="1882" spans="1:10" x14ac:dyDescent="0.25">
      <c r="A1882" s="5">
        <v>37504101691184</v>
      </c>
      <c r="B1882" s="1" t="s">
        <v>5793</v>
      </c>
      <c r="C1882" s="1" t="s">
        <v>5794</v>
      </c>
      <c r="D1882" s="1" t="s">
        <v>92</v>
      </c>
      <c r="E1882" s="1" t="s">
        <v>3</v>
      </c>
      <c r="F1882" s="1">
        <v>2018</v>
      </c>
      <c r="G1882" s="1" t="s">
        <v>4</v>
      </c>
      <c r="H1882" s="1" t="s">
        <v>5</v>
      </c>
      <c r="I1882" s="2">
        <v>10</v>
      </c>
      <c r="J1882" t="str">
        <f>IF(ISNUMBER(SEARCH("791(0*)*",Donnees[[#This Row],[Cote]])),"791(0*)",IFERROR(VLOOKUP(LEFT(B1882,SEARCH(" ",B1882)-1),Tableau1[Cote],1,0),"Autres"))</f>
        <v>791.01</v>
      </c>
    </row>
    <row r="1883" spans="1:10" x14ac:dyDescent="0.25">
      <c r="A1883" s="6">
        <v>37504101927414</v>
      </c>
      <c r="B1883" s="3" t="s">
        <v>5795</v>
      </c>
      <c r="C1883" s="3" t="s">
        <v>5796</v>
      </c>
      <c r="D1883" s="3" t="s">
        <v>5797</v>
      </c>
      <c r="E1883" s="3" t="s">
        <v>3</v>
      </c>
      <c r="F1883" s="3">
        <v>2018</v>
      </c>
      <c r="G1883" s="3" t="s">
        <v>4</v>
      </c>
      <c r="H1883" s="3" t="s">
        <v>5</v>
      </c>
      <c r="I1883" s="4">
        <v>10</v>
      </c>
      <c r="J1883" t="str">
        <f>IF(ISNUMBER(SEARCH("791(0*)*",Donnees[[#This Row],[Cote]])),"791(0*)",IFERROR(VLOOKUP(LEFT(B1883,SEARCH(" ",B1883)-1),Tableau1[Cote],1,0),"Autres"))</f>
        <v>Autres</v>
      </c>
    </row>
    <row r="1884" spans="1:10" x14ac:dyDescent="0.25">
      <c r="A1884" s="5">
        <v>37504101944005</v>
      </c>
      <c r="B1884" s="1" t="s">
        <v>5622</v>
      </c>
      <c r="C1884" s="1" t="s">
        <v>5798</v>
      </c>
      <c r="D1884" s="1" t="s">
        <v>882</v>
      </c>
      <c r="E1884" s="1" t="s">
        <v>902</v>
      </c>
      <c r="F1884" s="1">
        <v>2019</v>
      </c>
      <c r="G1884" s="1" t="s">
        <v>4</v>
      </c>
      <c r="H1884" s="1" t="s">
        <v>5</v>
      </c>
      <c r="I1884" s="2">
        <v>10</v>
      </c>
      <c r="J1884" t="str">
        <f>IF(ISNUMBER(SEARCH("791(0*)*",Donnees[[#This Row],[Cote]])),"791(0*)",IFERROR(VLOOKUP(LEFT(B1884,SEARCH(" ",B1884)-1),Tableau1[Cote],1,0),"Autres"))</f>
        <v>Autres</v>
      </c>
    </row>
    <row r="1885" spans="1:10" x14ac:dyDescent="0.25">
      <c r="A1885" s="5">
        <v>37504101944104</v>
      </c>
      <c r="B1885" s="1" t="s">
        <v>5799</v>
      </c>
      <c r="C1885" s="1" t="s">
        <v>5800</v>
      </c>
      <c r="D1885" s="1" t="s">
        <v>1454</v>
      </c>
      <c r="E1885" s="1" t="s">
        <v>3</v>
      </c>
      <c r="F1885" s="1">
        <v>2019</v>
      </c>
      <c r="G1885" s="1" t="s">
        <v>4</v>
      </c>
      <c r="H1885" s="1" t="s">
        <v>5</v>
      </c>
      <c r="I1885" s="2">
        <v>10</v>
      </c>
      <c r="J1885" t="str">
        <f>IF(ISNUMBER(SEARCH("791(0*)*",Donnees[[#This Row],[Cote]])),"791(0*)",IFERROR(VLOOKUP(LEFT(B1885,SEARCH(" ",B1885)-1),Tableau1[Cote],1,0),"Autres"))</f>
        <v>791.01</v>
      </c>
    </row>
    <row r="1886" spans="1:10" x14ac:dyDescent="0.25">
      <c r="A1886" s="5">
        <v>37504102200712</v>
      </c>
      <c r="B1886" s="1" t="s">
        <v>2267</v>
      </c>
      <c r="C1886" s="1" t="s">
        <v>5801</v>
      </c>
      <c r="D1886" s="1" t="s">
        <v>1516</v>
      </c>
      <c r="E1886" s="1" t="s">
        <v>272</v>
      </c>
      <c r="F1886" s="1">
        <v>2020</v>
      </c>
      <c r="G1886" s="1" t="s">
        <v>4</v>
      </c>
      <c r="H1886" s="1" t="s">
        <v>5</v>
      </c>
      <c r="I1886" s="2">
        <v>10</v>
      </c>
      <c r="J1886" t="str">
        <f>IF(ISNUMBER(SEARCH("791(0*)*",Donnees[[#This Row],[Cote]])),"791(0*)",IFERROR(VLOOKUP(LEFT(B1886,SEARCH(" ",B1886)-1),Tableau1[Cote],1,0),"Autres"))</f>
        <v>Autres</v>
      </c>
    </row>
    <row r="1887" spans="1:10" x14ac:dyDescent="0.25">
      <c r="A1887" s="6">
        <v>37504102360565</v>
      </c>
      <c r="B1887" s="3" t="s">
        <v>663</v>
      </c>
      <c r="C1887" s="3" t="s">
        <v>5802</v>
      </c>
      <c r="D1887" s="3" t="s">
        <v>5803</v>
      </c>
      <c r="E1887" s="3" t="s">
        <v>5804</v>
      </c>
      <c r="F1887" s="3">
        <v>2020</v>
      </c>
      <c r="G1887" s="3" t="s">
        <v>4</v>
      </c>
      <c r="H1887" s="3" t="s">
        <v>5</v>
      </c>
      <c r="I1887" s="4">
        <v>10</v>
      </c>
      <c r="J1887" t="str">
        <f>IF(ISNUMBER(SEARCH("791(0*)*",Donnees[[#This Row],[Cote]])),"791(0*)",IFERROR(VLOOKUP(LEFT(B1887,SEARCH(" ",B1887)-1),Tableau1[Cote],1,0),"Autres"))</f>
        <v>Autres</v>
      </c>
    </row>
    <row r="1888" spans="1:10" x14ac:dyDescent="0.25">
      <c r="A1888" s="5">
        <v>37504102391396</v>
      </c>
      <c r="B1888" s="1" t="s">
        <v>5805</v>
      </c>
      <c r="C1888" s="1" t="s">
        <v>5806</v>
      </c>
      <c r="D1888" s="1" t="s">
        <v>5807</v>
      </c>
      <c r="E1888" s="1" t="s">
        <v>5808</v>
      </c>
      <c r="F1888" s="1">
        <v>2021</v>
      </c>
      <c r="G1888" s="1" t="s">
        <v>4</v>
      </c>
      <c r="H1888" s="1" t="s">
        <v>5</v>
      </c>
      <c r="I1888" s="2">
        <v>10</v>
      </c>
      <c r="J1888" t="str">
        <f>IF(ISNUMBER(SEARCH("791(0*)*",Donnees[[#This Row],[Cote]])),"791(0*)",IFERROR(VLOOKUP(LEFT(B1888,SEARCH(" ",B1888)-1),Tableau1[Cote],1,0),"Autres"))</f>
        <v>Autres</v>
      </c>
    </row>
    <row r="1889" spans="1:10" x14ac:dyDescent="0.25">
      <c r="A1889" s="5">
        <v>37504102563275</v>
      </c>
      <c r="B1889" s="1" t="s">
        <v>5509</v>
      </c>
      <c r="C1889" s="1" t="s">
        <v>5809</v>
      </c>
      <c r="D1889" s="1" t="s">
        <v>5516</v>
      </c>
      <c r="E1889" s="1" t="s">
        <v>5103</v>
      </c>
      <c r="F1889" s="1">
        <v>2021</v>
      </c>
      <c r="G1889" s="1" t="s">
        <v>4</v>
      </c>
      <c r="H1889" s="1" t="s">
        <v>5</v>
      </c>
      <c r="I1889" s="2">
        <v>10</v>
      </c>
      <c r="J1889" t="str">
        <f>IF(ISNUMBER(SEARCH("791(0*)*",Donnees[[#This Row],[Cote]])),"791(0*)",IFERROR(VLOOKUP(LEFT(B1889,SEARCH(" ",B1889)-1),Tableau1[Cote],1,0),"Autres"))</f>
        <v>791.01</v>
      </c>
    </row>
    <row r="1890" spans="1:10" x14ac:dyDescent="0.25">
      <c r="A1890" s="5">
        <v>37504102616990</v>
      </c>
      <c r="B1890" s="1" t="s">
        <v>165</v>
      </c>
      <c r="C1890" s="1" t="s">
        <v>5810</v>
      </c>
      <c r="D1890" s="1" t="s">
        <v>5811</v>
      </c>
      <c r="E1890" s="1" t="s">
        <v>168</v>
      </c>
      <c r="F1890" s="1">
        <v>2022</v>
      </c>
      <c r="G1890" s="1" t="s">
        <v>4</v>
      </c>
      <c r="H1890" s="1" t="s">
        <v>5</v>
      </c>
      <c r="I1890" s="2">
        <v>10</v>
      </c>
      <c r="J1890" t="str">
        <f>IF(ISNUMBER(SEARCH("791(0*)*",Donnees[[#This Row],[Cote]])),"791(0*)",IFERROR(VLOOKUP(LEFT(B1890,SEARCH(" ",B1890)-1),Tableau1[Cote],1,0),"Autres"))</f>
        <v>791.01</v>
      </c>
    </row>
    <row r="1891" spans="1:10" x14ac:dyDescent="0.25">
      <c r="A1891" s="5">
        <v>37504000022200</v>
      </c>
      <c r="B1891" s="1" t="s">
        <v>385</v>
      </c>
      <c r="C1891" s="1" t="s">
        <v>5812</v>
      </c>
      <c r="D1891" s="1" t="s">
        <v>5813</v>
      </c>
      <c r="E1891" s="1" t="s">
        <v>2690</v>
      </c>
      <c r="F1891" s="1">
        <v>1992</v>
      </c>
      <c r="G1891" s="1" t="s">
        <v>4</v>
      </c>
      <c r="H1891" s="1" t="s">
        <v>5</v>
      </c>
      <c r="I1891" s="2">
        <v>1</v>
      </c>
      <c r="J1891" t="str">
        <f>IF(ISNUMBER(SEARCH("791(0*)*",Donnees[[#This Row],[Cote]])),"791(0*)",IFERROR(VLOOKUP(LEFT(B1891,SEARCH(" ",B1891)-1),Tableau1[Cote],1,0),"Autres"))</f>
        <v>Autres</v>
      </c>
    </row>
    <row r="1892" spans="1:10" x14ac:dyDescent="0.25">
      <c r="A1892" s="5">
        <v>37504000039857</v>
      </c>
      <c r="B1892" s="1" t="s">
        <v>5814</v>
      </c>
      <c r="C1892" s="1" t="s">
        <v>5815</v>
      </c>
      <c r="D1892" s="1" t="s">
        <v>5816</v>
      </c>
      <c r="E1892" s="1" t="s">
        <v>5817</v>
      </c>
      <c r="F1892" s="1">
        <v>1993</v>
      </c>
      <c r="G1892" s="1" t="s">
        <v>4</v>
      </c>
      <c r="H1892" s="1" t="s">
        <v>5</v>
      </c>
      <c r="I1892" s="2">
        <v>1</v>
      </c>
      <c r="J1892" t="str">
        <f>IF(ISNUMBER(SEARCH("791(0*)*",Donnees[[#This Row],[Cote]])),"791(0*)",IFERROR(VLOOKUP(LEFT(B1892,SEARCH(" ",B1892)-1),Tableau1[Cote],1,0),"Autres"))</f>
        <v>Autres</v>
      </c>
    </row>
    <row r="1893" spans="1:10" x14ac:dyDescent="0.25">
      <c r="A1893" s="6">
        <v>37504000049526</v>
      </c>
      <c r="B1893" s="3" t="s">
        <v>5363</v>
      </c>
      <c r="C1893" s="3" t="s">
        <v>5818</v>
      </c>
      <c r="D1893" s="3" t="s">
        <v>5819</v>
      </c>
      <c r="E1893" s="3" t="s">
        <v>5820</v>
      </c>
      <c r="F1893" s="3">
        <v>1993</v>
      </c>
      <c r="G1893" s="3" t="s">
        <v>4</v>
      </c>
      <c r="H1893" s="3" t="s">
        <v>5</v>
      </c>
      <c r="I1893" s="4">
        <v>1</v>
      </c>
      <c r="J1893" t="str">
        <f>IF(ISNUMBER(SEARCH("791(0*)*",Donnees[[#This Row],[Cote]])),"791(0*)",IFERROR(VLOOKUP(LEFT(B1893,SEARCH(" ",B1893)-1),Tableau1[Cote],1,0),"Autres"))</f>
        <v>Autres</v>
      </c>
    </row>
    <row r="1894" spans="1:10" x14ac:dyDescent="0.25">
      <c r="A1894" s="5">
        <v>37504000053015</v>
      </c>
      <c r="B1894" s="1" t="s">
        <v>1963</v>
      </c>
      <c r="C1894" s="1" t="s">
        <v>5821</v>
      </c>
      <c r="D1894" s="1" t="s">
        <v>5822</v>
      </c>
      <c r="E1894" s="1" t="s">
        <v>5823</v>
      </c>
      <c r="F1894" s="1">
        <v>1993</v>
      </c>
      <c r="G1894" s="1" t="s">
        <v>4</v>
      </c>
      <c r="H1894" s="1" t="s">
        <v>5</v>
      </c>
      <c r="I1894" s="2">
        <v>1</v>
      </c>
      <c r="J1894" t="str">
        <f>IF(ISNUMBER(SEARCH("791(0*)*",Donnees[[#This Row],[Cote]])),"791(0*)",IFERROR(VLOOKUP(LEFT(B1894,SEARCH(" ",B1894)-1),Tableau1[Cote],1,0),"Autres"))</f>
        <v>Autres</v>
      </c>
    </row>
    <row r="1895" spans="1:10" x14ac:dyDescent="0.25">
      <c r="A1895" s="5">
        <v>37504000056885</v>
      </c>
      <c r="B1895" s="1" t="s">
        <v>2999</v>
      </c>
      <c r="C1895" s="1" t="s">
        <v>5824</v>
      </c>
      <c r="D1895" s="1" t="s">
        <v>5822</v>
      </c>
      <c r="E1895" s="1" t="s">
        <v>5825</v>
      </c>
      <c r="F1895" s="1">
        <v>1993</v>
      </c>
      <c r="G1895" s="1" t="s">
        <v>4</v>
      </c>
      <c r="H1895" s="1" t="s">
        <v>5</v>
      </c>
      <c r="I1895" s="2">
        <v>1</v>
      </c>
      <c r="J1895" t="str">
        <f>IF(ISNUMBER(SEARCH("791(0*)*",Donnees[[#This Row],[Cote]])),"791(0*)",IFERROR(VLOOKUP(LEFT(B1895,SEARCH(" ",B1895)-1),Tableau1[Cote],1,0),"Autres"))</f>
        <v>791(0*)</v>
      </c>
    </row>
    <row r="1896" spans="1:10" x14ac:dyDescent="0.25">
      <c r="A1896" s="5">
        <v>37504000057206</v>
      </c>
      <c r="B1896" s="1" t="s">
        <v>5826</v>
      </c>
      <c r="C1896" s="1" t="s">
        <v>5827</v>
      </c>
      <c r="D1896" s="1" t="s">
        <v>5828</v>
      </c>
      <c r="E1896" s="1" t="s">
        <v>3</v>
      </c>
      <c r="F1896" s="1">
        <v>1991</v>
      </c>
      <c r="G1896" s="1" t="s">
        <v>4</v>
      </c>
      <c r="H1896" s="1" t="s">
        <v>5</v>
      </c>
      <c r="I1896" s="2">
        <v>1</v>
      </c>
      <c r="J1896" t="str">
        <f>IF(ISNUMBER(SEARCH("791(0*)*",Donnees[[#This Row],[Cote]])),"791(0*)",IFERROR(VLOOKUP(LEFT(B1896,SEARCH(" ",B1896)-1),Tableau1[Cote],1,0),"Autres"))</f>
        <v>Autres</v>
      </c>
    </row>
    <row r="1897" spans="1:10" x14ac:dyDescent="0.25">
      <c r="A1897" s="6">
        <v>37504000064848</v>
      </c>
      <c r="B1897" s="3" t="s">
        <v>1041</v>
      </c>
      <c r="C1897" s="3" t="s">
        <v>5829</v>
      </c>
      <c r="D1897" s="3" t="s">
        <v>5830</v>
      </c>
      <c r="E1897" s="3" t="s">
        <v>1708</v>
      </c>
      <c r="F1897" s="3">
        <v>1992</v>
      </c>
      <c r="G1897" s="3" t="s">
        <v>4</v>
      </c>
      <c r="H1897" s="3" t="s">
        <v>5</v>
      </c>
      <c r="I1897" s="4">
        <v>1</v>
      </c>
      <c r="J1897" t="str">
        <f>IF(ISNUMBER(SEARCH("791(0*)*",Donnees[[#This Row],[Cote]])),"791(0*)",IFERROR(VLOOKUP(LEFT(B1897,SEARCH(" ",B1897)-1),Tableau1[Cote],1,0),"Autres"))</f>
        <v>Autres</v>
      </c>
    </row>
    <row r="1898" spans="1:10" x14ac:dyDescent="0.25">
      <c r="A1898" s="5">
        <v>37504000080885</v>
      </c>
      <c r="B1898" s="1" t="s">
        <v>314</v>
      </c>
      <c r="C1898" s="1" t="s">
        <v>5831</v>
      </c>
      <c r="D1898" s="1" t="s">
        <v>5832</v>
      </c>
      <c r="E1898" s="1" t="s">
        <v>5833</v>
      </c>
      <c r="F1898" s="1">
        <v>1990</v>
      </c>
      <c r="G1898" s="1" t="s">
        <v>4</v>
      </c>
      <c r="H1898" s="1" t="s">
        <v>5</v>
      </c>
      <c r="I1898" s="2">
        <v>1</v>
      </c>
      <c r="J1898" t="str">
        <f>IF(ISNUMBER(SEARCH("791(0*)*",Donnees[[#This Row],[Cote]])),"791(0*)",IFERROR(VLOOKUP(LEFT(B1898,SEARCH(" ",B1898)-1),Tableau1[Cote],1,0),"Autres"))</f>
        <v>Autres</v>
      </c>
    </row>
    <row r="1899" spans="1:10" x14ac:dyDescent="0.25">
      <c r="A1899" s="6">
        <v>37504000098010</v>
      </c>
      <c r="B1899" s="3" t="s">
        <v>5834</v>
      </c>
      <c r="C1899" s="3" t="s">
        <v>5835</v>
      </c>
      <c r="D1899" s="3" t="s">
        <v>5836</v>
      </c>
      <c r="E1899" s="3" t="s">
        <v>5837</v>
      </c>
      <c r="F1899" s="3">
        <v>1991</v>
      </c>
      <c r="G1899" s="3" t="s">
        <v>4</v>
      </c>
      <c r="H1899" s="3" t="s">
        <v>5</v>
      </c>
      <c r="I1899" s="4">
        <v>1</v>
      </c>
      <c r="J1899" t="str">
        <f>IF(ISNUMBER(SEARCH("791(0*)*",Donnees[[#This Row],[Cote]])),"791(0*)",IFERROR(VLOOKUP(LEFT(B1899,SEARCH(" ",B1899)-1),Tableau1[Cote],1,0),"Autres"))</f>
        <v>Autres</v>
      </c>
    </row>
    <row r="1900" spans="1:10" x14ac:dyDescent="0.25">
      <c r="A1900" s="5">
        <v>37504000144558</v>
      </c>
      <c r="B1900" s="1" t="s">
        <v>5838</v>
      </c>
      <c r="C1900" s="1" t="s">
        <v>5839</v>
      </c>
      <c r="D1900" s="1" t="s">
        <v>5830</v>
      </c>
      <c r="E1900" s="1" t="s">
        <v>5840</v>
      </c>
      <c r="F1900" s="1">
        <v>1992</v>
      </c>
      <c r="G1900" s="1" t="s">
        <v>4</v>
      </c>
      <c r="H1900" s="1" t="s">
        <v>5</v>
      </c>
      <c r="I1900" s="2">
        <v>1</v>
      </c>
      <c r="J1900" t="str">
        <f>IF(ISNUMBER(SEARCH("791(0*)*",Donnees[[#This Row],[Cote]])),"791(0*)",IFERROR(VLOOKUP(LEFT(B1900,SEARCH(" ",B1900)-1),Tableau1[Cote],1,0),"Autres"))</f>
        <v>791(45)</v>
      </c>
    </row>
    <row r="1901" spans="1:10" x14ac:dyDescent="0.25">
      <c r="A1901" s="6">
        <v>37504000145688</v>
      </c>
      <c r="B1901" s="3" t="s">
        <v>3838</v>
      </c>
      <c r="C1901" s="3" t="s">
        <v>5841</v>
      </c>
      <c r="D1901" s="3" t="s">
        <v>5842</v>
      </c>
      <c r="E1901" s="3" t="s">
        <v>5843</v>
      </c>
      <c r="F1901" s="3">
        <v>1992</v>
      </c>
      <c r="G1901" s="3" t="s">
        <v>4</v>
      </c>
      <c r="H1901" s="3" t="s">
        <v>5</v>
      </c>
      <c r="I1901" s="4">
        <v>1</v>
      </c>
      <c r="J1901" t="str">
        <f>IF(ISNUMBER(SEARCH("791(0*)*",Donnees[[#This Row],[Cote]])),"791(0*)",IFERROR(VLOOKUP(LEFT(B1901,SEARCH(" ",B1901)-1),Tableau1[Cote],1,0),"Autres"))</f>
        <v>Autres</v>
      </c>
    </row>
    <row r="1902" spans="1:10" x14ac:dyDescent="0.25">
      <c r="A1902" s="5">
        <v>37504000188928</v>
      </c>
      <c r="B1902" s="1" t="s">
        <v>5844</v>
      </c>
      <c r="C1902" s="1" t="s">
        <v>5845</v>
      </c>
      <c r="D1902" s="1" t="s">
        <v>5846</v>
      </c>
      <c r="E1902" s="1" t="s">
        <v>5847</v>
      </c>
      <c r="F1902" s="1">
        <v>1990</v>
      </c>
      <c r="G1902" s="1" t="s">
        <v>4</v>
      </c>
      <c r="H1902" s="1" t="s">
        <v>5</v>
      </c>
      <c r="I1902" s="2">
        <v>1</v>
      </c>
      <c r="J1902" t="str">
        <f>IF(ISNUMBER(SEARCH("791(0*)*",Donnees[[#This Row],[Cote]])),"791(0*)",IFERROR(VLOOKUP(LEFT(B1902,SEARCH(" ",B1902)-1),Tableau1[Cote],1,0),"Autres"))</f>
        <v>791(44)</v>
      </c>
    </row>
    <row r="1903" spans="1:10" x14ac:dyDescent="0.25">
      <c r="A1903" s="5">
        <v>37504000196525</v>
      </c>
      <c r="B1903" s="1" t="s">
        <v>5848</v>
      </c>
      <c r="C1903" s="1" t="s">
        <v>5849</v>
      </c>
      <c r="D1903" s="1" t="s">
        <v>5850</v>
      </c>
      <c r="E1903" s="1" t="s">
        <v>5851</v>
      </c>
      <c r="F1903" s="1">
        <v>1992</v>
      </c>
      <c r="G1903" s="1" t="s">
        <v>4</v>
      </c>
      <c r="H1903" s="1" t="s">
        <v>5</v>
      </c>
      <c r="I1903" s="2">
        <v>1</v>
      </c>
      <c r="J1903" t="str">
        <f>IF(ISNUMBER(SEARCH("791(0*)*",Donnees[[#This Row],[Cote]])),"791(0*)",IFERROR(VLOOKUP(LEFT(B1903,SEARCH(" ",B1903)-1),Tableau1[Cote],1,0),"Autres"))</f>
        <v>Autres</v>
      </c>
    </row>
    <row r="1904" spans="1:10" x14ac:dyDescent="0.25">
      <c r="A1904" s="5">
        <v>37504000208841</v>
      </c>
      <c r="B1904" s="1" t="s">
        <v>1470</v>
      </c>
      <c r="C1904" s="1" t="s">
        <v>5852</v>
      </c>
      <c r="D1904" s="1" t="s">
        <v>5853</v>
      </c>
      <c r="E1904" s="1" t="s">
        <v>3092</v>
      </c>
      <c r="F1904" s="1"/>
      <c r="G1904" s="1" t="s">
        <v>4</v>
      </c>
      <c r="H1904" s="1" t="s">
        <v>5</v>
      </c>
      <c r="I1904" s="2">
        <v>1</v>
      </c>
      <c r="J1904" t="str">
        <f>IF(ISNUMBER(SEARCH("791(0*)*",Donnees[[#This Row],[Cote]])),"791(0*)",IFERROR(VLOOKUP(LEFT(B1904,SEARCH(" ",B1904)-1),Tableau1[Cote],1,0),"Autres"))</f>
        <v>Autres</v>
      </c>
    </row>
    <row r="1905" spans="1:10" x14ac:dyDescent="0.25">
      <c r="A1905" s="6">
        <v>37504000215937</v>
      </c>
      <c r="B1905" s="3" t="s">
        <v>5854</v>
      </c>
      <c r="C1905" s="3" t="s">
        <v>5855</v>
      </c>
      <c r="D1905" s="3" t="s">
        <v>5856</v>
      </c>
      <c r="E1905" s="3" t="s">
        <v>3</v>
      </c>
      <c r="F1905" s="3">
        <v>1993</v>
      </c>
      <c r="G1905" s="3" t="s">
        <v>4</v>
      </c>
      <c r="H1905" s="3" t="s">
        <v>5</v>
      </c>
      <c r="I1905" s="4">
        <v>1</v>
      </c>
      <c r="J1905" t="str">
        <f>IF(ISNUMBER(SEARCH("791(0*)*",Donnees[[#This Row],[Cote]])),"791(0*)",IFERROR(VLOOKUP(LEFT(B1905,SEARCH(" ",B1905)-1),Tableau1[Cote],1,0),"Autres"))</f>
        <v>Autres</v>
      </c>
    </row>
    <row r="1906" spans="1:10" x14ac:dyDescent="0.25">
      <c r="A1906" s="5">
        <v>37504000228831</v>
      </c>
      <c r="B1906" s="1" t="s">
        <v>620</v>
      </c>
      <c r="C1906" s="1" t="s">
        <v>5857</v>
      </c>
      <c r="D1906" s="1" t="s">
        <v>5858</v>
      </c>
      <c r="E1906" s="1" t="s">
        <v>1664</v>
      </c>
      <c r="F1906" s="1">
        <v>1992</v>
      </c>
      <c r="G1906" s="1" t="s">
        <v>4</v>
      </c>
      <c r="H1906" s="1" t="s">
        <v>5</v>
      </c>
      <c r="I1906" s="2">
        <v>1</v>
      </c>
      <c r="J1906" t="str">
        <f>IF(ISNUMBER(SEARCH("791(0*)*",Donnees[[#This Row],[Cote]])),"791(0*)",IFERROR(VLOOKUP(LEFT(B1906,SEARCH(" ",B1906)-1),Tableau1[Cote],1,0),"Autres"))</f>
        <v>Autres</v>
      </c>
    </row>
    <row r="1907" spans="1:10" x14ac:dyDescent="0.25">
      <c r="A1907" s="6">
        <v>37504000229383</v>
      </c>
      <c r="B1907" s="3" t="s">
        <v>33</v>
      </c>
      <c r="C1907" s="3" t="s">
        <v>5859</v>
      </c>
      <c r="D1907" s="3" t="s">
        <v>1306</v>
      </c>
      <c r="E1907" s="3" t="s">
        <v>5860</v>
      </c>
      <c r="F1907" s="3">
        <v>1993</v>
      </c>
      <c r="G1907" s="3" t="s">
        <v>4</v>
      </c>
      <c r="H1907" s="3" t="s">
        <v>5</v>
      </c>
      <c r="I1907" s="4">
        <v>1</v>
      </c>
      <c r="J1907" t="str">
        <f>IF(ISNUMBER(SEARCH("791(0*)*",Donnees[[#This Row],[Cote]])),"791(0*)",IFERROR(VLOOKUP(LEFT(B1907,SEARCH(" ",B1907)-1),Tableau1[Cote],1,0),"Autres"))</f>
        <v>Autres</v>
      </c>
    </row>
    <row r="1908" spans="1:10" x14ac:dyDescent="0.25">
      <c r="A1908" s="5">
        <v>37504000232221</v>
      </c>
      <c r="B1908" s="1" t="s">
        <v>5861</v>
      </c>
      <c r="C1908" s="1" t="s">
        <v>5862</v>
      </c>
      <c r="D1908" s="1" t="s">
        <v>5863</v>
      </c>
      <c r="E1908" s="1" t="s">
        <v>3</v>
      </c>
      <c r="F1908" s="1">
        <v>1993</v>
      </c>
      <c r="G1908" s="1" t="s">
        <v>4</v>
      </c>
      <c r="H1908" s="1" t="s">
        <v>5</v>
      </c>
      <c r="I1908" s="2">
        <v>1</v>
      </c>
      <c r="J1908" t="str">
        <f>IF(ISNUMBER(SEARCH("791(0*)*",Donnees[[#This Row],[Cote]])),"791(0*)",IFERROR(VLOOKUP(LEFT(B1908,SEARCH(" ",B1908)-1),Tableau1[Cote],1,0),"Autres"))</f>
        <v>Autres</v>
      </c>
    </row>
    <row r="1909" spans="1:10" x14ac:dyDescent="0.25">
      <c r="A1909" s="6">
        <v>37504000252054</v>
      </c>
      <c r="B1909" s="3" t="s">
        <v>5864</v>
      </c>
      <c r="C1909" s="3" t="s">
        <v>5865</v>
      </c>
      <c r="D1909" s="3" t="s">
        <v>5606</v>
      </c>
      <c r="E1909" s="3" t="s">
        <v>3</v>
      </c>
      <c r="F1909" s="3">
        <v>1993</v>
      </c>
      <c r="G1909" s="3" t="s">
        <v>4</v>
      </c>
      <c r="H1909" s="3" t="s">
        <v>5</v>
      </c>
      <c r="I1909" s="4">
        <v>1</v>
      </c>
      <c r="J1909" t="str">
        <f>IF(ISNUMBER(SEARCH("791(0*)*",Donnees[[#This Row],[Cote]])),"791(0*)",IFERROR(VLOOKUP(LEFT(B1909,SEARCH(" ",B1909)-1),Tableau1[Cote],1,0),"Autres"))</f>
        <v>Autres</v>
      </c>
    </row>
    <row r="1910" spans="1:10" x14ac:dyDescent="0.25">
      <c r="A1910" s="5">
        <v>37504000252427</v>
      </c>
      <c r="B1910" s="1" t="s">
        <v>5866</v>
      </c>
      <c r="C1910" s="1" t="s">
        <v>5867</v>
      </c>
      <c r="D1910" s="1" t="s">
        <v>1556</v>
      </c>
      <c r="E1910" s="1" t="s">
        <v>5868</v>
      </c>
      <c r="F1910" s="1">
        <v>1993</v>
      </c>
      <c r="G1910" s="1" t="s">
        <v>4</v>
      </c>
      <c r="H1910" s="1" t="s">
        <v>5</v>
      </c>
      <c r="I1910" s="2">
        <v>1</v>
      </c>
      <c r="J1910" t="str">
        <f>IF(ISNUMBER(SEARCH("791(0*)*",Donnees[[#This Row],[Cote]])),"791(0*)",IFERROR(VLOOKUP(LEFT(B1910,SEARCH(" ",B1910)-1),Tableau1[Cote],1,0),"Autres"))</f>
        <v>Autres</v>
      </c>
    </row>
    <row r="1911" spans="1:10" x14ac:dyDescent="0.25">
      <c r="A1911" s="5">
        <v>37504000267250</v>
      </c>
      <c r="B1911" s="1" t="s">
        <v>4728</v>
      </c>
      <c r="C1911" s="1" t="s">
        <v>5869</v>
      </c>
      <c r="D1911" s="1" t="s">
        <v>5870</v>
      </c>
      <c r="E1911" s="1" t="s">
        <v>3</v>
      </c>
      <c r="F1911" s="1">
        <v>1993</v>
      </c>
      <c r="G1911" s="1" t="s">
        <v>4</v>
      </c>
      <c r="H1911" s="1" t="s">
        <v>5</v>
      </c>
      <c r="I1911" s="2">
        <v>1</v>
      </c>
      <c r="J1911" t="str">
        <f>IF(ISNUMBER(SEARCH("791(0*)*",Donnees[[#This Row],[Cote]])),"791(0*)",IFERROR(VLOOKUP(LEFT(B1911,SEARCH(" ",B1911)-1),Tableau1[Cote],1,0),"Autres"))</f>
        <v>Autres</v>
      </c>
    </row>
    <row r="1912" spans="1:10" x14ac:dyDescent="0.25">
      <c r="A1912" s="5">
        <v>37504000271005</v>
      </c>
      <c r="B1912" s="1" t="s">
        <v>5871</v>
      </c>
      <c r="C1912" s="1" t="s">
        <v>5872</v>
      </c>
      <c r="D1912" s="1" t="s">
        <v>5873</v>
      </c>
      <c r="E1912" s="1" t="s">
        <v>5874</v>
      </c>
      <c r="F1912" s="1">
        <v>1993</v>
      </c>
      <c r="G1912" s="1" t="s">
        <v>4</v>
      </c>
      <c r="H1912" s="1" t="s">
        <v>5</v>
      </c>
      <c r="I1912" s="2">
        <v>1</v>
      </c>
      <c r="J1912" t="str">
        <f>IF(ISNUMBER(SEARCH("791(0*)*",Donnees[[#This Row],[Cote]])),"791(0*)",IFERROR(VLOOKUP(LEFT(B1912,SEARCH(" ",B1912)-1),Tableau1[Cote],1,0),"Autres"))</f>
        <v>Autres</v>
      </c>
    </row>
    <row r="1913" spans="1:10" x14ac:dyDescent="0.25">
      <c r="A1913" s="5">
        <v>37504000271088</v>
      </c>
      <c r="B1913" s="1" t="s">
        <v>5875</v>
      </c>
      <c r="C1913" s="1" t="s">
        <v>5876</v>
      </c>
      <c r="D1913" s="1" t="s">
        <v>5877</v>
      </c>
      <c r="E1913" s="1" t="s">
        <v>5878</v>
      </c>
      <c r="F1913" s="1">
        <v>1993</v>
      </c>
      <c r="G1913" s="1" t="s">
        <v>4</v>
      </c>
      <c r="H1913" s="1" t="s">
        <v>5</v>
      </c>
      <c r="I1913" s="2">
        <v>1</v>
      </c>
      <c r="J1913" t="str">
        <f>IF(ISNUMBER(SEARCH("791(0*)*",Donnees[[#This Row],[Cote]])),"791(0*)",IFERROR(VLOOKUP(LEFT(B1913,SEARCH(" ",B1913)-1),Tableau1[Cote],1,0),"Autres"))</f>
        <v>Autres</v>
      </c>
    </row>
    <row r="1914" spans="1:10" x14ac:dyDescent="0.25">
      <c r="A1914" s="5">
        <v>37504000284859</v>
      </c>
      <c r="B1914" s="1" t="s">
        <v>4046</v>
      </c>
      <c r="C1914" s="1" t="s">
        <v>5879</v>
      </c>
      <c r="D1914" s="1" t="s">
        <v>5880</v>
      </c>
      <c r="E1914" s="1" t="s">
        <v>5881</v>
      </c>
      <c r="F1914" s="1">
        <v>1994</v>
      </c>
      <c r="G1914" s="1" t="s">
        <v>4</v>
      </c>
      <c r="H1914" s="1" t="s">
        <v>5</v>
      </c>
      <c r="I1914" s="2">
        <v>1</v>
      </c>
      <c r="J1914" t="str">
        <f>IF(ISNUMBER(SEARCH("791(0*)*",Donnees[[#This Row],[Cote]])),"791(0*)",IFERROR(VLOOKUP(LEFT(B1914,SEARCH(" ",B1914)-1),Tableau1[Cote],1,0),"Autres"))</f>
        <v>Autres</v>
      </c>
    </row>
    <row r="1915" spans="1:10" x14ac:dyDescent="0.25">
      <c r="A1915" s="6">
        <v>37504000284883</v>
      </c>
      <c r="B1915" s="3" t="s">
        <v>5882</v>
      </c>
      <c r="C1915" s="3" t="s">
        <v>5883</v>
      </c>
      <c r="D1915" s="3" t="s">
        <v>5884</v>
      </c>
      <c r="E1915" s="3" t="s">
        <v>5885</v>
      </c>
      <c r="F1915" s="3">
        <v>1993</v>
      </c>
      <c r="G1915" s="3" t="s">
        <v>4</v>
      </c>
      <c r="H1915" s="3" t="s">
        <v>5</v>
      </c>
      <c r="I1915" s="4">
        <v>1</v>
      </c>
      <c r="J1915" t="str">
        <f>IF(ISNUMBER(SEARCH("791(0*)*",Donnees[[#This Row],[Cote]])),"791(0*)",IFERROR(VLOOKUP(LEFT(B1915,SEARCH(" ",B1915)-1),Tableau1[Cote],1,0),"Autres"))</f>
        <v>Autres</v>
      </c>
    </row>
    <row r="1916" spans="1:10" x14ac:dyDescent="0.25">
      <c r="A1916" s="5">
        <v>37504000312676</v>
      </c>
      <c r="B1916" s="1" t="s">
        <v>5886</v>
      </c>
      <c r="C1916" s="1" t="s">
        <v>5887</v>
      </c>
      <c r="D1916" s="1" t="s">
        <v>5888</v>
      </c>
      <c r="E1916" s="1" t="s">
        <v>3</v>
      </c>
      <c r="F1916" s="1">
        <v>1994</v>
      </c>
      <c r="G1916" s="1" t="s">
        <v>4</v>
      </c>
      <c r="H1916" s="1" t="s">
        <v>5</v>
      </c>
      <c r="I1916" s="2">
        <v>1</v>
      </c>
      <c r="J1916" t="str">
        <f>IF(ISNUMBER(SEARCH("791(0*)*",Donnees[[#This Row],[Cote]])),"791(0*)",IFERROR(VLOOKUP(LEFT(B1916,SEARCH(" ",B1916)-1),Tableau1[Cote],1,0),"Autres"))</f>
        <v>Autres</v>
      </c>
    </row>
    <row r="1917" spans="1:10" x14ac:dyDescent="0.25">
      <c r="A1917" s="5">
        <v>37504000352250</v>
      </c>
      <c r="B1917" s="1" t="s">
        <v>5889</v>
      </c>
      <c r="C1917" s="1" t="s">
        <v>5890</v>
      </c>
      <c r="D1917" s="1" t="s">
        <v>5891</v>
      </c>
      <c r="E1917" s="1" t="s">
        <v>443</v>
      </c>
      <c r="F1917" s="1">
        <v>1992</v>
      </c>
      <c r="G1917" s="1" t="s">
        <v>4</v>
      </c>
      <c r="H1917" s="1" t="s">
        <v>5</v>
      </c>
      <c r="I1917" s="2">
        <v>1</v>
      </c>
      <c r="J1917" t="str">
        <f>IF(ISNUMBER(SEARCH("791(0*)*",Donnees[[#This Row],[Cote]])),"791(0*)",IFERROR(VLOOKUP(LEFT(B1917,SEARCH(" ",B1917)-1),Tableau1[Cote],1,0),"Autres"))</f>
        <v>Autres</v>
      </c>
    </row>
    <row r="1918" spans="1:10" x14ac:dyDescent="0.25">
      <c r="A1918" s="5">
        <v>37504000392553</v>
      </c>
      <c r="B1918" s="1" t="s">
        <v>5117</v>
      </c>
      <c r="C1918" s="1" t="s">
        <v>5892</v>
      </c>
      <c r="D1918" s="1" t="s">
        <v>5893</v>
      </c>
      <c r="E1918" s="1" t="s">
        <v>3</v>
      </c>
      <c r="F1918" s="1">
        <v>1991</v>
      </c>
      <c r="G1918" s="1" t="s">
        <v>4</v>
      </c>
      <c r="H1918" s="1" t="s">
        <v>5</v>
      </c>
      <c r="I1918" s="2">
        <v>1</v>
      </c>
      <c r="J1918" t="str">
        <f>IF(ISNUMBER(SEARCH("791(0*)*",Donnees[[#This Row],[Cote]])),"791(0*)",IFERROR(VLOOKUP(LEFT(B1918,SEARCH(" ",B1918)-1),Tableau1[Cote],1,0),"Autres"))</f>
        <v>Autres</v>
      </c>
    </row>
    <row r="1919" spans="1:10" x14ac:dyDescent="0.25">
      <c r="A1919" s="5">
        <v>37504000392561</v>
      </c>
      <c r="B1919" s="1" t="s">
        <v>5894</v>
      </c>
      <c r="C1919" s="1" t="s">
        <v>5895</v>
      </c>
      <c r="D1919" s="1" t="s">
        <v>5896</v>
      </c>
      <c r="E1919" s="1" t="s">
        <v>3</v>
      </c>
      <c r="F1919" s="1">
        <v>1989</v>
      </c>
      <c r="G1919" s="1" t="s">
        <v>4</v>
      </c>
      <c r="H1919" s="1" t="s">
        <v>5</v>
      </c>
      <c r="I1919" s="2">
        <v>1</v>
      </c>
      <c r="J1919" t="str">
        <f>IF(ISNUMBER(SEARCH("791(0*)*",Donnees[[#This Row],[Cote]])),"791(0*)",IFERROR(VLOOKUP(LEFT(B1919,SEARCH(" ",B1919)-1),Tableau1[Cote],1,0),"Autres"))</f>
        <v>Autres</v>
      </c>
    </row>
    <row r="1920" spans="1:10" x14ac:dyDescent="0.25">
      <c r="A1920" s="5">
        <v>37504000397891</v>
      </c>
      <c r="B1920" s="1" t="s">
        <v>2887</v>
      </c>
      <c r="C1920" s="1" t="s">
        <v>5897</v>
      </c>
      <c r="D1920" s="1" t="s">
        <v>5898</v>
      </c>
      <c r="E1920" s="1" t="s">
        <v>2815</v>
      </c>
      <c r="F1920" s="1">
        <v>1994</v>
      </c>
      <c r="G1920" s="1" t="s">
        <v>4</v>
      </c>
      <c r="H1920" s="1" t="s">
        <v>5</v>
      </c>
      <c r="I1920" s="2">
        <v>1</v>
      </c>
      <c r="J1920" t="str">
        <f>IF(ISNUMBER(SEARCH("791(0*)*",Donnees[[#This Row],[Cote]])),"791(0*)",IFERROR(VLOOKUP(LEFT(B1920,SEARCH(" ",B1920)-1),Tableau1[Cote],1,0),"Autres"))</f>
        <v>Autres</v>
      </c>
    </row>
    <row r="1921" spans="1:10" x14ac:dyDescent="0.25">
      <c r="A1921" s="6">
        <v>37504000403228</v>
      </c>
      <c r="B1921" s="3" t="s">
        <v>5899</v>
      </c>
      <c r="C1921" s="3" t="s">
        <v>5900</v>
      </c>
      <c r="D1921" s="3" t="s">
        <v>5901</v>
      </c>
      <c r="E1921" s="3" t="s">
        <v>5902</v>
      </c>
      <c r="F1921" s="3">
        <v>1992</v>
      </c>
      <c r="G1921" s="3" t="s">
        <v>4</v>
      </c>
      <c r="H1921" s="3" t="s">
        <v>5</v>
      </c>
      <c r="I1921" s="4">
        <v>1</v>
      </c>
      <c r="J1921" t="str">
        <f>IF(ISNUMBER(SEARCH("791(0*)*",Donnees[[#This Row],[Cote]])),"791(0*)",IFERROR(VLOOKUP(LEFT(B1921,SEARCH(" ",B1921)-1),Tableau1[Cote],1,0),"Autres"))</f>
        <v>Autres</v>
      </c>
    </row>
    <row r="1922" spans="1:10" x14ac:dyDescent="0.25">
      <c r="A1922" s="5">
        <v>37504000438687</v>
      </c>
      <c r="B1922" s="1" t="s">
        <v>5903</v>
      </c>
      <c r="C1922" s="1" t="s">
        <v>5904</v>
      </c>
      <c r="D1922" s="1" t="s">
        <v>5905</v>
      </c>
      <c r="E1922" s="1" t="s">
        <v>3</v>
      </c>
      <c r="F1922" s="1">
        <v>1986</v>
      </c>
      <c r="G1922" s="1" t="s">
        <v>4</v>
      </c>
      <c r="H1922" s="1" t="s">
        <v>5</v>
      </c>
      <c r="I1922" s="2">
        <v>1</v>
      </c>
      <c r="J1922" t="str">
        <f>IF(ISNUMBER(SEARCH("791(0*)*",Donnees[[#This Row],[Cote]])),"791(0*)",IFERROR(VLOOKUP(LEFT(B1922,SEARCH(" ",B1922)-1),Tableau1[Cote],1,0),"Autres"))</f>
        <v>791(45)</v>
      </c>
    </row>
    <row r="1923" spans="1:10" x14ac:dyDescent="0.25">
      <c r="A1923" s="6">
        <v>37504000444248</v>
      </c>
      <c r="B1923" s="3" t="s">
        <v>5906</v>
      </c>
      <c r="C1923" s="3" t="s">
        <v>5907</v>
      </c>
      <c r="D1923" s="3" t="s">
        <v>5908</v>
      </c>
      <c r="E1923" s="3" t="s">
        <v>5909</v>
      </c>
      <c r="F1923" s="3">
        <v>1994</v>
      </c>
      <c r="G1923" s="3" t="s">
        <v>4</v>
      </c>
      <c r="H1923" s="3" t="s">
        <v>5</v>
      </c>
      <c r="I1923" s="4">
        <v>1</v>
      </c>
      <c r="J1923" t="str">
        <f>IF(ISNUMBER(SEARCH("791(0*)*",Donnees[[#This Row],[Cote]])),"791(0*)",IFERROR(VLOOKUP(LEFT(B1923,SEARCH(" ",B1923)-1),Tableau1[Cote],1,0),"Autres"))</f>
        <v>791(0*)</v>
      </c>
    </row>
    <row r="1924" spans="1:10" x14ac:dyDescent="0.25">
      <c r="A1924" s="5">
        <v>37504000444875</v>
      </c>
      <c r="B1924" s="1" t="s">
        <v>5910</v>
      </c>
      <c r="C1924" s="1" t="s">
        <v>5911</v>
      </c>
      <c r="D1924" s="1" t="s">
        <v>5912</v>
      </c>
      <c r="E1924" s="1" t="s">
        <v>5913</v>
      </c>
      <c r="F1924" s="1"/>
      <c r="G1924" s="1" t="s">
        <v>4</v>
      </c>
      <c r="H1924" s="1" t="s">
        <v>5</v>
      </c>
      <c r="I1924" s="2">
        <v>1</v>
      </c>
      <c r="J1924" t="str">
        <f>IF(ISNUMBER(SEARCH("791(0*)*",Donnees[[#This Row],[Cote]])),"791(0*)",IFERROR(VLOOKUP(LEFT(B1924,SEARCH(" ",B1924)-1),Tableau1[Cote],1,0),"Autres"))</f>
        <v>Autres</v>
      </c>
    </row>
    <row r="1925" spans="1:10" x14ac:dyDescent="0.25">
      <c r="A1925" s="6">
        <v>37504000454825</v>
      </c>
      <c r="B1925" s="3" t="s">
        <v>993</v>
      </c>
      <c r="C1925" s="3" t="s">
        <v>5914</v>
      </c>
      <c r="D1925" s="3" t="s">
        <v>5915</v>
      </c>
      <c r="E1925" s="3" t="s">
        <v>1805</v>
      </c>
      <c r="F1925" s="3">
        <v>1994</v>
      </c>
      <c r="G1925" s="3" t="s">
        <v>4</v>
      </c>
      <c r="H1925" s="3" t="s">
        <v>5</v>
      </c>
      <c r="I1925" s="4">
        <v>1</v>
      </c>
      <c r="J1925" t="str">
        <f>IF(ISNUMBER(SEARCH("791(0*)*",Donnees[[#This Row],[Cote]])),"791(0*)",IFERROR(VLOOKUP(LEFT(B1925,SEARCH(" ",B1925)-1),Tableau1[Cote],1,0),"Autres"))</f>
        <v>Autres</v>
      </c>
    </row>
    <row r="1926" spans="1:10" x14ac:dyDescent="0.25">
      <c r="A1926" s="5">
        <v>37504000455012</v>
      </c>
      <c r="B1926" s="1" t="s">
        <v>5916</v>
      </c>
      <c r="C1926" s="1" t="s">
        <v>5917</v>
      </c>
      <c r="D1926" s="1" t="s">
        <v>5898</v>
      </c>
      <c r="E1926" s="1" t="s">
        <v>2356</v>
      </c>
      <c r="F1926" s="1">
        <v>1994</v>
      </c>
      <c r="G1926" s="1" t="s">
        <v>4</v>
      </c>
      <c r="H1926" s="1" t="s">
        <v>5</v>
      </c>
      <c r="I1926" s="2">
        <v>1</v>
      </c>
      <c r="J1926" t="str">
        <f>IF(ISNUMBER(SEARCH("791(0*)*",Donnees[[#This Row],[Cote]])),"791(0*)",IFERROR(VLOOKUP(LEFT(B1926,SEARCH(" ",B1926)-1),Tableau1[Cote],1,0),"Autres"))</f>
        <v>Autres</v>
      </c>
    </row>
    <row r="1927" spans="1:10" x14ac:dyDescent="0.25">
      <c r="A1927" s="6">
        <v>37504000456184</v>
      </c>
      <c r="B1927" s="3" t="s">
        <v>1145</v>
      </c>
      <c r="C1927" s="3" t="s">
        <v>1146</v>
      </c>
      <c r="D1927" s="3" t="s">
        <v>1147</v>
      </c>
      <c r="E1927" s="3" t="s">
        <v>1148</v>
      </c>
      <c r="F1927" s="3">
        <v>1970</v>
      </c>
      <c r="G1927" s="3" t="s">
        <v>4</v>
      </c>
      <c r="H1927" s="3" t="s">
        <v>5</v>
      </c>
      <c r="I1927" s="4">
        <v>1</v>
      </c>
      <c r="J1927" t="str">
        <f>IF(ISNUMBER(SEARCH("791(0*)*",Donnees[[#This Row],[Cote]])),"791(0*)",IFERROR(VLOOKUP(LEFT(B1927,SEARCH(" ",B1927)-1),Tableau1[Cote],1,0),"Autres"))</f>
        <v>791(0*)</v>
      </c>
    </row>
    <row r="1928" spans="1:10" x14ac:dyDescent="0.25">
      <c r="A1928" s="5">
        <v>37504000458446</v>
      </c>
      <c r="B1928" s="1" t="s">
        <v>2787</v>
      </c>
      <c r="C1928" s="1" t="s">
        <v>5918</v>
      </c>
      <c r="D1928" s="1" t="s">
        <v>5919</v>
      </c>
      <c r="E1928" s="1" t="s">
        <v>5920</v>
      </c>
      <c r="F1928" s="1">
        <v>1995</v>
      </c>
      <c r="G1928" s="1" t="s">
        <v>4</v>
      </c>
      <c r="H1928" s="1" t="s">
        <v>5</v>
      </c>
      <c r="I1928" s="2">
        <v>1</v>
      </c>
      <c r="J1928" t="str">
        <f>IF(ISNUMBER(SEARCH("791(0*)*",Donnees[[#This Row],[Cote]])),"791(0*)",IFERROR(VLOOKUP(LEFT(B1928,SEARCH(" ",B1928)-1),Tableau1[Cote],1,0),"Autres"))</f>
        <v>791(44)</v>
      </c>
    </row>
    <row r="1929" spans="1:10" x14ac:dyDescent="0.25">
      <c r="A1929" s="5">
        <v>37504000459840</v>
      </c>
      <c r="B1929" s="1" t="s">
        <v>5921</v>
      </c>
      <c r="C1929" s="1" t="s">
        <v>5922</v>
      </c>
      <c r="D1929" s="1" t="s">
        <v>5923</v>
      </c>
      <c r="E1929" s="1" t="s">
        <v>5924</v>
      </c>
      <c r="F1929" s="1">
        <v>1994</v>
      </c>
      <c r="G1929" s="1" t="s">
        <v>4</v>
      </c>
      <c r="H1929" s="1" t="s">
        <v>5</v>
      </c>
      <c r="I1929" s="2">
        <v>1</v>
      </c>
      <c r="J1929" t="str">
        <f>IF(ISNUMBER(SEARCH("791(0*)*",Donnees[[#This Row],[Cote]])),"791(0*)",IFERROR(VLOOKUP(LEFT(B1929,SEARCH(" ",B1929)-1),Tableau1[Cote],1,0),"Autres"))</f>
        <v>791(45)</v>
      </c>
    </row>
    <row r="1930" spans="1:10" x14ac:dyDescent="0.25">
      <c r="A1930" s="5">
        <v>37504000462513</v>
      </c>
      <c r="B1930" s="1" t="s">
        <v>4262</v>
      </c>
      <c r="C1930" s="1" t="s">
        <v>5925</v>
      </c>
      <c r="D1930" s="1" t="s">
        <v>5926</v>
      </c>
      <c r="E1930" s="1" t="s">
        <v>4264</v>
      </c>
      <c r="F1930" s="1">
        <v>1994</v>
      </c>
      <c r="G1930" s="1" t="s">
        <v>4</v>
      </c>
      <c r="H1930" s="1" t="s">
        <v>5</v>
      </c>
      <c r="I1930" s="2">
        <v>1</v>
      </c>
      <c r="J1930" t="str">
        <f>IF(ISNUMBER(SEARCH("791(0*)*",Donnees[[#This Row],[Cote]])),"791(0*)",IFERROR(VLOOKUP(LEFT(B1930,SEARCH(" ",B1930)-1),Tableau1[Cote],1,0),"Autres"))</f>
        <v>Autres</v>
      </c>
    </row>
    <row r="1931" spans="1:10" x14ac:dyDescent="0.25">
      <c r="A1931" s="5">
        <v>37504000462752</v>
      </c>
      <c r="B1931" s="1" t="s">
        <v>5927</v>
      </c>
      <c r="C1931" s="1" t="s">
        <v>5928</v>
      </c>
      <c r="D1931" s="1" t="s">
        <v>5929</v>
      </c>
      <c r="E1931" s="1" t="s">
        <v>5930</v>
      </c>
      <c r="F1931" s="1">
        <v>1994</v>
      </c>
      <c r="G1931" s="1" t="s">
        <v>4</v>
      </c>
      <c r="H1931" s="1" t="s">
        <v>5</v>
      </c>
      <c r="I1931" s="2">
        <v>1</v>
      </c>
      <c r="J1931" t="str">
        <f>IF(ISNUMBER(SEARCH("791(0*)*",Donnees[[#This Row],[Cote]])),"791(0*)",IFERROR(VLOOKUP(LEFT(B1931,SEARCH(" ",B1931)-1),Tableau1[Cote],1,0),"Autres"))</f>
        <v>Autres</v>
      </c>
    </row>
    <row r="1932" spans="1:10" x14ac:dyDescent="0.25">
      <c r="A1932" s="5">
        <v>37504000463164</v>
      </c>
      <c r="B1932" s="1" t="s">
        <v>3021</v>
      </c>
      <c r="C1932" s="1" t="s">
        <v>5931</v>
      </c>
      <c r="D1932" s="1" t="s">
        <v>5932</v>
      </c>
      <c r="E1932" s="1" t="s">
        <v>3</v>
      </c>
      <c r="F1932" s="1">
        <v>1994</v>
      </c>
      <c r="G1932" s="1" t="s">
        <v>4</v>
      </c>
      <c r="H1932" s="1" t="s">
        <v>5</v>
      </c>
      <c r="I1932" s="2">
        <v>1</v>
      </c>
      <c r="J1932" t="str">
        <f>IF(ISNUMBER(SEARCH("791(0*)*",Donnees[[#This Row],[Cote]])),"791(0*)",IFERROR(VLOOKUP(LEFT(B1932,SEARCH(" ",B1932)-1),Tableau1[Cote],1,0),"Autres"))</f>
        <v>791(44)</v>
      </c>
    </row>
    <row r="1933" spans="1:10" x14ac:dyDescent="0.25">
      <c r="A1933" s="5">
        <v>37504000465813</v>
      </c>
      <c r="B1933" s="1" t="s">
        <v>5933</v>
      </c>
      <c r="C1933" s="1" t="s">
        <v>5934</v>
      </c>
      <c r="D1933" s="1" t="s">
        <v>5935</v>
      </c>
      <c r="E1933" s="1" t="s">
        <v>3380</v>
      </c>
      <c r="F1933" s="1">
        <v>1994</v>
      </c>
      <c r="G1933" s="1" t="s">
        <v>4</v>
      </c>
      <c r="H1933" s="1" t="s">
        <v>5</v>
      </c>
      <c r="I1933" s="2">
        <v>1</v>
      </c>
      <c r="J1933" t="str">
        <f>IF(ISNUMBER(SEARCH("791(0*)*",Donnees[[#This Row],[Cote]])),"791(0*)",IFERROR(VLOOKUP(LEFT(B1933,SEARCH(" ",B1933)-1),Tableau1[Cote],1,0),"Autres"))</f>
        <v>Autres</v>
      </c>
    </row>
    <row r="1934" spans="1:10" x14ac:dyDescent="0.25">
      <c r="A1934" s="5">
        <v>37504000466589</v>
      </c>
      <c r="B1934" s="1" t="s">
        <v>5936</v>
      </c>
      <c r="C1934" s="1" t="s">
        <v>5937</v>
      </c>
      <c r="D1934" s="1" t="s">
        <v>5938</v>
      </c>
      <c r="E1934" s="1" t="s">
        <v>5939</v>
      </c>
      <c r="F1934" s="1">
        <v>1994</v>
      </c>
      <c r="G1934" s="1" t="s">
        <v>4</v>
      </c>
      <c r="H1934" s="1" t="s">
        <v>5</v>
      </c>
      <c r="I1934" s="2">
        <v>1</v>
      </c>
      <c r="J1934" t="str">
        <f>IF(ISNUMBER(SEARCH("791(0*)*",Donnees[[#This Row],[Cote]])),"791(0*)",IFERROR(VLOOKUP(LEFT(B1934,SEARCH(" ",B1934)-1),Tableau1[Cote],1,0),"Autres"))</f>
        <v>791(44)</v>
      </c>
    </row>
    <row r="1935" spans="1:10" x14ac:dyDescent="0.25">
      <c r="A1935" s="6">
        <v>37504000473072</v>
      </c>
      <c r="B1935" s="3" t="s">
        <v>3831</v>
      </c>
      <c r="C1935" s="3" t="s">
        <v>5940</v>
      </c>
      <c r="D1935" s="3" t="s">
        <v>5932</v>
      </c>
      <c r="E1935" s="3" t="s">
        <v>5941</v>
      </c>
      <c r="F1935" s="3">
        <v>1994</v>
      </c>
      <c r="G1935" s="3" t="s">
        <v>4</v>
      </c>
      <c r="H1935" s="3" t="s">
        <v>5</v>
      </c>
      <c r="I1935" s="4">
        <v>1</v>
      </c>
      <c r="J1935" t="str">
        <f>IF(ISNUMBER(SEARCH("791(0*)*",Donnees[[#This Row],[Cote]])),"791(0*)",IFERROR(VLOOKUP(LEFT(B1935,SEARCH(" ",B1935)-1),Tableau1[Cote],1,0),"Autres"))</f>
        <v>Autres</v>
      </c>
    </row>
    <row r="1936" spans="1:10" x14ac:dyDescent="0.25">
      <c r="A1936" s="5">
        <v>37504000483329</v>
      </c>
      <c r="B1936" s="1" t="s">
        <v>1212</v>
      </c>
      <c r="C1936" s="1" t="s">
        <v>5942</v>
      </c>
      <c r="D1936" s="1" t="s">
        <v>1551</v>
      </c>
      <c r="E1936" s="1" t="s">
        <v>3</v>
      </c>
      <c r="F1936" s="1">
        <v>1994</v>
      </c>
      <c r="G1936" s="1" t="s">
        <v>4</v>
      </c>
      <c r="H1936" s="1" t="s">
        <v>5</v>
      </c>
      <c r="I1936" s="2">
        <v>1</v>
      </c>
      <c r="J1936" t="str">
        <f>IF(ISNUMBER(SEARCH("791(0*)*",Donnees[[#This Row],[Cote]])),"791(0*)",IFERROR(VLOOKUP(LEFT(B1936,SEARCH(" ",B1936)-1),Tableau1[Cote],1,0),"Autres"))</f>
        <v>Autres</v>
      </c>
    </row>
    <row r="1937" spans="1:10" x14ac:dyDescent="0.25">
      <c r="A1937" s="6">
        <v>37504000495992</v>
      </c>
      <c r="B1937" s="3" t="s">
        <v>5943</v>
      </c>
      <c r="C1937" s="3" t="s">
        <v>5944</v>
      </c>
      <c r="D1937" s="3" t="s">
        <v>5912</v>
      </c>
      <c r="E1937" s="3" t="s">
        <v>5945</v>
      </c>
      <c r="F1937" s="3"/>
      <c r="G1937" s="3" t="s">
        <v>4</v>
      </c>
      <c r="H1937" s="3" t="s">
        <v>5</v>
      </c>
      <c r="I1937" s="4">
        <v>1</v>
      </c>
      <c r="J1937" t="str">
        <f>IF(ISNUMBER(SEARCH("791(0*)*",Donnees[[#This Row],[Cote]])),"791(0*)",IFERROR(VLOOKUP(LEFT(B1937,SEARCH(" ",B1937)-1),Tableau1[Cote],1,0),"Autres"))</f>
        <v>Autres</v>
      </c>
    </row>
    <row r="1938" spans="1:10" x14ac:dyDescent="0.25">
      <c r="A1938" s="5">
        <v>37504000525236</v>
      </c>
      <c r="B1938" s="1" t="s">
        <v>5946</v>
      </c>
      <c r="C1938" s="1" t="s">
        <v>5947</v>
      </c>
      <c r="D1938" s="1" t="s">
        <v>5948</v>
      </c>
      <c r="E1938" s="1" t="s">
        <v>3</v>
      </c>
      <c r="F1938" s="1">
        <v>1995</v>
      </c>
      <c r="G1938" s="1" t="s">
        <v>4</v>
      </c>
      <c r="H1938" s="1" t="s">
        <v>5</v>
      </c>
      <c r="I1938" s="2">
        <v>1</v>
      </c>
      <c r="J1938" t="str">
        <f>IF(ISNUMBER(SEARCH("791(0*)*",Donnees[[#This Row],[Cote]])),"791(0*)",IFERROR(VLOOKUP(LEFT(B1938,SEARCH(" ",B1938)-1),Tableau1[Cote],1,0),"Autres"))</f>
        <v>Autres</v>
      </c>
    </row>
    <row r="1939" spans="1:10" x14ac:dyDescent="0.25">
      <c r="A1939" s="6">
        <v>37504000527174</v>
      </c>
      <c r="B1939" s="3" t="s">
        <v>5949</v>
      </c>
      <c r="C1939" s="3" t="s">
        <v>5950</v>
      </c>
      <c r="D1939" s="3" t="s">
        <v>5951</v>
      </c>
      <c r="E1939" s="3" t="s">
        <v>5952</v>
      </c>
      <c r="F1939" s="3">
        <v>1995</v>
      </c>
      <c r="G1939" s="3" t="s">
        <v>4</v>
      </c>
      <c r="H1939" s="3" t="s">
        <v>5</v>
      </c>
      <c r="I1939" s="4">
        <v>1</v>
      </c>
      <c r="J1939" t="str">
        <f>IF(ISNUMBER(SEARCH("791(0*)*",Donnees[[#This Row],[Cote]])),"791(0*)",IFERROR(VLOOKUP(LEFT(B1939,SEARCH(" ",B1939)-1),Tableau1[Cote],1,0),"Autres"))</f>
        <v>791(0*)</v>
      </c>
    </row>
    <row r="1940" spans="1:10" x14ac:dyDescent="0.25">
      <c r="A1940" s="5">
        <v>37504000530707</v>
      </c>
      <c r="B1940" s="1" t="s">
        <v>5953</v>
      </c>
      <c r="C1940" s="1" t="s">
        <v>5954</v>
      </c>
      <c r="D1940" s="1" t="s">
        <v>5955</v>
      </c>
      <c r="E1940" s="1" t="s">
        <v>5956</v>
      </c>
      <c r="F1940" s="1">
        <v>1995</v>
      </c>
      <c r="G1940" s="1" t="s">
        <v>4</v>
      </c>
      <c r="H1940" s="1" t="s">
        <v>5</v>
      </c>
      <c r="I1940" s="2">
        <v>1</v>
      </c>
      <c r="J1940" t="str">
        <f>IF(ISNUMBER(SEARCH("791(0*)*",Donnees[[#This Row],[Cote]])),"791(0*)",IFERROR(VLOOKUP(LEFT(B1940,SEARCH(" ",B1940)-1),Tableau1[Cote],1,0),"Autres"))</f>
        <v>Autres</v>
      </c>
    </row>
    <row r="1941" spans="1:10" x14ac:dyDescent="0.25">
      <c r="A1941" s="5">
        <v>37504000534915</v>
      </c>
      <c r="B1941" s="1" t="s">
        <v>5957</v>
      </c>
      <c r="C1941" s="1" t="s">
        <v>5958</v>
      </c>
      <c r="D1941" s="1" t="s">
        <v>5959</v>
      </c>
      <c r="E1941" s="1" t="s">
        <v>3</v>
      </c>
      <c r="F1941" s="1">
        <v>1994</v>
      </c>
      <c r="G1941" s="1" t="s">
        <v>4</v>
      </c>
      <c r="H1941" s="1" t="s">
        <v>5</v>
      </c>
      <c r="I1941" s="2">
        <v>1</v>
      </c>
      <c r="J1941" t="str">
        <f>IF(ISNUMBER(SEARCH("791(0*)*",Donnees[[#This Row],[Cote]])),"791(0*)",IFERROR(VLOOKUP(LEFT(B1941,SEARCH(" ",B1941)-1),Tableau1[Cote],1,0),"Autres"))</f>
        <v>Autres</v>
      </c>
    </row>
    <row r="1942" spans="1:10" x14ac:dyDescent="0.25">
      <c r="A1942" s="5">
        <v>37504000534923</v>
      </c>
      <c r="B1942" s="1" t="s">
        <v>5960</v>
      </c>
      <c r="C1942" s="1" t="s">
        <v>5961</v>
      </c>
      <c r="D1942" s="1" t="s">
        <v>5962</v>
      </c>
      <c r="E1942" s="1" t="s">
        <v>5963</v>
      </c>
      <c r="F1942" s="1">
        <v>1994</v>
      </c>
      <c r="G1942" s="1" t="s">
        <v>4</v>
      </c>
      <c r="H1942" s="1" t="s">
        <v>5</v>
      </c>
      <c r="I1942" s="2">
        <v>1</v>
      </c>
      <c r="J1942" t="str">
        <f>IF(ISNUMBER(SEARCH("791(0*)*",Donnees[[#This Row],[Cote]])),"791(0*)",IFERROR(VLOOKUP(LEFT(B1942,SEARCH(" ",B1942)-1),Tableau1[Cote],1,0),"Autres"))</f>
        <v>Autres</v>
      </c>
    </row>
    <row r="1943" spans="1:10" x14ac:dyDescent="0.25">
      <c r="A1943" s="5">
        <v>37504000537595</v>
      </c>
      <c r="B1943" s="1" t="s">
        <v>5964</v>
      </c>
      <c r="C1943" s="1" t="s">
        <v>5965</v>
      </c>
      <c r="D1943" s="1" t="s">
        <v>5966</v>
      </c>
      <c r="E1943" s="1" t="s">
        <v>5967</v>
      </c>
      <c r="F1943" s="1">
        <v>1992</v>
      </c>
      <c r="G1943" s="1" t="s">
        <v>4</v>
      </c>
      <c r="H1943" s="1" t="s">
        <v>5</v>
      </c>
      <c r="I1943" s="2">
        <v>1</v>
      </c>
      <c r="J1943" t="str">
        <f>IF(ISNUMBER(SEARCH("791(0*)*",Donnees[[#This Row],[Cote]])),"791(0*)",IFERROR(VLOOKUP(LEFT(B1943,SEARCH(" ",B1943)-1),Tableau1[Cote],1,0),"Autres"))</f>
        <v>791(0*)</v>
      </c>
    </row>
    <row r="1944" spans="1:10" x14ac:dyDescent="0.25">
      <c r="A1944" s="5">
        <v>37504000537603</v>
      </c>
      <c r="B1944" s="1" t="s">
        <v>5964</v>
      </c>
      <c r="C1944" s="1" t="s">
        <v>5968</v>
      </c>
      <c r="D1944" s="1" t="s">
        <v>5966</v>
      </c>
      <c r="E1944" s="1" t="s">
        <v>5969</v>
      </c>
      <c r="F1944" s="1">
        <v>1992</v>
      </c>
      <c r="G1944" s="1" t="s">
        <v>4</v>
      </c>
      <c r="H1944" s="1" t="s">
        <v>5</v>
      </c>
      <c r="I1944" s="2">
        <v>1</v>
      </c>
      <c r="J1944" t="str">
        <f>IF(ISNUMBER(SEARCH("791(0*)*",Donnees[[#This Row],[Cote]])),"791(0*)",IFERROR(VLOOKUP(LEFT(B1944,SEARCH(" ",B1944)-1),Tableau1[Cote],1,0),"Autres"))</f>
        <v>791(0*)</v>
      </c>
    </row>
    <row r="1945" spans="1:10" x14ac:dyDescent="0.25">
      <c r="A1945" s="5">
        <v>37504000537652</v>
      </c>
      <c r="B1945" s="1" t="s">
        <v>5964</v>
      </c>
      <c r="C1945" s="1" t="s">
        <v>5970</v>
      </c>
      <c r="D1945" s="1" t="s">
        <v>5971</v>
      </c>
      <c r="E1945" s="1" t="s">
        <v>5972</v>
      </c>
      <c r="F1945" s="1">
        <v>1994</v>
      </c>
      <c r="G1945" s="1" t="s">
        <v>4</v>
      </c>
      <c r="H1945" s="1" t="s">
        <v>5</v>
      </c>
      <c r="I1945" s="2">
        <v>1</v>
      </c>
      <c r="J1945" t="str">
        <f>IF(ISNUMBER(SEARCH("791(0*)*",Donnees[[#This Row],[Cote]])),"791(0*)",IFERROR(VLOOKUP(LEFT(B1945,SEARCH(" ",B1945)-1),Tableau1[Cote],1,0),"Autres"))</f>
        <v>791(0*)</v>
      </c>
    </row>
    <row r="1946" spans="1:10" x14ac:dyDescent="0.25">
      <c r="A1946" s="5">
        <v>37504000538486</v>
      </c>
      <c r="B1946" s="1" t="s">
        <v>5973</v>
      </c>
      <c r="C1946" s="1" t="s">
        <v>5974</v>
      </c>
      <c r="D1946" s="1" t="s">
        <v>5975</v>
      </c>
      <c r="E1946" s="1" t="s">
        <v>1626</v>
      </c>
      <c r="F1946" s="1">
        <v>1995</v>
      </c>
      <c r="G1946" s="1" t="s">
        <v>4</v>
      </c>
      <c r="H1946" s="1" t="s">
        <v>5</v>
      </c>
      <c r="I1946" s="2">
        <v>1</v>
      </c>
      <c r="J1946" t="str">
        <f>IF(ISNUMBER(SEARCH("791(0*)*",Donnees[[#This Row],[Cote]])),"791(0*)",IFERROR(VLOOKUP(LEFT(B1946,SEARCH(" ",B1946)-1),Tableau1[Cote],1,0),"Autres"))</f>
        <v>Autres</v>
      </c>
    </row>
    <row r="1947" spans="1:10" x14ac:dyDescent="0.25">
      <c r="A1947" s="6">
        <v>37504000542793</v>
      </c>
      <c r="B1947" s="3" t="s">
        <v>1724</v>
      </c>
      <c r="C1947" s="3" t="s">
        <v>5976</v>
      </c>
      <c r="D1947" s="3" t="s">
        <v>5977</v>
      </c>
      <c r="E1947" s="3" t="s">
        <v>5978</v>
      </c>
      <c r="F1947" s="3">
        <v>1985</v>
      </c>
      <c r="G1947" s="3" t="s">
        <v>4</v>
      </c>
      <c r="H1947" s="3" t="s">
        <v>5</v>
      </c>
      <c r="I1947" s="4">
        <v>1</v>
      </c>
      <c r="J1947" t="str">
        <f>IF(ISNUMBER(SEARCH("791(0*)*",Donnees[[#This Row],[Cote]])),"791(0*)",IFERROR(VLOOKUP(LEFT(B1947,SEARCH(" ",B1947)-1),Tableau1[Cote],1,0),"Autres"))</f>
        <v>Autres</v>
      </c>
    </row>
    <row r="1948" spans="1:10" x14ac:dyDescent="0.25">
      <c r="A1948" s="5">
        <v>37504000551414</v>
      </c>
      <c r="B1948" s="1" t="s">
        <v>5979</v>
      </c>
      <c r="C1948" s="1" t="s">
        <v>5980</v>
      </c>
      <c r="D1948" s="1" t="s">
        <v>5981</v>
      </c>
      <c r="E1948" s="1" t="s">
        <v>5982</v>
      </c>
      <c r="F1948" s="1">
        <v>1990</v>
      </c>
      <c r="G1948" s="1" t="s">
        <v>4</v>
      </c>
      <c r="H1948" s="1" t="s">
        <v>5</v>
      </c>
      <c r="I1948" s="2">
        <v>1</v>
      </c>
      <c r="J1948" t="str">
        <f>IF(ISNUMBER(SEARCH("791(0*)*",Donnees[[#This Row],[Cote]])),"791(0*)",IFERROR(VLOOKUP(LEFT(B1948,SEARCH(" ",B1948)-1),Tableau1[Cote],1,0),"Autres"))</f>
        <v>791(0*)</v>
      </c>
    </row>
    <row r="1949" spans="1:10" x14ac:dyDescent="0.25">
      <c r="A1949" s="5">
        <v>37504000576924</v>
      </c>
      <c r="B1949" s="1" t="s">
        <v>5983</v>
      </c>
      <c r="C1949" s="1" t="s">
        <v>5984</v>
      </c>
      <c r="D1949" s="1" t="s">
        <v>5985</v>
      </c>
      <c r="E1949" s="1" t="s">
        <v>5986</v>
      </c>
      <c r="F1949" s="1">
        <v>1993</v>
      </c>
      <c r="G1949" s="1" t="s">
        <v>4</v>
      </c>
      <c r="H1949" s="1" t="s">
        <v>5</v>
      </c>
      <c r="I1949" s="2">
        <v>1</v>
      </c>
      <c r="J1949" t="str">
        <f>IF(ISNUMBER(SEARCH("791(0*)*",Donnees[[#This Row],[Cote]])),"791(0*)",IFERROR(VLOOKUP(LEFT(B1949,SEARCH(" ",B1949)-1),Tableau1[Cote],1,0),"Autres"))</f>
        <v>Autres</v>
      </c>
    </row>
    <row r="1950" spans="1:10" x14ac:dyDescent="0.25">
      <c r="A1950" s="5">
        <v>37504000581130</v>
      </c>
      <c r="B1950" s="1" t="s">
        <v>3668</v>
      </c>
      <c r="C1950" s="1" t="s">
        <v>5987</v>
      </c>
      <c r="D1950" s="1" t="s">
        <v>5988</v>
      </c>
      <c r="E1950" s="1" t="s">
        <v>5989</v>
      </c>
      <c r="F1950" s="1">
        <v>1995</v>
      </c>
      <c r="G1950" s="1" t="s">
        <v>4</v>
      </c>
      <c r="H1950" s="1" t="s">
        <v>5</v>
      </c>
      <c r="I1950" s="2">
        <v>1</v>
      </c>
      <c r="J1950" t="str">
        <f>IF(ISNUMBER(SEARCH("791(0*)*",Donnees[[#This Row],[Cote]])),"791(0*)",IFERROR(VLOOKUP(LEFT(B1950,SEARCH(" ",B1950)-1),Tableau1[Cote],1,0),"Autres"))</f>
        <v>Autres</v>
      </c>
    </row>
    <row r="1951" spans="1:10" x14ac:dyDescent="0.25">
      <c r="A1951" s="5">
        <v>37504000581718</v>
      </c>
      <c r="B1951" s="1" t="s">
        <v>2399</v>
      </c>
      <c r="C1951" s="1" t="s">
        <v>5990</v>
      </c>
      <c r="D1951" s="1" t="s">
        <v>5991</v>
      </c>
      <c r="E1951" s="1" t="s">
        <v>5992</v>
      </c>
      <c r="F1951" s="1">
        <v>1995</v>
      </c>
      <c r="G1951" s="1" t="s">
        <v>4</v>
      </c>
      <c r="H1951" s="1" t="s">
        <v>5</v>
      </c>
      <c r="I1951" s="2">
        <v>1</v>
      </c>
      <c r="J1951" t="str">
        <f>IF(ISNUMBER(SEARCH("791(0*)*",Donnees[[#This Row],[Cote]])),"791(0*)",IFERROR(VLOOKUP(LEFT(B1951,SEARCH(" ",B1951)-1),Tableau1[Cote],1,0),"Autres"))</f>
        <v>Autres</v>
      </c>
    </row>
    <row r="1952" spans="1:10" x14ac:dyDescent="0.25">
      <c r="A1952" s="5">
        <v>37504000596534</v>
      </c>
      <c r="B1952" s="1" t="s">
        <v>5993</v>
      </c>
      <c r="C1952" s="1" t="s">
        <v>5994</v>
      </c>
      <c r="D1952" s="1" t="s">
        <v>5995</v>
      </c>
      <c r="E1952" s="1" t="s">
        <v>5996</v>
      </c>
      <c r="F1952" s="1">
        <v>1995</v>
      </c>
      <c r="G1952" s="1" t="s">
        <v>4</v>
      </c>
      <c r="H1952" s="1" t="s">
        <v>5</v>
      </c>
      <c r="I1952" s="2">
        <v>1</v>
      </c>
      <c r="J1952" t="str">
        <f>IF(ISNUMBER(SEARCH("791(0*)*",Donnees[[#This Row],[Cote]])),"791(0*)",IFERROR(VLOOKUP(LEFT(B1952,SEARCH(" ",B1952)-1),Tableau1[Cote],1,0),"Autres"))</f>
        <v>Autres</v>
      </c>
    </row>
    <row r="1953" spans="1:10" x14ac:dyDescent="0.25">
      <c r="A1953" s="6">
        <v>37504000604783</v>
      </c>
      <c r="B1953" s="3" t="s">
        <v>5997</v>
      </c>
      <c r="C1953" s="3" t="s">
        <v>5998</v>
      </c>
      <c r="D1953" s="3" t="s">
        <v>5999</v>
      </c>
      <c r="E1953" s="3" t="s">
        <v>3</v>
      </c>
      <c r="F1953" s="3">
        <v>1995</v>
      </c>
      <c r="G1953" s="3" t="s">
        <v>4</v>
      </c>
      <c r="H1953" s="3" t="s">
        <v>5</v>
      </c>
      <c r="I1953" s="4">
        <v>1</v>
      </c>
      <c r="J1953" t="str">
        <f>IF(ISNUMBER(SEARCH("791(0*)*",Donnees[[#This Row],[Cote]])),"791(0*)",IFERROR(VLOOKUP(LEFT(B1953,SEARCH(" ",B1953)-1),Tableau1[Cote],1,0),"Autres"))</f>
        <v>Autres</v>
      </c>
    </row>
    <row r="1954" spans="1:10" x14ac:dyDescent="0.25">
      <c r="A1954" s="5">
        <v>37504000607505</v>
      </c>
      <c r="B1954" s="1" t="s">
        <v>6000</v>
      </c>
      <c r="C1954" s="1" t="s">
        <v>6001</v>
      </c>
      <c r="D1954" s="1" t="s">
        <v>600</v>
      </c>
      <c r="E1954" s="1" t="s">
        <v>6002</v>
      </c>
      <c r="F1954" s="1">
        <v>1995</v>
      </c>
      <c r="G1954" s="1" t="s">
        <v>4</v>
      </c>
      <c r="H1954" s="1" t="s">
        <v>5</v>
      </c>
      <c r="I1954" s="2">
        <v>1</v>
      </c>
      <c r="J1954" t="str">
        <f>IF(ISNUMBER(SEARCH("791(0*)*",Donnees[[#This Row],[Cote]])),"791(0*)",IFERROR(VLOOKUP(LEFT(B1954,SEARCH(" ",B1954)-1),Tableau1[Cote],1,0),"Autres"))</f>
        <v>Autres</v>
      </c>
    </row>
    <row r="1955" spans="1:10" x14ac:dyDescent="0.25">
      <c r="A1955" s="6">
        <v>37504000614329</v>
      </c>
      <c r="B1955" s="3" t="s">
        <v>3928</v>
      </c>
      <c r="C1955" s="3" t="s">
        <v>6003</v>
      </c>
      <c r="D1955" s="3" t="s">
        <v>6004</v>
      </c>
      <c r="E1955" s="3" t="s">
        <v>3931</v>
      </c>
      <c r="F1955" s="3">
        <v>1996</v>
      </c>
      <c r="G1955" s="3" t="s">
        <v>4</v>
      </c>
      <c r="H1955" s="3" t="s">
        <v>5</v>
      </c>
      <c r="I1955" s="4">
        <v>1</v>
      </c>
      <c r="J1955" t="str">
        <f>IF(ISNUMBER(SEARCH("791(0*)*",Donnees[[#This Row],[Cote]])),"791(0*)",IFERROR(VLOOKUP(LEFT(B1955,SEARCH(" ",B1955)-1),Tableau1[Cote],1,0),"Autres"))</f>
        <v>Autres</v>
      </c>
    </row>
    <row r="1956" spans="1:10" x14ac:dyDescent="0.25">
      <c r="A1956" s="5">
        <v>37504000624419</v>
      </c>
      <c r="B1956" s="1" t="s">
        <v>6005</v>
      </c>
      <c r="C1956" s="1" t="s">
        <v>6006</v>
      </c>
      <c r="D1956" s="1" t="s">
        <v>6007</v>
      </c>
      <c r="E1956" s="1" t="s">
        <v>6008</v>
      </c>
      <c r="F1956" s="1">
        <v>1996</v>
      </c>
      <c r="G1956" s="1" t="s">
        <v>4</v>
      </c>
      <c r="H1956" s="1" t="s">
        <v>5</v>
      </c>
      <c r="I1956" s="2">
        <v>1</v>
      </c>
      <c r="J1956" t="str">
        <f>IF(ISNUMBER(SEARCH("791(0*)*",Donnees[[#This Row],[Cote]])),"791(0*)",IFERROR(VLOOKUP(LEFT(B1956,SEARCH(" ",B1956)-1),Tableau1[Cote],1,0),"Autres"))</f>
        <v>Autres</v>
      </c>
    </row>
    <row r="1957" spans="1:10" x14ac:dyDescent="0.25">
      <c r="A1957" s="5">
        <v>37504000627214</v>
      </c>
      <c r="B1957" s="1" t="s">
        <v>5964</v>
      </c>
      <c r="C1957" s="1" t="s">
        <v>6009</v>
      </c>
      <c r="D1957" s="1" t="s">
        <v>6010</v>
      </c>
      <c r="E1957" s="1" t="s">
        <v>3</v>
      </c>
      <c r="F1957" s="1">
        <v>1995</v>
      </c>
      <c r="G1957" s="1" t="s">
        <v>4</v>
      </c>
      <c r="H1957" s="1" t="s">
        <v>5</v>
      </c>
      <c r="I1957" s="2">
        <v>1</v>
      </c>
      <c r="J1957" t="str">
        <f>IF(ISNUMBER(SEARCH("791(0*)*",Donnees[[#This Row],[Cote]])),"791(0*)",IFERROR(VLOOKUP(LEFT(B1957,SEARCH(" ",B1957)-1),Tableau1[Cote],1,0),"Autres"))</f>
        <v>791(0*)</v>
      </c>
    </row>
    <row r="1958" spans="1:10" x14ac:dyDescent="0.25">
      <c r="A1958" s="5">
        <v>37504000629103</v>
      </c>
      <c r="B1958" s="1" t="s">
        <v>6011</v>
      </c>
      <c r="C1958" s="1" t="s">
        <v>6012</v>
      </c>
      <c r="D1958" s="1" t="s">
        <v>6013</v>
      </c>
      <c r="E1958" s="1" t="s">
        <v>6014</v>
      </c>
      <c r="F1958" s="1">
        <v>1996</v>
      </c>
      <c r="G1958" s="1" t="s">
        <v>4</v>
      </c>
      <c r="H1958" s="1" t="s">
        <v>5</v>
      </c>
      <c r="I1958" s="2">
        <v>1</v>
      </c>
      <c r="J1958" t="str">
        <f>IF(ISNUMBER(SEARCH("791(0*)*",Donnees[[#This Row],[Cote]])),"791(0*)",IFERROR(VLOOKUP(LEFT(B1958,SEARCH(" ",B1958)-1),Tableau1[Cote],1,0),"Autres"))</f>
        <v>Autres</v>
      </c>
    </row>
    <row r="1959" spans="1:10" x14ac:dyDescent="0.25">
      <c r="A1959" s="6">
        <v>37504000637155</v>
      </c>
      <c r="B1959" s="3" t="s">
        <v>5882</v>
      </c>
      <c r="C1959" s="3" t="s">
        <v>6015</v>
      </c>
      <c r="D1959" s="3" t="s">
        <v>6016</v>
      </c>
      <c r="E1959" s="3" t="s">
        <v>5885</v>
      </c>
      <c r="F1959" s="3">
        <v>1996</v>
      </c>
      <c r="G1959" s="3" t="s">
        <v>4</v>
      </c>
      <c r="H1959" s="3" t="s">
        <v>5</v>
      </c>
      <c r="I1959" s="4">
        <v>1</v>
      </c>
      <c r="J1959" t="str">
        <f>IF(ISNUMBER(SEARCH("791(0*)*",Donnees[[#This Row],[Cote]])),"791(0*)",IFERROR(VLOOKUP(LEFT(B1959,SEARCH(" ",B1959)-1),Tableau1[Cote],1,0),"Autres"))</f>
        <v>Autres</v>
      </c>
    </row>
    <row r="1960" spans="1:10" x14ac:dyDescent="0.25">
      <c r="A1960" s="5">
        <v>37504000639623</v>
      </c>
      <c r="B1960" s="1" t="s">
        <v>6017</v>
      </c>
      <c r="C1960" s="1" t="s">
        <v>6018</v>
      </c>
      <c r="D1960" s="1" t="s">
        <v>6019</v>
      </c>
      <c r="E1960" s="1" t="s">
        <v>6020</v>
      </c>
      <c r="F1960" s="1">
        <v>1995</v>
      </c>
      <c r="G1960" s="1" t="s">
        <v>4</v>
      </c>
      <c r="H1960" s="1" t="s">
        <v>5</v>
      </c>
      <c r="I1960" s="2">
        <v>1</v>
      </c>
      <c r="J1960" t="str">
        <f>IF(ISNUMBER(SEARCH("791(0*)*",Donnees[[#This Row],[Cote]])),"791(0*)",IFERROR(VLOOKUP(LEFT(B1960,SEARCH(" ",B1960)-1),Tableau1[Cote],1,0),"Autres"))</f>
        <v>791.01</v>
      </c>
    </row>
    <row r="1961" spans="1:10" x14ac:dyDescent="0.25">
      <c r="A1961" s="6">
        <v>37504000640761</v>
      </c>
      <c r="B1961" s="3" t="s">
        <v>6021</v>
      </c>
      <c r="C1961" s="3" t="s">
        <v>6022</v>
      </c>
      <c r="D1961" s="3" t="s">
        <v>1602</v>
      </c>
      <c r="E1961" s="3" t="s">
        <v>6023</v>
      </c>
      <c r="F1961" s="3">
        <v>1986</v>
      </c>
      <c r="G1961" s="3" t="s">
        <v>4</v>
      </c>
      <c r="H1961" s="3" t="s">
        <v>5</v>
      </c>
      <c r="I1961" s="4">
        <v>1</v>
      </c>
      <c r="J1961" t="str">
        <f>IF(ISNUMBER(SEARCH("791(0*)*",Donnees[[#This Row],[Cote]])),"791(0*)",IFERROR(VLOOKUP(LEFT(B1961,SEARCH(" ",B1961)-1),Tableau1[Cote],1,0),"Autres"))</f>
        <v>Autres</v>
      </c>
    </row>
    <row r="1962" spans="1:10" x14ac:dyDescent="0.25">
      <c r="A1962" s="5">
        <v>37504000642213</v>
      </c>
      <c r="B1962" s="1" t="s">
        <v>6024</v>
      </c>
      <c r="C1962" s="1" t="s">
        <v>6025</v>
      </c>
      <c r="D1962" s="1" t="s">
        <v>6013</v>
      </c>
      <c r="E1962" s="1" t="s">
        <v>6026</v>
      </c>
      <c r="F1962" s="1">
        <v>1996</v>
      </c>
      <c r="G1962" s="1" t="s">
        <v>4</v>
      </c>
      <c r="H1962" s="1" t="s">
        <v>5</v>
      </c>
      <c r="I1962" s="2">
        <v>1</v>
      </c>
      <c r="J1962" t="str">
        <f>IF(ISNUMBER(SEARCH("791(0*)*",Donnees[[#This Row],[Cote]])),"791(0*)",IFERROR(VLOOKUP(LEFT(B1962,SEARCH(" ",B1962)-1),Tableau1[Cote],1,0),"Autres"))</f>
        <v>Autres</v>
      </c>
    </row>
    <row r="1963" spans="1:10" x14ac:dyDescent="0.25">
      <c r="A1963" s="5">
        <v>37504000644094</v>
      </c>
      <c r="B1963" s="1" t="s">
        <v>6027</v>
      </c>
      <c r="C1963" s="1" t="s">
        <v>6028</v>
      </c>
      <c r="D1963" s="1" t="s">
        <v>3725</v>
      </c>
      <c r="E1963" s="1" t="s">
        <v>6029</v>
      </c>
      <c r="F1963" s="1">
        <v>1996</v>
      </c>
      <c r="G1963" s="1" t="s">
        <v>4</v>
      </c>
      <c r="H1963" s="1" t="s">
        <v>5</v>
      </c>
      <c r="I1963" s="2">
        <v>1</v>
      </c>
      <c r="J1963" t="str">
        <f>IF(ISNUMBER(SEARCH("791(0*)*",Donnees[[#This Row],[Cote]])),"791(0*)",IFERROR(VLOOKUP(LEFT(B1963,SEARCH(" ",B1963)-1),Tableau1[Cote],1,0),"Autres"))</f>
        <v>Autres</v>
      </c>
    </row>
    <row r="1964" spans="1:10" x14ac:dyDescent="0.25">
      <c r="A1964" s="5">
        <v>37504000653681</v>
      </c>
      <c r="B1964" s="1" t="s">
        <v>768</v>
      </c>
      <c r="C1964" s="1" t="s">
        <v>6030</v>
      </c>
      <c r="D1964" s="1" t="s">
        <v>6031</v>
      </c>
      <c r="E1964" s="1" t="s">
        <v>6032</v>
      </c>
      <c r="F1964" s="1">
        <v>1993</v>
      </c>
      <c r="G1964" s="1" t="s">
        <v>4</v>
      </c>
      <c r="H1964" s="1" t="s">
        <v>5</v>
      </c>
      <c r="I1964" s="2">
        <v>1</v>
      </c>
      <c r="J1964" t="str">
        <f>IF(ISNUMBER(SEARCH("791(0*)*",Donnees[[#This Row],[Cote]])),"791(0*)",IFERROR(VLOOKUP(LEFT(B1964,SEARCH(" ",B1964)-1),Tableau1[Cote],1,0),"Autres"))</f>
        <v>791.01</v>
      </c>
    </row>
    <row r="1965" spans="1:10" x14ac:dyDescent="0.25">
      <c r="A1965" s="6">
        <v>37504000666188</v>
      </c>
      <c r="B1965" s="3" t="s">
        <v>6033</v>
      </c>
      <c r="C1965" s="3" t="s">
        <v>6034</v>
      </c>
      <c r="D1965" s="3" t="s">
        <v>6035</v>
      </c>
      <c r="E1965" s="3" t="s">
        <v>3</v>
      </c>
      <c r="F1965" s="3">
        <v>1996</v>
      </c>
      <c r="G1965" s="3" t="s">
        <v>4</v>
      </c>
      <c r="H1965" s="3" t="s">
        <v>5</v>
      </c>
      <c r="I1965" s="4">
        <v>1</v>
      </c>
      <c r="J1965" t="str">
        <f>IF(ISNUMBER(SEARCH("791(0*)*",Donnees[[#This Row],[Cote]])),"791(0*)",IFERROR(VLOOKUP(LEFT(B1965,SEARCH(" ",B1965)-1),Tableau1[Cote],1,0),"Autres"))</f>
        <v>Autres</v>
      </c>
    </row>
    <row r="1966" spans="1:10" x14ac:dyDescent="0.25">
      <c r="A1966" s="5">
        <v>37504000674752</v>
      </c>
      <c r="B1966" s="1" t="s">
        <v>6036</v>
      </c>
      <c r="C1966" s="1" t="s">
        <v>6037</v>
      </c>
      <c r="D1966" s="1" t="s">
        <v>6038</v>
      </c>
      <c r="E1966" s="1" t="s">
        <v>3</v>
      </c>
      <c r="F1966" s="1">
        <v>1995</v>
      </c>
      <c r="G1966" s="1" t="s">
        <v>4</v>
      </c>
      <c r="H1966" s="1" t="s">
        <v>5</v>
      </c>
      <c r="I1966" s="2">
        <v>1</v>
      </c>
      <c r="J1966" t="str">
        <f>IF(ISNUMBER(SEARCH("791(0*)*",Donnees[[#This Row],[Cote]])),"791(0*)",IFERROR(VLOOKUP(LEFT(B1966,SEARCH(" ",B1966)-1),Tableau1[Cote],1,0),"Autres"))</f>
        <v>Autres</v>
      </c>
    </row>
    <row r="1967" spans="1:10" x14ac:dyDescent="0.25">
      <c r="A1967" s="6">
        <v>37504000676211</v>
      </c>
      <c r="B1967" s="3" t="s">
        <v>6039</v>
      </c>
      <c r="C1967" s="3" t="s">
        <v>6040</v>
      </c>
      <c r="D1967" s="3" t="s">
        <v>6041</v>
      </c>
      <c r="E1967" s="3" t="s">
        <v>6042</v>
      </c>
      <c r="F1967" s="3">
        <v>1996</v>
      </c>
      <c r="G1967" s="3" t="s">
        <v>4</v>
      </c>
      <c r="H1967" s="3" t="s">
        <v>5</v>
      </c>
      <c r="I1967" s="4">
        <v>1</v>
      </c>
      <c r="J1967" t="str">
        <f>IF(ISNUMBER(SEARCH("791(0*)*",Donnees[[#This Row],[Cote]])),"791(0*)",IFERROR(VLOOKUP(LEFT(B1967,SEARCH(" ",B1967)-1),Tableau1[Cote],1,0),"Autres"))</f>
        <v>Autres</v>
      </c>
    </row>
    <row r="1968" spans="1:10" x14ac:dyDescent="0.25">
      <c r="A1968" s="5">
        <v>37504000692630</v>
      </c>
      <c r="B1968" s="1" t="s">
        <v>6043</v>
      </c>
      <c r="C1968" s="1" t="s">
        <v>6044</v>
      </c>
      <c r="D1968" s="1" t="s">
        <v>6045</v>
      </c>
      <c r="E1968" s="1" t="s">
        <v>6046</v>
      </c>
      <c r="F1968" s="1">
        <v>1995</v>
      </c>
      <c r="G1968" s="1" t="s">
        <v>4</v>
      </c>
      <c r="H1968" s="1" t="s">
        <v>5</v>
      </c>
      <c r="I1968" s="2">
        <v>1</v>
      </c>
      <c r="J1968" t="str">
        <f>IF(ISNUMBER(SEARCH("791(0*)*",Donnees[[#This Row],[Cote]])),"791(0*)",IFERROR(VLOOKUP(LEFT(B1968,SEARCH(" ",B1968)-1),Tableau1[Cote],1,0),"Autres"))</f>
        <v>791(0*)</v>
      </c>
    </row>
    <row r="1969" spans="1:10" x14ac:dyDescent="0.25">
      <c r="A1969" s="6">
        <v>37504000707511</v>
      </c>
      <c r="B1969" s="3" t="s">
        <v>6047</v>
      </c>
      <c r="C1969" s="3" t="s">
        <v>6048</v>
      </c>
      <c r="D1969" s="3" t="s">
        <v>163</v>
      </c>
      <c r="E1969" s="3" t="s">
        <v>6049</v>
      </c>
      <c r="F1969" s="3">
        <v>1997</v>
      </c>
      <c r="G1969" s="3" t="s">
        <v>4</v>
      </c>
      <c r="H1969" s="3" t="s">
        <v>5</v>
      </c>
      <c r="I1969" s="4">
        <v>1</v>
      </c>
      <c r="J1969" t="str">
        <f>IF(ISNUMBER(SEARCH("791(0*)*",Donnees[[#This Row],[Cote]])),"791(0*)",IFERROR(VLOOKUP(LEFT(B1969,SEARCH(" ",B1969)-1),Tableau1[Cote],1,0),"Autres"))</f>
        <v>Autres</v>
      </c>
    </row>
    <row r="1970" spans="1:10" x14ac:dyDescent="0.25">
      <c r="A1970" s="5">
        <v>37504000719458</v>
      </c>
      <c r="B1970" s="1" t="s">
        <v>6050</v>
      </c>
      <c r="C1970" s="1" t="s">
        <v>6051</v>
      </c>
      <c r="D1970" s="1" t="s">
        <v>6052</v>
      </c>
      <c r="E1970" s="1" t="s">
        <v>6053</v>
      </c>
      <c r="F1970" s="1">
        <v>1995</v>
      </c>
      <c r="G1970" s="1" t="s">
        <v>4</v>
      </c>
      <c r="H1970" s="1" t="s">
        <v>5</v>
      </c>
      <c r="I1970" s="2">
        <v>1</v>
      </c>
      <c r="J1970" t="str">
        <f>IF(ISNUMBER(SEARCH("791(0*)*",Donnees[[#This Row],[Cote]])),"791(0*)",IFERROR(VLOOKUP(LEFT(B1970,SEARCH(" ",B1970)-1),Tableau1[Cote],1,0),"Autres"))</f>
        <v>Autres</v>
      </c>
    </row>
    <row r="1971" spans="1:10" x14ac:dyDescent="0.25">
      <c r="A1971" s="6">
        <v>37504000723823</v>
      </c>
      <c r="B1971" s="3" t="s">
        <v>3781</v>
      </c>
      <c r="C1971" s="3" t="s">
        <v>6054</v>
      </c>
      <c r="D1971" s="3" t="s">
        <v>3721</v>
      </c>
      <c r="E1971" s="3" t="s">
        <v>3784</v>
      </c>
      <c r="F1971" s="3">
        <v>1996</v>
      </c>
      <c r="G1971" s="3" t="s">
        <v>4</v>
      </c>
      <c r="H1971" s="3" t="s">
        <v>5</v>
      </c>
      <c r="I1971" s="4">
        <v>1</v>
      </c>
      <c r="J1971" t="str">
        <f>IF(ISNUMBER(SEARCH("791(0*)*",Donnees[[#This Row],[Cote]])),"791(0*)",IFERROR(VLOOKUP(LEFT(B1971,SEARCH(" ",B1971)-1),Tableau1[Cote],1,0),"Autres"))</f>
        <v>Autres</v>
      </c>
    </row>
    <row r="1972" spans="1:10" x14ac:dyDescent="0.25">
      <c r="A1972" s="5">
        <v>37504000727113</v>
      </c>
      <c r="B1972" s="1" t="s">
        <v>6055</v>
      </c>
      <c r="C1972" s="1" t="s">
        <v>6056</v>
      </c>
      <c r="D1972" s="1" t="s">
        <v>1649</v>
      </c>
      <c r="E1972" s="1" t="s">
        <v>6057</v>
      </c>
      <c r="F1972" s="1">
        <v>1996</v>
      </c>
      <c r="G1972" s="1" t="s">
        <v>4</v>
      </c>
      <c r="H1972" s="1" t="s">
        <v>5</v>
      </c>
      <c r="I1972" s="2">
        <v>1</v>
      </c>
      <c r="J1972" t="str">
        <f>IF(ISNUMBER(SEARCH("791(0*)*",Donnees[[#This Row],[Cote]])),"791(0*)",IFERROR(VLOOKUP(LEFT(B1972,SEARCH(" ",B1972)-1),Tableau1[Cote],1,0),"Autres"))</f>
        <v>Autres</v>
      </c>
    </row>
    <row r="1973" spans="1:10" x14ac:dyDescent="0.25">
      <c r="A1973" s="5">
        <v>37504000741577</v>
      </c>
      <c r="B1973" s="1" t="s">
        <v>6058</v>
      </c>
      <c r="C1973" s="1" t="s">
        <v>6059</v>
      </c>
      <c r="D1973" s="1" t="s">
        <v>6060</v>
      </c>
      <c r="E1973" s="1" t="s">
        <v>6061</v>
      </c>
      <c r="F1973" s="1">
        <v>1996</v>
      </c>
      <c r="G1973" s="1" t="s">
        <v>4</v>
      </c>
      <c r="H1973" s="1" t="s">
        <v>5</v>
      </c>
      <c r="I1973" s="2">
        <v>1</v>
      </c>
      <c r="J1973" t="str">
        <f>IF(ISNUMBER(SEARCH("791(0*)*",Donnees[[#This Row],[Cote]])),"791(0*)",IFERROR(VLOOKUP(LEFT(B1973,SEARCH(" ",B1973)-1),Tableau1[Cote],1,0),"Autres"))</f>
        <v>Autres</v>
      </c>
    </row>
    <row r="1974" spans="1:10" x14ac:dyDescent="0.25">
      <c r="A1974" s="5">
        <v>37504000742690</v>
      </c>
      <c r="B1974" s="1" t="s">
        <v>2787</v>
      </c>
      <c r="C1974" s="1" t="s">
        <v>6062</v>
      </c>
      <c r="D1974" s="1" t="s">
        <v>6063</v>
      </c>
      <c r="E1974" s="1" t="s">
        <v>3</v>
      </c>
      <c r="F1974" s="1">
        <v>1988</v>
      </c>
      <c r="G1974" s="1" t="s">
        <v>4</v>
      </c>
      <c r="H1974" s="1" t="s">
        <v>5</v>
      </c>
      <c r="I1974" s="2">
        <v>1</v>
      </c>
      <c r="J1974" t="str">
        <f>IF(ISNUMBER(SEARCH("791(0*)*",Donnees[[#This Row],[Cote]])),"791(0*)",IFERROR(VLOOKUP(LEFT(B1974,SEARCH(" ",B1974)-1),Tableau1[Cote],1,0),"Autres"))</f>
        <v>791(44)</v>
      </c>
    </row>
    <row r="1975" spans="1:10" x14ac:dyDescent="0.25">
      <c r="A1975" s="5">
        <v>37504000764470</v>
      </c>
      <c r="B1975" s="1" t="s">
        <v>6064</v>
      </c>
      <c r="C1975" s="1" t="s">
        <v>6065</v>
      </c>
      <c r="D1975" s="1" t="s">
        <v>6066</v>
      </c>
      <c r="E1975" s="1" t="s">
        <v>6067</v>
      </c>
      <c r="F1975" s="1">
        <v>1996</v>
      </c>
      <c r="G1975" s="1" t="s">
        <v>4</v>
      </c>
      <c r="H1975" s="1" t="s">
        <v>5</v>
      </c>
      <c r="I1975" s="2">
        <v>1</v>
      </c>
      <c r="J1975" t="str">
        <f>IF(ISNUMBER(SEARCH("791(0*)*",Donnees[[#This Row],[Cote]])),"791(0*)",IFERROR(VLOOKUP(LEFT(B1975,SEARCH(" ",B1975)-1),Tableau1[Cote],1,0),"Autres"))</f>
        <v>Autres</v>
      </c>
    </row>
    <row r="1976" spans="1:10" x14ac:dyDescent="0.25">
      <c r="A1976" s="5">
        <v>37504000766053</v>
      </c>
      <c r="B1976" s="1" t="s">
        <v>993</v>
      </c>
      <c r="C1976" s="1" t="s">
        <v>6068</v>
      </c>
      <c r="D1976" s="1" t="s">
        <v>1292</v>
      </c>
      <c r="E1976" s="1" t="s">
        <v>996</v>
      </c>
      <c r="F1976" s="1">
        <v>1996</v>
      </c>
      <c r="G1976" s="1" t="s">
        <v>4</v>
      </c>
      <c r="H1976" s="1" t="s">
        <v>5</v>
      </c>
      <c r="I1976" s="2">
        <v>1</v>
      </c>
      <c r="J1976" t="str">
        <f>IF(ISNUMBER(SEARCH("791(0*)*",Donnees[[#This Row],[Cote]])),"791(0*)",IFERROR(VLOOKUP(LEFT(B1976,SEARCH(" ",B1976)-1),Tableau1[Cote],1,0),"Autres"))</f>
        <v>Autres</v>
      </c>
    </row>
    <row r="1977" spans="1:10" x14ac:dyDescent="0.25">
      <c r="A1977" s="6">
        <v>37504000775997</v>
      </c>
      <c r="B1977" s="3" t="s">
        <v>225</v>
      </c>
      <c r="C1977" s="3" t="s">
        <v>6069</v>
      </c>
      <c r="D1977" s="3" t="s">
        <v>163</v>
      </c>
      <c r="E1977" s="3" t="s">
        <v>6070</v>
      </c>
      <c r="F1977" s="3">
        <v>1996</v>
      </c>
      <c r="G1977" s="3" t="s">
        <v>4</v>
      </c>
      <c r="H1977" s="3" t="s">
        <v>5</v>
      </c>
      <c r="I1977" s="4">
        <v>1</v>
      </c>
      <c r="J1977" t="str">
        <f>IF(ISNUMBER(SEARCH("791(0*)*",Donnees[[#This Row],[Cote]])),"791(0*)",IFERROR(VLOOKUP(LEFT(B1977,SEARCH(" ",B1977)-1),Tableau1[Cote],1,0),"Autres"))</f>
        <v>Autres</v>
      </c>
    </row>
    <row r="1978" spans="1:10" x14ac:dyDescent="0.25">
      <c r="A1978" s="5">
        <v>37504000776052</v>
      </c>
      <c r="B1978" s="1" t="s">
        <v>4046</v>
      </c>
      <c r="C1978" s="1" t="s">
        <v>6071</v>
      </c>
      <c r="D1978" s="1" t="s">
        <v>6072</v>
      </c>
      <c r="E1978" s="1" t="s">
        <v>4049</v>
      </c>
      <c r="F1978" s="1">
        <v>1996</v>
      </c>
      <c r="G1978" s="1" t="s">
        <v>4</v>
      </c>
      <c r="H1978" s="1" t="s">
        <v>5</v>
      </c>
      <c r="I1978" s="2">
        <v>1</v>
      </c>
      <c r="J1978" t="str">
        <f>IF(ISNUMBER(SEARCH("791(0*)*",Donnees[[#This Row],[Cote]])),"791(0*)",IFERROR(VLOOKUP(LEFT(B1978,SEARCH(" ",B1978)-1),Tableau1[Cote],1,0),"Autres"))</f>
        <v>Autres</v>
      </c>
    </row>
    <row r="1979" spans="1:10" x14ac:dyDescent="0.25">
      <c r="A1979" s="5">
        <v>37504000786507</v>
      </c>
      <c r="B1979" s="1" t="s">
        <v>6073</v>
      </c>
      <c r="C1979" s="1" t="s">
        <v>6074</v>
      </c>
      <c r="D1979" s="1" t="s">
        <v>6075</v>
      </c>
      <c r="E1979" s="1" t="s">
        <v>6076</v>
      </c>
      <c r="F1979" s="1">
        <v>1996</v>
      </c>
      <c r="G1979" s="1" t="s">
        <v>4</v>
      </c>
      <c r="H1979" s="1" t="s">
        <v>5</v>
      </c>
      <c r="I1979" s="2">
        <v>1</v>
      </c>
      <c r="J1979" t="str">
        <f>IF(ISNUMBER(SEARCH("791(0*)*",Donnees[[#This Row],[Cote]])),"791(0*)",IFERROR(VLOOKUP(LEFT(B1979,SEARCH(" ",B1979)-1),Tableau1[Cote],1,0),"Autres"))</f>
        <v>Autres</v>
      </c>
    </row>
    <row r="1980" spans="1:10" x14ac:dyDescent="0.25">
      <c r="A1980" s="5">
        <v>37504000788057</v>
      </c>
      <c r="B1980" s="1" t="s">
        <v>6077</v>
      </c>
      <c r="C1980" s="1" t="s">
        <v>6078</v>
      </c>
      <c r="D1980" s="1" t="s">
        <v>6079</v>
      </c>
      <c r="E1980" s="1" t="s">
        <v>6080</v>
      </c>
      <c r="F1980" s="1">
        <v>1997</v>
      </c>
      <c r="G1980" s="1" t="s">
        <v>4</v>
      </c>
      <c r="H1980" s="1" t="s">
        <v>5</v>
      </c>
      <c r="I1980" s="2">
        <v>1</v>
      </c>
      <c r="J1980" t="str">
        <f>IF(ISNUMBER(SEARCH("791(0*)*",Donnees[[#This Row],[Cote]])),"791(0*)",IFERROR(VLOOKUP(LEFT(B1980,SEARCH(" ",B1980)-1),Tableau1[Cote],1,0),"Autres"))</f>
        <v>Autres</v>
      </c>
    </row>
    <row r="1981" spans="1:10" x14ac:dyDescent="0.25">
      <c r="A1981" s="5">
        <v>37504000832533</v>
      </c>
      <c r="B1981" s="1" t="s">
        <v>6081</v>
      </c>
      <c r="C1981" s="1" t="s">
        <v>6082</v>
      </c>
      <c r="D1981" s="1" t="s">
        <v>6083</v>
      </c>
      <c r="E1981" s="1" t="s">
        <v>3</v>
      </c>
      <c r="F1981" s="1">
        <v>1996</v>
      </c>
      <c r="G1981" s="1" t="s">
        <v>4</v>
      </c>
      <c r="H1981" s="1" t="s">
        <v>5</v>
      </c>
      <c r="I1981" s="2">
        <v>1</v>
      </c>
      <c r="J1981" t="str">
        <f>IF(ISNUMBER(SEARCH("791(0*)*",Donnees[[#This Row],[Cote]])),"791(0*)",IFERROR(VLOOKUP(LEFT(B1981,SEARCH(" ",B1981)-1),Tableau1[Cote],1,0),"Autres"))</f>
        <v>791(0*)</v>
      </c>
    </row>
    <row r="1982" spans="1:10" x14ac:dyDescent="0.25">
      <c r="A1982" s="5">
        <v>37504000868024</v>
      </c>
      <c r="B1982" s="1" t="s">
        <v>1603</v>
      </c>
      <c r="C1982" s="1" t="s">
        <v>1604</v>
      </c>
      <c r="D1982" s="1" t="s">
        <v>1605</v>
      </c>
      <c r="E1982" s="1" t="s">
        <v>1606</v>
      </c>
      <c r="F1982" s="1">
        <v>1984</v>
      </c>
      <c r="G1982" s="1" t="s">
        <v>4</v>
      </c>
      <c r="H1982" s="1" t="s">
        <v>5</v>
      </c>
      <c r="I1982" s="2">
        <v>1</v>
      </c>
      <c r="J1982" t="str">
        <f>IF(ISNUMBER(SEARCH("791(0*)*",Donnees[[#This Row],[Cote]])),"791(0*)",IFERROR(VLOOKUP(LEFT(B1982,SEARCH(" ",B1982)-1),Tableau1[Cote],1,0),"Autres"))</f>
        <v>Autres</v>
      </c>
    </row>
    <row r="1983" spans="1:10" x14ac:dyDescent="0.25">
      <c r="A1983" s="5">
        <v>37504000868073</v>
      </c>
      <c r="B1983" s="1" t="s">
        <v>5345</v>
      </c>
      <c r="C1983" s="1" t="s">
        <v>6084</v>
      </c>
      <c r="D1983" s="1" t="s">
        <v>6085</v>
      </c>
      <c r="E1983" s="1" t="s">
        <v>6086</v>
      </c>
      <c r="F1983" s="1">
        <v>1988</v>
      </c>
      <c r="G1983" s="1" t="s">
        <v>4</v>
      </c>
      <c r="H1983" s="1" t="s">
        <v>5</v>
      </c>
      <c r="I1983" s="2">
        <v>1</v>
      </c>
      <c r="J1983" t="str">
        <f>IF(ISNUMBER(SEARCH("791(0*)*",Donnees[[#This Row],[Cote]])),"791(0*)",IFERROR(VLOOKUP(LEFT(B1983,SEARCH(" ",B1983)-1),Tableau1[Cote],1,0),"Autres"))</f>
        <v>Autres</v>
      </c>
    </row>
    <row r="1984" spans="1:10" x14ac:dyDescent="0.25">
      <c r="A1984" s="5">
        <v>37504000868255</v>
      </c>
      <c r="B1984" s="1" t="s">
        <v>1308</v>
      </c>
      <c r="C1984" s="1" t="s">
        <v>6087</v>
      </c>
      <c r="D1984" s="1" t="s">
        <v>6088</v>
      </c>
      <c r="E1984" s="1" t="s">
        <v>1616</v>
      </c>
      <c r="F1984" s="1">
        <v>1990</v>
      </c>
      <c r="G1984" s="1" t="s">
        <v>4</v>
      </c>
      <c r="H1984" s="1" t="s">
        <v>5</v>
      </c>
      <c r="I1984" s="2">
        <v>1</v>
      </c>
      <c r="J1984" t="str">
        <f>IF(ISNUMBER(SEARCH("791(0*)*",Donnees[[#This Row],[Cote]])),"791(0*)",IFERROR(VLOOKUP(LEFT(B1984,SEARCH(" ",B1984)-1),Tableau1[Cote],1,0),"Autres"))</f>
        <v>Autres</v>
      </c>
    </row>
    <row r="1985" spans="1:10" x14ac:dyDescent="0.25">
      <c r="A1985" s="6">
        <v>37504000868677</v>
      </c>
      <c r="B1985" s="3" t="s">
        <v>6089</v>
      </c>
      <c r="C1985" s="3" t="s">
        <v>6090</v>
      </c>
      <c r="D1985" s="3" t="s">
        <v>6091</v>
      </c>
      <c r="E1985" s="3" t="s">
        <v>6092</v>
      </c>
      <c r="F1985" s="3">
        <v>1997</v>
      </c>
      <c r="G1985" s="3" t="s">
        <v>4</v>
      </c>
      <c r="H1985" s="3" t="s">
        <v>5</v>
      </c>
      <c r="I1985" s="4">
        <v>1</v>
      </c>
      <c r="J1985" t="str">
        <f>IF(ISNUMBER(SEARCH("791(0*)*",Donnees[[#This Row],[Cote]])),"791(0*)",IFERROR(VLOOKUP(LEFT(B1985,SEARCH(" ",B1985)-1),Tableau1[Cote],1,0),"Autres"))</f>
        <v>Autres</v>
      </c>
    </row>
    <row r="1986" spans="1:10" x14ac:dyDescent="0.25">
      <c r="A1986" s="5">
        <v>37504000901684</v>
      </c>
      <c r="B1986" s="1" t="s">
        <v>6093</v>
      </c>
      <c r="C1986" s="1" t="s">
        <v>6094</v>
      </c>
      <c r="D1986" s="1" t="s">
        <v>6095</v>
      </c>
      <c r="E1986" s="1" t="s">
        <v>3</v>
      </c>
      <c r="F1986" s="1">
        <v>1979</v>
      </c>
      <c r="G1986" s="1" t="s">
        <v>4</v>
      </c>
      <c r="H1986" s="1" t="s">
        <v>5</v>
      </c>
      <c r="I1986" s="2">
        <v>1</v>
      </c>
      <c r="J1986" t="str">
        <f>IF(ISNUMBER(SEARCH("791(0*)*",Donnees[[#This Row],[Cote]])),"791(0*)",IFERROR(VLOOKUP(LEFT(B1986,SEARCH(" ",B1986)-1),Tableau1[Cote],1,0),"Autres"))</f>
        <v>Autres</v>
      </c>
    </row>
    <row r="1987" spans="1:10" x14ac:dyDescent="0.25">
      <c r="A1987" s="6">
        <v>37504000901718</v>
      </c>
      <c r="B1987" s="3" t="s">
        <v>6096</v>
      </c>
      <c r="C1987" s="3" t="s">
        <v>6097</v>
      </c>
      <c r="D1987" s="3" t="s">
        <v>5836</v>
      </c>
      <c r="E1987" s="3" t="s">
        <v>3</v>
      </c>
      <c r="F1987" s="3">
        <v>1991</v>
      </c>
      <c r="G1987" s="3" t="s">
        <v>4</v>
      </c>
      <c r="H1987" s="3" t="s">
        <v>5</v>
      </c>
      <c r="I1987" s="4">
        <v>1</v>
      </c>
      <c r="J1987" t="str">
        <f>IF(ISNUMBER(SEARCH("791(0*)*",Donnees[[#This Row],[Cote]])),"791(0*)",IFERROR(VLOOKUP(LEFT(B1987,SEARCH(" ",B1987)-1),Tableau1[Cote],1,0),"Autres"))</f>
        <v>Autres</v>
      </c>
    </row>
    <row r="1988" spans="1:10" x14ac:dyDescent="0.25">
      <c r="A1988" s="5">
        <v>37504000901759</v>
      </c>
      <c r="B1988" s="1" t="s">
        <v>6098</v>
      </c>
      <c r="C1988" s="1" t="s">
        <v>6099</v>
      </c>
      <c r="D1988" s="1" t="s">
        <v>6100</v>
      </c>
      <c r="E1988" s="1" t="s">
        <v>3</v>
      </c>
      <c r="F1988" s="1">
        <v>1979</v>
      </c>
      <c r="G1988" s="1" t="s">
        <v>4</v>
      </c>
      <c r="H1988" s="1" t="s">
        <v>5</v>
      </c>
      <c r="I1988" s="2">
        <v>1</v>
      </c>
      <c r="J1988" t="str">
        <f>IF(ISNUMBER(SEARCH("791(0*)*",Donnees[[#This Row],[Cote]])),"791(0*)",IFERROR(VLOOKUP(LEFT(B1988,SEARCH(" ",B1988)-1),Tableau1[Cote],1,0),"Autres"))</f>
        <v>Autres</v>
      </c>
    </row>
    <row r="1989" spans="1:10" x14ac:dyDescent="0.25">
      <c r="A1989" s="6">
        <v>37504000901767</v>
      </c>
      <c r="B1989" s="3" t="s">
        <v>1610</v>
      </c>
      <c r="C1989" s="3" t="s">
        <v>1611</v>
      </c>
      <c r="D1989" s="3" t="s">
        <v>1612</v>
      </c>
      <c r="E1989" s="3" t="s">
        <v>1613</v>
      </c>
      <c r="F1989" s="3">
        <v>1973</v>
      </c>
      <c r="G1989" s="3" t="s">
        <v>4</v>
      </c>
      <c r="H1989" s="3" t="s">
        <v>5</v>
      </c>
      <c r="I1989" s="4">
        <v>1</v>
      </c>
      <c r="J1989" t="str">
        <f>IF(ISNUMBER(SEARCH("791(0*)*",Donnees[[#This Row],[Cote]])),"791(0*)",IFERROR(VLOOKUP(LEFT(B1989,SEARCH(" ",B1989)-1),Tableau1[Cote],1,0),"Autres"))</f>
        <v>791(0*)</v>
      </c>
    </row>
    <row r="1990" spans="1:10" x14ac:dyDescent="0.25">
      <c r="A1990" s="5">
        <v>37504000901791</v>
      </c>
      <c r="B1990" s="1" t="s">
        <v>1610</v>
      </c>
      <c r="C1990" s="1" t="s">
        <v>1611</v>
      </c>
      <c r="D1990" s="1" t="s">
        <v>1612</v>
      </c>
      <c r="E1990" s="1" t="s">
        <v>1613</v>
      </c>
      <c r="F1990" s="1">
        <v>1973</v>
      </c>
      <c r="G1990" s="1" t="s">
        <v>4</v>
      </c>
      <c r="H1990" s="1" t="s">
        <v>5</v>
      </c>
      <c r="I1990" s="2">
        <v>1</v>
      </c>
      <c r="J1990" t="str">
        <f>IF(ISNUMBER(SEARCH("791(0*)*",Donnees[[#This Row],[Cote]])),"791(0*)",IFERROR(VLOOKUP(LEFT(B1990,SEARCH(" ",B1990)-1),Tableau1[Cote],1,0),"Autres"))</f>
        <v>791(0*)</v>
      </c>
    </row>
    <row r="1991" spans="1:10" x14ac:dyDescent="0.25">
      <c r="A1991" s="6">
        <v>37504000901817</v>
      </c>
      <c r="B1991" s="3" t="s">
        <v>1145</v>
      </c>
      <c r="C1991" s="3" t="s">
        <v>1146</v>
      </c>
      <c r="D1991" s="3" t="s">
        <v>1147</v>
      </c>
      <c r="E1991" s="3" t="s">
        <v>1148</v>
      </c>
      <c r="F1991" s="3">
        <v>1970</v>
      </c>
      <c r="G1991" s="3" t="s">
        <v>4</v>
      </c>
      <c r="H1991" s="3" t="s">
        <v>5</v>
      </c>
      <c r="I1991" s="4">
        <v>1</v>
      </c>
      <c r="J1991" t="str">
        <f>IF(ISNUMBER(SEARCH("791(0*)*",Donnees[[#This Row],[Cote]])),"791(0*)",IFERROR(VLOOKUP(LEFT(B1991,SEARCH(" ",B1991)-1),Tableau1[Cote],1,0),"Autres"))</f>
        <v>791(0*)</v>
      </c>
    </row>
    <row r="1992" spans="1:10" x14ac:dyDescent="0.25">
      <c r="A1992" s="5">
        <v>37504000901940</v>
      </c>
      <c r="B1992" s="1" t="s">
        <v>6101</v>
      </c>
      <c r="C1992" s="1" t="s">
        <v>6102</v>
      </c>
      <c r="D1992" s="1" t="s">
        <v>6103</v>
      </c>
      <c r="E1992" s="1" t="s">
        <v>3</v>
      </c>
      <c r="F1992" s="1">
        <v>1990</v>
      </c>
      <c r="G1992" s="1" t="s">
        <v>4</v>
      </c>
      <c r="H1992" s="1" t="s">
        <v>5</v>
      </c>
      <c r="I1992" s="2">
        <v>1</v>
      </c>
      <c r="J1992" t="str">
        <f>IF(ISNUMBER(SEARCH("791(0*)*",Donnees[[#This Row],[Cote]])),"791(0*)",IFERROR(VLOOKUP(LEFT(B1992,SEARCH(" ",B1992)-1),Tableau1[Cote],1,0),"Autres"))</f>
        <v>Autres</v>
      </c>
    </row>
    <row r="1993" spans="1:10" x14ac:dyDescent="0.25">
      <c r="A1993" s="6">
        <v>37504000965630</v>
      </c>
      <c r="B1993" s="3" t="s">
        <v>6104</v>
      </c>
      <c r="C1993" s="3" t="s">
        <v>6105</v>
      </c>
      <c r="D1993" s="3" t="s">
        <v>6106</v>
      </c>
      <c r="E1993" s="3" t="s">
        <v>6107</v>
      </c>
      <c r="F1993" s="3">
        <v>1995</v>
      </c>
      <c r="G1993" s="3" t="s">
        <v>4</v>
      </c>
      <c r="H1993" s="3" t="s">
        <v>5</v>
      </c>
      <c r="I1993" s="4">
        <v>1</v>
      </c>
      <c r="J1993" t="str">
        <f>IF(ISNUMBER(SEARCH("791(0*)*",Donnees[[#This Row],[Cote]])),"791(0*)",IFERROR(VLOOKUP(LEFT(B1993,SEARCH(" ",B1993)-1),Tableau1[Cote],1,0),"Autres"))</f>
        <v>791(45)</v>
      </c>
    </row>
    <row r="1994" spans="1:10" x14ac:dyDescent="0.25">
      <c r="A1994" s="5">
        <v>37504000977080</v>
      </c>
      <c r="B1994" s="1" t="s">
        <v>6108</v>
      </c>
      <c r="C1994" s="1" t="s">
        <v>6109</v>
      </c>
      <c r="D1994" s="1" t="s">
        <v>6110</v>
      </c>
      <c r="E1994" s="1" t="s">
        <v>3</v>
      </c>
      <c r="F1994" s="1">
        <v>1970</v>
      </c>
      <c r="G1994" s="1" t="s">
        <v>4</v>
      </c>
      <c r="H1994" s="1" t="s">
        <v>5</v>
      </c>
      <c r="I1994" s="2">
        <v>1</v>
      </c>
      <c r="J1994" t="str">
        <f>IF(ISNUMBER(SEARCH("791(0*)*",Donnees[[#This Row],[Cote]])),"791(0*)",IFERROR(VLOOKUP(LEFT(B1994,SEARCH(" ",B1994)-1),Tableau1[Cote],1,0),"Autres"))</f>
        <v>791(45)</v>
      </c>
    </row>
    <row r="1995" spans="1:10" x14ac:dyDescent="0.25">
      <c r="A1995" s="6">
        <v>37504001003845</v>
      </c>
      <c r="B1995" s="3" t="s">
        <v>6111</v>
      </c>
      <c r="C1995" s="3" t="s">
        <v>6112</v>
      </c>
      <c r="D1995" s="3" t="s">
        <v>6113</v>
      </c>
      <c r="E1995" s="3" t="s">
        <v>6114</v>
      </c>
      <c r="F1995" s="3">
        <v>1998</v>
      </c>
      <c r="G1995" s="3" t="s">
        <v>4</v>
      </c>
      <c r="H1995" s="3" t="s">
        <v>5</v>
      </c>
      <c r="I1995" s="4">
        <v>1</v>
      </c>
      <c r="J1995" t="str">
        <f>IF(ISNUMBER(SEARCH("791(0*)*",Donnees[[#This Row],[Cote]])),"791(0*)",IFERROR(VLOOKUP(LEFT(B1995,SEARCH(" ",B1995)-1),Tableau1[Cote],1,0),"Autres"))</f>
        <v>Autres</v>
      </c>
    </row>
    <row r="1996" spans="1:10" x14ac:dyDescent="0.25">
      <c r="A1996" s="5">
        <v>37504001009008</v>
      </c>
      <c r="B1996" s="1" t="s">
        <v>1022</v>
      </c>
      <c r="C1996" s="1" t="s">
        <v>6115</v>
      </c>
      <c r="D1996" s="1" t="s">
        <v>3770</v>
      </c>
      <c r="E1996" s="1" t="s">
        <v>1025</v>
      </c>
      <c r="F1996" s="1">
        <v>1998</v>
      </c>
      <c r="G1996" s="1" t="s">
        <v>4</v>
      </c>
      <c r="H1996" s="1" t="s">
        <v>5</v>
      </c>
      <c r="I1996" s="2">
        <v>1</v>
      </c>
      <c r="J1996" t="str">
        <f>IF(ISNUMBER(SEARCH("791(0*)*",Donnees[[#This Row],[Cote]])),"791(0*)",IFERROR(VLOOKUP(LEFT(B1996,SEARCH(" ",B1996)-1),Tableau1[Cote],1,0),"Autres"))</f>
        <v>Autres</v>
      </c>
    </row>
    <row r="1997" spans="1:10" x14ac:dyDescent="0.25">
      <c r="A1997" s="5">
        <v>37504001035011</v>
      </c>
      <c r="B1997" s="1" t="s">
        <v>161</v>
      </c>
      <c r="C1997" s="1" t="s">
        <v>6116</v>
      </c>
      <c r="D1997" s="1" t="s">
        <v>3770</v>
      </c>
      <c r="E1997" s="1" t="s">
        <v>164</v>
      </c>
      <c r="F1997" s="1">
        <v>1998</v>
      </c>
      <c r="G1997" s="1" t="s">
        <v>4</v>
      </c>
      <c r="H1997" s="1" t="s">
        <v>5</v>
      </c>
      <c r="I1997" s="2">
        <v>1</v>
      </c>
      <c r="J1997" t="str">
        <f>IF(ISNUMBER(SEARCH("791(0*)*",Donnees[[#This Row],[Cote]])),"791(0*)",IFERROR(VLOOKUP(LEFT(B1997,SEARCH(" ",B1997)-1),Tableau1[Cote],1,0),"Autres"))</f>
        <v>791.01</v>
      </c>
    </row>
    <row r="1998" spans="1:10" x14ac:dyDescent="0.25">
      <c r="A1998" s="5">
        <v>37504001037579</v>
      </c>
      <c r="B1998" s="1" t="s">
        <v>6117</v>
      </c>
      <c r="C1998" s="1" t="s">
        <v>6118</v>
      </c>
      <c r="D1998" s="1" t="s">
        <v>2431</v>
      </c>
      <c r="E1998" s="1" t="s">
        <v>6119</v>
      </c>
      <c r="F1998" s="1">
        <v>1998</v>
      </c>
      <c r="G1998" s="1" t="s">
        <v>4</v>
      </c>
      <c r="H1998" s="1" t="s">
        <v>5</v>
      </c>
      <c r="I1998" s="2">
        <v>1</v>
      </c>
      <c r="J1998" t="str">
        <f>IF(ISNUMBER(SEARCH("791(0*)*",Donnees[[#This Row],[Cote]])),"791(0*)",IFERROR(VLOOKUP(LEFT(B1998,SEARCH(" ",B1998)-1),Tableau1[Cote],1,0),"Autres"))</f>
        <v>Autres</v>
      </c>
    </row>
    <row r="1999" spans="1:10" x14ac:dyDescent="0.25">
      <c r="A1999" s="5">
        <v>37504001043270</v>
      </c>
      <c r="B1999" s="1" t="s">
        <v>6120</v>
      </c>
      <c r="C1999" s="1" t="s">
        <v>6121</v>
      </c>
      <c r="D1999" s="1" t="s">
        <v>6122</v>
      </c>
      <c r="E1999" s="1" t="s">
        <v>6123</v>
      </c>
      <c r="F1999" s="1">
        <v>1998</v>
      </c>
      <c r="G1999" s="1" t="s">
        <v>4</v>
      </c>
      <c r="H1999" s="1" t="s">
        <v>5</v>
      </c>
      <c r="I1999" s="2">
        <v>1</v>
      </c>
      <c r="J1999" t="str">
        <f>IF(ISNUMBER(SEARCH("791(0*)*",Donnees[[#This Row],[Cote]])),"791(0*)",IFERROR(VLOOKUP(LEFT(B1999,SEARCH(" ",B1999)-1),Tableau1[Cote],1,0),"Autres"))</f>
        <v>Autres</v>
      </c>
    </row>
    <row r="2000" spans="1:10" x14ac:dyDescent="0.25">
      <c r="A2000" s="5">
        <v>37504001068103</v>
      </c>
      <c r="B2000" s="1" t="s">
        <v>6124</v>
      </c>
      <c r="C2000" s="1" t="s">
        <v>6125</v>
      </c>
      <c r="D2000" s="1" t="s">
        <v>6122</v>
      </c>
      <c r="E2000" s="1" t="s">
        <v>6057</v>
      </c>
      <c r="F2000" s="1">
        <v>1998</v>
      </c>
      <c r="G2000" s="1" t="s">
        <v>4</v>
      </c>
      <c r="H2000" s="1" t="s">
        <v>5</v>
      </c>
      <c r="I2000" s="2">
        <v>1</v>
      </c>
      <c r="J2000" t="str">
        <f>IF(ISNUMBER(SEARCH("791(0*)*",Donnees[[#This Row],[Cote]])),"791(0*)",IFERROR(VLOOKUP(LEFT(B2000,SEARCH(" ",B2000)-1),Tableau1[Cote],1,0),"Autres"))</f>
        <v>Autres</v>
      </c>
    </row>
    <row r="2001" spans="1:10" x14ac:dyDescent="0.25">
      <c r="A2001" s="5">
        <v>37504001068673</v>
      </c>
      <c r="B2001" s="1" t="s">
        <v>6126</v>
      </c>
      <c r="C2001" s="1" t="s">
        <v>6127</v>
      </c>
      <c r="D2001" s="1" t="s">
        <v>6128</v>
      </c>
      <c r="E2001" s="1" t="s">
        <v>6129</v>
      </c>
      <c r="F2001" s="1">
        <v>1979</v>
      </c>
      <c r="G2001" s="1" t="s">
        <v>4</v>
      </c>
      <c r="H2001" s="1" t="s">
        <v>5</v>
      </c>
      <c r="I2001" s="2">
        <v>1</v>
      </c>
      <c r="J2001" t="str">
        <f>IF(ISNUMBER(SEARCH("791(0*)*",Donnees[[#This Row],[Cote]])),"791(0*)",IFERROR(VLOOKUP(LEFT(B2001,SEARCH(" ",B2001)-1),Tableau1[Cote],1,0),"Autres"))</f>
        <v>Autres</v>
      </c>
    </row>
    <row r="2002" spans="1:10" x14ac:dyDescent="0.25">
      <c r="A2002" s="5">
        <v>37504001073137</v>
      </c>
      <c r="B2002" s="1" t="s">
        <v>6130</v>
      </c>
      <c r="C2002" s="1" t="s">
        <v>6131</v>
      </c>
      <c r="D2002" s="1" t="s">
        <v>6132</v>
      </c>
      <c r="E2002" s="1" t="s">
        <v>6133</v>
      </c>
      <c r="F2002" s="1">
        <v>1988</v>
      </c>
      <c r="G2002" s="1" t="s">
        <v>4</v>
      </c>
      <c r="H2002" s="1" t="s">
        <v>5</v>
      </c>
      <c r="I2002" s="2">
        <v>1</v>
      </c>
      <c r="J2002" t="str">
        <f>IF(ISNUMBER(SEARCH("791(0*)*",Donnees[[#This Row],[Cote]])),"791(0*)",IFERROR(VLOOKUP(LEFT(B2002,SEARCH(" ",B2002)-1),Tableau1[Cote],1,0),"Autres"))</f>
        <v>Autres</v>
      </c>
    </row>
    <row r="2003" spans="1:10" x14ac:dyDescent="0.25">
      <c r="A2003" s="6">
        <v>37504001084639</v>
      </c>
      <c r="B2003" s="3" t="s">
        <v>6134</v>
      </c>
      <c r="C2003" s="3" t="s">
        <v>6135</v>
      </c>
      <c r="D2003" s="3" t="s">
        <v>6136</v>
      </c>
      <c r="E2003" s="3" t="s">
        <v>6137</v>
      </c>
      <c r="F2003" s="3">
        <v>1988</v>
      </c>
      <c r="G2003" s="3" t="s">
        <v>4</v>
      </c>
      <c r="H2003" s="3" t="s">
        <v>5</v>
      </c>
      <c r="I2003" s="4">
        <v>1</v>
      </c>
      <c r="J2003" t="str">
        <f>IF(ISNUMBER(SEARCH("791(0*)*",Donnees[[#This Row],[Cote]])),"791(0*)",IFERROR(VLOOKUP(LEFT(B2003,SEARCH(" ",B2003)-1),Tableau1[Cote],1,0),"Autres"))</f>
        <v>791(0*)</v>
      </c>
    </row>
    <row r="2004" spans="1:10" x14ac:dyDescent="0.25">
      <c r="A2004" s="5">
        <v>37504001087731</v>
      </c>
      <c r="B2004" s="1" t="s">
        <v>1191</v>
      </c>
      <c r="C2004" s="1" t="s">
        <v>6138</v>
      </c>
      <c r="D2004" s="1" t="s">
        <v>6139</v>
      </c>
      <c r="E2004" s="1" t="s">
        <v>3</v>
      </c>
      <c r="F2004" s="1">
        <v>1938</v>
      </c>
      <c r="G2004" s="1" t="s">
        <v>4</v>
      </c>
      <c r="H2004" s="1" t="s">
        <v>5</v>
      </c>
      <c r="I2004" s="2">
        <v>1</v>
      </c>
      <c r="J2004" t="str">
        <f>IF(ISNUMBER(SEARCH("791(0*)*",Donnees[[#This Row],[Cote]])),"791(0*)",IFERROR(VLOOKUP(LEFT(B2004,SEARCH(" ",B2004)-1),Tableau1[Cote],1,0),"Autres"))</f>
        <v>Autres</v>
      </c>
    </row>
    <row r="2005" spans="1:10" x14ac:dyDescent="0.25">
      <c r="A2005" s="6">
        <v>37504001087749</v>
      </c>
      <c r="B2005" s="3" t="s">
        <v>1191</v>
      </c>
      <c r="C2005" s="3" t="s">
        <v>6138</v>
      </c>
      <c r="D2005" s="3" t="s">
        <v>6139</v>
      </c>
      <c r="E2005" s="3" t="s">
        <v>3</v>
      </c>
      <c r="F2005" s="3">
        <v>1938</v>
      </c>
      <c r="G2005" s="3" t="s">
        <v>4</v>
      </c>
      <c r="H2005" s="3" t="s">
        <v>5</v>
      </c>
      <c r="I2005" s="4">
        <v>1</v>
      </c>
      <c r="J2005" t="str">
        <f>IF(ISNUMBER(SEARCH("791(0*)*",Donnees[[#This Row],[Cote]])),"791(0*)",IFERROR(VLOOKUP(LEFT(B2005,SEARCH(" ",B2005)-1),Tableau1[Cote],1,0),"Autres"))</f>
        <v>Autres</v>
      </c>
    </row>
    <row r="2006" spans="1:10" x14ac:dyDescent="0.25">
      <c r="A2006" s="5">
        <v>37504001087756</v>
      </c>
      <c r="B2006" s="1" t="s">
        <v>374</v>
      </c>
      <c r="C2006" s="1" t="s">
        <v>6140</v>
      </c>
      <c r="D2006" s="1" t="s">
        <v>6141</v>
      </c>
      <c r="E2006" s="1" t="s">
        <v>3</v>
      </c>
      <c r="F2006" s="1">
        <v>1968</v>
      </c>
      <c r="G2006" s="1" t="s">
        <v>4</v>
      </c>
      <c r="H2006" s="1" t="s">
        <v>5</v>
      </c>
      <c r="I2006" s="2">
        <v>1</v>
      </c>
      <c r="J2006" t="str">
        <f>IF(ISNUMBER(SEARCH("791(0*)*",Donnees[[#This Row],[Cote]])),"791(0*)",IFERROR(VLOOKUP(LEFT(B2006,SEARCH(" ",B2006)-1),Tableau1[Cote],1,0),"Autres"))</f>
        <v>Autres</v>
      </c>
    </row>
    <row r="2007" spans="1:10" x14ac:dyDescent="0.25">
      <c r="A2007" s="6">
        <v>37504001090834</v>
      </c>
      <c r="B2007" s="3" t="s">
        <v>6143</v>
      </c>
      <c r="C2007" s="3" t="s">
        <v>6144</v>
      </c>
      <c r="D2007" s="3" t="s">
        <v>6145</v>
      </c>
      <c r="E2007" s="3" t="s">
        <v>4200</v>
      </c>
      <c r="F2007" s="3">
        <v>1985</v>
      </c>
      <c r="G2007" s="3" t="s">
        <v>4</v>
      </c>
      <c r="H2007" s="3" t="s">
        <v>5</v>
      </c>
      <c r="I2007" s="4">
        <v>1</v>
      </c>
      <c r="J2007" t="str">
        <f>IF(ISNUMBER(SEARCH("791(0*)*",Donnees[[#This Row],[Cote]])),"791(0*)",IFERROR(VLOOKUP(LEFT(B2007,SEARCH(" ",B2007)-1),Tableau1[Cote],1,0),"Autres"))</f>
        <v>Autres</v>
      </c>
    </row>
    <row r="2008" spans="1:10" x14ac:dyDescent="0.25">
      <c r="A2008" s="5">
        <v>37504001090842</v>
      </c>
      <c r="B2008" s="1" t="s">
        <v>4220</v>
      </c>
      <c r="C2008" s="1" t="s">
        <v>6146</v>
      </c>
      <c r="D2008" s="1" t="s">
        <v>3124</v>
      </c>
      <c r="E2008" s="1" t="s">
        <v>1075</v>
      </c>
      <c r="F2008" s="1">
        <v>1989</v>
      </c>
      <c r="G2008" s="1" t="s">
        <v>4</v>
      </c>
      <c r="H2008" s="1" t="s">
        <v>5</v>
      </c>
      <c r="I2008" s="2">
        <v>1</v>
      </c>
      <c r="J2008" t="str">
        <f>IF(ISNUMBER(SEARCH("791(0*)*",Donnees[[#This Row],[Cote]])),"791(0*)",IFERROR(VLOOKUP(LEFT(B2008,SEARCH(" ",B2008)-1),Tableau1[Cote],1,0),"Autres"))</f>
        <v>Autres</v>
      </c>
    </row>
    <row r="2009" spans="1:10" x14ac:dyDescent="0.25">
      <c r="A2009" s="5">
        <v>37504001116431</v>
      </c>
      <c r="B2009" s="1" t="s">
        <v>6147</v>
      </c>
      <c r="C2009" s="1" t="s">
        <v>6148</v>
      </c>
      <c r="D2009" s="1" t="s">
        <v>6149</v>
      </c>
      <c r="E2009" s="1" t="s">
        <v>6150</v>
      </c>
      <c r="F2009" s="1">
        <v>1998</v>
      </c>
      <c r="G2009" s="1" t="s">
        <v>4</v>
      </c>
      <c r="H2009" s="1" t="s">
        <v>5</v>
      </c>
      <c r="I2009" s="2">
        <v>1</v>
      </c>
      <c r="J2009" t="str">
        <f>IF(ISNUMBER(SEARCH("791(0*)*",Donnees[[#This Row],[Cote]])),"791(0*)",IFERROR(VLOOKUP(LEFT(B2009,SEARCH(" ",B2009)-1),Tableau1[Cote],1,0),"Autres"))</f>
        <v>Autres</v>
      </c>
    </row>
    <row r="2010" spans="1:10" x14ac:dyDescent="0.25">
      <c r="A2010" s="5">
        <v>37504001189362</v>
      </c>
      <c r="B2010" s="1" t="s">
        <v>6151</v>
      </c>
      <c r="C2010" s="1" t="s">
        <v>6152</v>
      </c>
      <c r="D2010" s="1" t="s">
        <v>6153</v>
      </c>
      <c r="E2010" s="1" t="s">
        <v>6154</v>
      </c>
      <c r="F2010" s="1">
        <v>1998</v>
      </c>
      <c r="G2010" s="1" t="s">
        <v>4</v>
      </c>
      <c r="H2010" s="1" t="s">
        <v>5</v>
      </c>
      <c r="I2010" s="2">
        <v>1</v>
      </c>
      <c r="J2010" t="str">
        <f>IF(ISNUMBER(SEARCH("791(0*)*",Donnees[[#This Row],[Cote]])),"791(0*)",IFERROR(VLOOKUP(LEFT(B2010,SEARCH(" ",B2010)-1),Tableau1[Cote],1,0),"Autres"))</f>
        <v>791(45)</v>
      </c>
    </row>
    <row r="2011" spans="1:10" x14ac:dyDescent="0.25">
      <c r="A2011" s="6">
        <v>37504001200185</v>
      </c>
      <c r="B2011" s="3" t="s">
        <v>6155</v>
      </c>
      <c r="C2011" s="3" t="s">
        <v>6156</v>
      </c>
      <c r="D2011" s="3" t="s">
        <v>6157</v>
      </c>
      <c r="E2011" s="3" t="s">
        <v>6158</v>
      </c>
      <c r="F2011" s="3">
        <v>1998</v>
      </c>
      <c r="G2011" s="3" t="s">
        <v>4</v>
      </c>
      <c r="H2011" s="3" t="s">
        <v>5</v>
      </c>
      <c r="I2011" s="4">
        <v>1</v>
      </c>
      <c r="J2011" t="str">
        <f>IF(ISNUMBER(SEARCH("791(0*)*",Donnees[[#This Row],[Cote]])),"791(0*)",IFERROR(VLOOKUP(LEFT(B2011,SEARCH(" ",B2011)-1),Tableau1[Cote],1,0),"Autres"))</f>
        <v>Autres</v>
      </c>
    </row>
    <row r="2012" spans="1:10" x14ac:dyDescent="0.25">
      <c r="A2012" s="5">
        <v>37504001212164</v>
      </c>
      <c r="B2012" s="1" t="s">
        <v>1206</v>
      </c>
      <c r="C2012" s="1" t="s">
        <v>6159</v>
      </c>
      <c r="D2012" s="1" t="s">
        <v>6160</v>
      </c>
      <c r="E2012" s="1" t="s">
        <v>1208</v>
      </c>
      <c r="F2012" s="1">
        <v>1995</v>
      </c>
      <c r="G2012" s="1" t="s">
        <v>4</v>
      </c>
      <c r="H2012" s="1" t="s">
        <v>5</v>
      </c>
      <c r="I2012" s="2">
        <v>1</v>
      </c>
      <c r="J2012" t="str">
        <f>IF(ISNUMBER(SEARCH("791(0*)*",Donnees[[#This Row],[Cote]])),"791(0*)",IFERROR(VLOOKUP(LEFT(B2012,SEARCH(" ",B2012)-1),Tableau1[Cote],1,0),"Autres"))</f>
        <v>791.01</v>
      </c>
    </row>
    <row r="2013" spans="1:10" x14ac:dyDescent="0.25">
      <c r="A2013" s="6">
        <v>37504001286937</v>
      </c>
      <c r="B2013" s="3" t="s">
        <v>2543</v>
      </c>
      <c r="C2013" s="3" t="s">
        <v>6161</v>
      </c>
      <c r="D2013" s="3" t="s">
        <v>6162</v>
      </c>
      <c r="E2013" s="3" t="s">
        <v>213</v>
      </c>
      <c r="F2013" s="3">
        <v>1999</v>
      </c>
      <c r="G2013" s="3" t="s">
        <v>4</v>
      </c>
      <c r="H2013" s="3" t="s">
        <v>5</v>
      </c>
      <c r="I2013" s="4">
        <v>1</v>
      </c>
      <c r="J2013" t="str">
        <f>IF(ISNUMBER(SEARCH("791(0*)*",Donnees[[#This Row],[Cote]])),"791(0*)",IFERROR(VLOOKUP(LEFT(B2013,SEARCH(" ",B2013)-1),Tableau1[Cote],1,0),"Autres"))</f>
        <v>Autres</v>
      </c>
    </row>
    <row r="2014" spans="1:10" x14ac:dyDescent="0.25">
      <c r="A2014" s="5">
        <v>37504001357118</v>
      </c>
      <c r="B2014" s="1" t="s">
        <v>6163</v>
      </c>
      <c r="C2014" s="1" t="s">
        <v>6164</v>
      </c>
      <c r="D2014" s="1" t="s">
        <v>6165</v>
      </c>
      <c r="E2014" s="1" t="s">
        <v>6166</v>
      </c>
      <c r="F2014" s="1">
        <v>1999</v>
      </c>
      <c r="G2014" s="1" t="s">
        <v>4</v>
      </c>
      <c r="H2014" s="1" t="s">
        <v>5</v>
      </c>
      <c r="I2014" s="2">
        <v>1</v>
      </c>
      <c r="J2014" t="str">
        <f>IF(ISNUMBER(SEARCH("791(0*)*",Donnees[[#This Row],[Cote]])),"791(0*)",IFERROR(VLOOKUP(LEFT(B2014,SEARCH(" ",B2014)-1),Tableau1[Cote],1,0),"Autres"))</f>
        <v>Autres</v>
      </c>
    </row>
    <row r="2015" spans="1:10" x14ac:dyDescent="0.25">
      <c r="A2015" s="6">
        <v>37504001372448</v>
      </c>
      <c r="B2015" s="3" t="s">
        <v>1736</v>
      </c>
      <c r="C2015" s="3" t="s">
        <v>6167</v>
      </c>
      <c r="D2015" s="3" t="s">
        <v>6168</v>
      </c>
      <c r="E2015" s="3" t="s">
        <v>6169</v>
      </c>
      <c r="F2015" s="3">
        <v>2000</v>
      </c>
      <c r="G2015" s="3" t="s">
        <v>4</v>
      </c>
      <c r="H2015" s="3" t="s">
        <v>5</v>
      </c>
      <c r="I2015" s="4">
        <v>1</v>
      </c>
      <c r="J2015" t="str">
        <f>IF(ISNUMBER(SEARCH("791(0*)*",Donnees[[#This Row],[Cote]])),"791(0*)",IFERROR(VLOOKUP(LEFT(B2015,SEARCH(" ",B2015)-1),Tableau1[Cote],1,0),"Autres"))</f>
        <v>Autres</v>
      </c>
    </row>
    <row r="2016" spans="1:10" x14ac:dyDescent="0.25">
      <c r="A2016" s="5">
        <v>37504001382397</v>
      </c>
      <c r="B2016" s="1" t="s">
        <v>2187</v>
      </c>
      <c r="C2016" s="1" t="s">
        <v>6170</v>
      </c>
      <c r="D2016" s="1" t="s">
        <v>4173</v>
      </c>
      <c r="E2016" s="1" t="s">
        <v>1800</v>
      </c>
      <c r="F2016" s="1">
        <v>2000</v>
      </c>
      <c r="G2016" s="1" t="s">
        <v>4</v>
      </c>
      <c r="H2016" s="1" t="s">
        <v>5</v>
      </c>
      <c r="I2016" s="2">
        <v>1</v>
      </c>
      <c r="J2016" t="str">
        <f>IF(ISNUMBER(SEARCH("791(0*)*",Donnees[[#This Row],[Cote]])),"791(0*)",IFERROR(VLOOKUP(LEFT(B2016,SEARCH(" ",B2016)-1),Tableau1[Cote],1,0),"Autres"))</f>
        <v>Autres</v>
      </c>
    </row>
    <row r="2017" spans="1:10" x14ac:dyDescent="0.25">
      <c r="A2017" s="5">
        <v>37504001388170</v>
      </c>
      <c r="B2017" s="1" t="s">
        <v>6171</v>
      </c>
      <c r="C2017" s="1" t="s">
        <v>6172</v>
      </c>
      <c r="D2017" s="1" t="s">
        <v>6173</v>
      </c>
      <c r="E2017" s="1" t="s">
        <v>6174</v>
      </c>
      <c r="F2017" s="1">
        <v>2000</v>
      </c>
      <c r="G2017" s="1" t="s">
        <v>4</v>
      </c>
      <c r="H2017" s="1" t="s">
        <v>5</v>
      </c>
      <c r="I2017" s="2">
        <v>1</v>
      </c>
      <c r="J2017" t="str">
        <f>IF(ISNUMBER(SEARCH("791(0*)*",Donnees[[#This Row],[Cote]])),"791(0*)",IFERROR(VLOOKUP(LEFT(B2017,SEARCH(" ",B2017)-1),Tableau1[Cote],1,0),"Autres"))</f>
        <v>791(44)</v>
      </c>
    </row>
    <row r="2018" spans="1:10" x14ac:dyDescent="0.25">
      <c r="A2018" s="5">
        <v>37504001392172</v>
      </c>
      <c r="B2018" s="1" t="s">
        <v>6175</v>
      </c>
      <c r="C2018" s="1" t="s">
        <v>6176</v>
      </c>
      <c r="D2018" s="1" t="s">
        <v>6177</v>
      </c>
      <c r="E2018" s="1" t="s">
        <v>6057</v>
      </c>
      <c r="F2018" s="1">
        <v>2000</v>
      </c>
      <c r="G2018" s="1" t="s">
        <v>4</v>
      </c>
      <c r="H2018" s="1" t="s">
        <v>5</v>
      </c>
      <c r="I2018" s="2">
        <v>1</v>
      </c>
      <c r="J2018" t="str">
        <f>IF(ISNUMBER(SEARCH("791(0*)*",Donnees[[#This Row],[Cote]])),"791(0*)",IFERROR(VLOOKUP(LEFT(B2018,SEARCH(" ",B2018)-1),Tableau1[Cote],1,0),"Autres"))</f>
        <v>Autres</v>
      </c>
    </row>
    <row r="2019" spans="1:10" x14ac:dyDescent="0.25">
      <c r="A2019" s="5">
        <v>37504001401940</v>
      </c>
      <c r="B2019" s="1" t="s">
        <v>6178</v>
      </c>
      <c r="C2019" s="1" t="s">
        <v>6179</v>
      </c>
      <c r="D2019" s="1" t="s">
        <v>6180</v>
      </c>
      <c r="E2019" s="1" t="s">
        <v>6181</v>
      </c>
      <c r="F2019" s="1">
        <v>2000</v>
      </c>
      <c r="G2019" s="1" t="s">
        <v>4</v>
      </c>
      <c r="H2019" s="1" t="s">
        <v>5</v>
      </c>
      <c r="I2019" s="2">
        <v>1</v>
      </c>
      <c r="J2019" t="str">
        <f>IF(ISNUMBER(SEARCH("791(0*)*",Donnees[[#This Row],[Cote]])),"791(0*)",IFERROR(VLOOKUP(LEFT(B2019,SEARCH(" ",B2019)-1),Tableau1[Cote],1,0),"Autres"))</f>
        <v>Autres</v>
      </c>
    </row>
    <row r="2020" spans="1:10" x14ac:dyDescent="0.25">
      <c r="A2020" s="5">
        <v>37504001405131</v>
      </c>
      <c r="B2020" s="1" t="s">
        <v>6182</v>
      </c>
      <c r="C2020" s="1" t="s">
        <v>6183</v>
      </c>
      <c r="D2020" s="1" t="s">
        <v>6184</v>
      </c>
      <c r="E2020" s="1" t="s">
        <v>6185</v>
      </c>
      <c r="F2020" s="1">
        <v>2000</v>
      </c>
      <c r="G2020" s="1" t="s">
        <v>4</v>
      </c>
      <c r="H2020" s="1" t="s">
        <v>5</v>
      </c>
      <c r="I2020" s="2">
        <v>1</v>
      </c>
      <c r="J2020" t="str">
        <f>IF(ISNUMBER(SEARCH("791(0*)*",Donnees[[#This Row],[Cote]])),"791(0*)",IFERROR(VLOOKUP(LEFT(B2020,SEARCH(" ",B2020)-1),Tableau1[Cote],1,0),"Autres"))</f>
        <v>Autres</v>
      </c>
    </row>
    <row r="2021" spans="1:10" x14ac:dyDescent="0.25">
      <c r="A2021" s="6">
        <v>37504001432754</v>
      </c>
      <c r="B2021" s="3" t="s">
        <v>6186</v>
      </c>
      <c r="C2021" s="3" t="s">
        <v>6187</v>
      </c>
      <c r="D2021" s="3" t="s">
        <v>6188</v>
      </c>
      <c r="E2021" s="3" t="s">
        <v>3</v>
      </c>
      <c r="F2021" s="3">
        <v>1999</v>
      </c>
      <c r="G2021" s="3" t="s">
        <v>4</v>
      </c>
      <c r="H2021" s="3" t="s">
        <v>5</v>
      </c>
      <c r="I2021" s="4">
        <v>1</v>
      </c>
      <c r="J2021" t="str">
        <f>IF(ISNUMBER(SEARCH("791(0*)*",Donnees[[#This Row],[Cote]])),"791(0*)",IFERROR(VLOOKUP(LEFT(B2021,SEARCH(" ",B2021)-1),Tableau1[Cote],1,0),"Autres"))</f>
        <v>Autres</v>
      </c>
    </row>
    <row r="2022" spans="1:10" x14ac:dyDescent="0.25">
      <c r="A2022" s="5">
        <v>37504001487667</v>
      </c>
      <c r="B2022" s="1" t="s">
        <v>6189</v>
      </c>
      <c r="C2022" s="1" t="s">
        <v>6190</v>
      </c>
      <c r="D2022" s="1" t="s">
        <v>6191</v>
      </c>
      <c r="E2022" s="1" t="s">
        <v>6192</v>
      </c>
      <c r="F2022" s="1">
        <v>1998</v>
      </c>
      <c r="G2022" s="1" t="s">
        <v>4</v>
      </c>
      <c r="H2022" s="1" t="s">
        <v>5</v>
      </c>
      <c r="I2022" s="2">
        <v>1</v>
      </c>
      <c r="J2022" t="str">
        <f>IF(ISNUMBER(SEARCH("791(0*)*",Donnees[[#This Row],[Cote]])),"791(0*)",IFERROR(VLOOKUP(LEFT(B2022,SEARCH(" ",B2022)-1),Tableau1[Cote],1,0),"Autres"))</f>
        <v>Autres</v>
      </c>
    </row>
    <row r="2023" spans="1:10" x14ac:dyDescent="0.25">
      <c r="A2023" s="5">
        <v>37504001491107</v>
      </c>
      <c r="B2023" s="1" t="s">
        <v>6193</v>
      </c>
      <c r="C2023" s="1" t="s">
        <v>6194</v>
      </c>
      <c r="D2023" s="1" t="s">
        <v>163</v>
      </c>
      <c r="E2023" s="1" t="s">
        <v>2554</v>
      </c>
      <c r="F2023" s="1">
        <v>1997</v>
      </c>
      <c r="G2023" s="1" t="s">
        <v>4</v>
      </c>
      <c r="H2023" s="1" t="s">
        <v>5</v>
      </c>
      <c r="I2023" s="2">
        <v>1</v>
      </c>
      <c r="J2023" t="str">
        <f>IF(ISNUMBER(SEARCH("791(0*)*",Donnees[[#This Row],[Cote]])),"791(0*)",IFERROR(VLOOKUP(LEFT(B2023,SEARCH(" ",B2023)-1),Tableau1[Cote],1,0),"Autres"))</f>
        <v>Autres</v>
      </c>
    </row>
    <row r="2024" spans="1:10" x14ac:dyDescent="0.25">
      <c r="A2024" s="5">
        <v>37504001495405</v>
      </c>
      <c r="B2024" s="1" t="s">
        <v>6005</v>
      </c>
      <c r="C2024" s="1" t="s">
        <v>6195</v>
      </c>
      <c r="D2024" s="1" t="s">
        <v>1649</v>
      </c>
      <c r="E2024" s="1" t="s">
        <v>3</v>
      </c>
      <c r="F2024" s="1">
        <v>1997</v>
      </c>
      <c r="G2024" s="1" t="s">
        <v>4</v>
      </c>
      <c r="H2024" s="1" t="s">
        <v>5</v>
      </c>
      <c r="I2024" s="2">
        <v>1</v>
      </c>
      <c r="J2024" t="str">
        <f>IF(ISNUMBER(SEARCH("791(0*)*",Donnees[[#This Row],[Cote]])),"791(0*)",IFERROR(VLOOKUP(LEFT(B2024,SEARCH(" ",B2024)-1),Tableau1[Cote],1,0),"Autres"))</f>
        <v>Autres</v>
      </c>
    </row>
    <row r="2025" spans="1:10" x14ac:dyDescent="0.25">
      <c r="A2025" s="6">
        <v>37504001615564</v>
      </c>
      <c r="B2025" s="3" t="s">
        <v>6196</v>
      </c>
      <c r="C2025" s="3" t="s">
        <v>6197</v>
      </c>
      <c r="D2025" s="3" t="s">
        <v>6198</v>
      </c>
      <c r="E2025" s="3" t="s">
        <v>6199</v>
      </c>
      <c r="F2025" s="3">
        <v>1997</v>
      </c>
      <c r="G2025" s="3" t="s">
        <v>4</v>
      </c>
      <c r="H2025" s="3" t="s">
        <v>5</v>
      </c>
      <c r="I2025" s="4">
        <v>1</v>
      </c>
      <c r="J2025" t="str">
        <f>IF(ISNUMBER(SEARCH("791(0*)*",Donnees[[#This Row],[Cote]])),"791(0*)",IFERROR(VLOOKUP(LEFT(B2025,SEARCH(" ",B2025)-1),Tableau1[Cote],1,0),"Autres"))</f>
        <v>Autres</v>
      </c>
    </row>
    <row r="2026" spans="1:10" x14ac:dyDescent="0.25">
      <c r="A2026" s="5">
        <v>37504001624152</v>
      </c>
      <c r="B2026" s="1" t="s">
        <v>6200</v>
      </c>
      <c r="C2026" s="1" t="s">
        <v>6201</v>
      </c>
      <c r="D2026" s="1" t="s">
        <v>6202</v>
      </c>
      <c r="E2026" s="1" t="s">
        <v>6203</v>
      </c>
      <c r="F2026" s="1">
        <v>1992</v>
      </c>
      <c r="G2026" s="1" t="s">
        <v>4</v>
      </c>
      <c r="H2026" s="1" t="s">
        <v>5</v>
      </c>
      <c r="I2026" s="2">
        <v>1</v>
      </c>
      <c r="J2026" t="str">
        <f>IF(ISNUMBER(SEARCH("791(0*)*",Donnees[[#This Row],[Cote]])),"791(0*)",IFERROR(VLOOKUP(LEFT(B2026,SEARCH(" ",B2026)-1),Tableau1[Cote],1,0),"Autres"))</f>
        <v>Autres</v>
      </c>
    </row>
    <row r="2027" spans="1:10" x14ac:dyDescent="0.25">
      <c r="A2027" s="6">
        <v>37504001625795</v>
      </c>
      <c r="B2027" s="3" t="s">
        <v>6204</v>
      </c>
      <c r="C2027" s="3" t="s">
        <v>6205</v>
      </c>
      <c r="D2027" s="3" t="s">
        <v>2431</v>
      </c>
      <c r="E2027" s="3" t="s">
        <v>6206</v>
      </c>
      <c r="F2027" s="3">
        <v>1998</v>
      </c>
      <c r="G2027" s="3" t="s">
        <v>4</v>
      </c>
      <c r="H2027" s="3" t="s">
        <v>5</v>
      </c>
      <c r="I2027" s="4">
        <v>1</v>
      </c>
      <c r="J2027" t="str">
        <f>IF(ISNUMBER(SEARCH("791(0*)*",Donnees[[#This Row],[Cote]])),"791(0*)",IFERROR(VLOOKUP(LEFT(B2027,SEARCH(" ",B2027)-1),Tableau1[Cote],1,0),"Autres"))</f>
        <v>Autres</v>
      </c>
    </row>
    <row r="2028" spans="1:10" x14ac:dyDescent="0.25">
      <c r="A2028" s="5">
        <v>37504002039921</v>
      </c>
      <c r="B2028" s="1" t="s">
        <v>6207</v>
      </c>
      <c r="C2028" s="1" t="s">
        <v>6208</v>
      </c>
      <c r="D2028" s="1" t="s">
        <v>6209</v>
      </c>
      <c r="E2028" s="1" t="s">
        <v>6210</v>
      </c>
      <c r="F2028" s="1">
        <v>1984</v>
      </c>
      <c r="G2028" s="1" t="s">
        <v>4</v>
      </c>
      <c r="H2028" s="1" t="s">
        <v>5</v>
      </c>
      <c r="I2028" s="2">
        <v>1</v>
      </c>
      <c r="J2028" t="str">
        <f>IF(ISNUMBER(SEARCH("791(0*)*",Donnees[[#This Row],[Cote]])),"791(0*)",IFERROR(VLOOKUP(LEFT(B2028,SEARCH(" ",B2028)-1),Tableau1[Cote],1,0),"Autres"))</f>
        <v>791(44)</v>
      </c>
    </row>
    <row r="2029" spans="1:10" x14ac:dyDescent="0.25">
      <c r="A2029" s="6">
        <v>37504002244182</v>
      </c>
      <c r="B2029" s="3" t="s">
        <v>6211</v>
      </c>
      <c r="C2029" s="3" t="s">
        <v>6212</v>
      </c>
      <c r="D2029" s="3" t="s">
        <v>6213</v>
      </c>
      <c r="E2029" s="3" t="s">
        <v>6214</v>
      </c>
      <c r="F2029" s="3">
        <v>2000</v>
      </c>
      <c r="G2029" s="3" t="s">
        <v>4</v>
      </c>
      <c r="H2029" s="3" t="s">
        <v>5</v>
      </c>
      <c r="I2029" s="4">
        <v>1</v>
      </c>
      <c r="J2029" t="str">
        <f>IF(ISNUMBER(SEARCH("791(0*)*",Donnees[[#This Row],[Cote]])),"791(0*)",IFERROR(VLOOKUP(LEFT(B2029,SEARCH(" ",B2029)-1),Tableau1[Cote],1,0),"Autres"))</f>
        <v>Autres</v>
      </c>
    </row>
    <row r="2030" spans="1:10" x14ac:dyDescent="0.25">
      <c r="A2030" s="5">
        <v>37504002244406</v>
      </c>
      <c r="B2030" s="1" t="s">
        <v>3759</v>
      </c>
      <c r="C2030" s="1" t="s">
        <v>6215</v>
      </c>
      <c r="D2030" s="1" t="s">
        <v>6216</v>
      </c>
      <c r="E2030" s="1" t="s">
        <v>3762</v>
      </c>
      <c r="F2030" s="1">
        <v>2000</v>
      </c>
      <c r="G2030" s="1" t="s">
        <v>4</v>
      </c>
      <c r="H2030" s="1" t="s">
        <v>5</v>
      </c>
      <c r="I2030" s="2">
        <v>1</v>
      </c>
      <c r="J2030" t="str">
        <f>IF(ISNUMBER(SEARCH("791(0*)*",Donnees[[#This Row],[Cote]])),"791(0*)",IFERROR(VLOOKUP(LEFT(B2030,SEARCH(" ",B2030)-1),Tableau1[Cote],1,0),"Autres"))</f>
        <v>Autres</v>
      </c>
    </row>
    <row r="2031" spans="1:10" x14ac:dyDescent="0.25">
      <c r="A2031" s="5">
        <v>37504002272092</v>
      </c>
      <c r="B2031" s="1" t="s">
        <v>6217</v>
      </c>
      <c r="C2031" s="1" t="s">
        <v>6218</v>
      </c>
      <c r="D2031" s="1" t="s">
        <v>6219</v>
      </c>
      <c r="E2031" s="1" t="s">
        <v>6220</v>
      </c>
      <c r="F2031" s="1">
        <v>2000</v>
      </c>
      <c r="G2031" s="1" t="s">
        <v>4</v>
      </c>
      <c r="H2031" s="1" t="s">
        <v>5</v>
      </c>
      <c r="I2031" s="2">
        <v>1</v>
      </c>
      <c r="J2031" t="str">
        <f>IF(ISNUMBER(SEARCH("791(0*)*",Donnees[[#This Row],[Cote]])),"791(0*)",IFERROR(VLOOKUP(LEFT(B2031,SEARCH(" ",B2031)-1),Tableau1[Cote],1,0),"Autres"))</f>
        <v>Autres</v>
      </c>
    </row>
    <row r="2032" spans="1:10" x14ac:dyDescent="0.25">
      <c r="A2032" s="5">
        <v>37504002275129</v>
      </c>
      <c r="B2032" s="1" t="s">
        <v>6221</v>
      </c>
      <c r="C2032" s="1" t="s">
        <v>6222</v>
      </c>
      <c r="D2032" s="1" t="s">
        <v>6223</v>
      </c>
      <c r="E2032" s="1" t="s">
        <v>6224</v>
      </c>
      <c r="F2032" s="1">
        <v>2001</v>
      </c>
      <c r="G2032" s="1" t="s">
        <v>4</v>
      </c>
      <c r="H2032" s="1" t="s">
        <v>5</v>
      </c>
      <c r="I2032" s="2">
        <v>1</v>
      </c>
      <c r="J2032" t="str">
        <f>IF(ISNUMBER(SEARCH("791(0*)*",Donnees[[#This Row],[Cote]])),"791(0*)",IFERROR(VLOOKUP(LEFT(B2032,SEARCH(" ",B2032)-1),Tableau1[Cote],1,0),"Autres"))</f>
        <v>791.01</v>
      </c>
    </row>
    <row r="2033" spans="1:10" x14ac:dyDescent="0.25">
      <c r="A2033" s="5">
        <v>37504002276267</v>
      </c>
      <c r="B2033" s="1" t="s">
        <v>6225</v>
      </c>
      <c r="C2033" s="1" t="s">
        <v>6226</v>
      </c>
      <c r="D2033" s="1" t="s">
        <v>6227</v>
      </c>
      <c r="E2033" s="1" t="s">
        <v>3</v>
      </c>
      <c r="F2033" s="1">
        <v>2001</v>
      </c>
      <c r="G2033" s="1" t="s">
        <v>4</v>
      </c>
      <c r="H2033" s="1" t="s">
        <v>5</v>
      </c>
      <c r="I2033" s="2">
        <v>1</v>
      </c>
      <c r="J2033" t="str">
        <f>IF(ISNUMBER(SEARCH("791(0*)*",Donnees[[#This Row],[Cote]])),"791(0*)",IFERROR(VLOOKUP(LEFT(B2033,SEARCH(" ",B2033)-1),Tableau1[Cote],1,0),"Autres"))</f>
        <v>791(0*)</v>
      </c>
    </row>
    <row r="2034" spans="1:10" x14ac:dyDescent="0.25">
      <c r="A2034" s="5">
        <v>37504002280178</v>
      </c>
      <c r="B2034" s="1" t="s">
        <v>6228</v>
      </c>
      <c r="C2034" s="1" t="s">
        <v>6229</v>
      </c>
      <c r="D2034" s="1" t="s">
        <v>6230</v>
      </c>
      <c r="E2034" s="1" t="s">
        <v>6231</v>
      </c>
      <c r="F2034" s="1">
        <v>2000</v>
      </c>
      <c r="G2034" s="1" t="s">
        <v>4</v>
      </c>
      <c r="H2034" s="1" t="s">
        <v>5</v>
      </c>
      <c r="I2034" s="2">
        <v>1</v>
      </c>
      <c r="J2034" t="str">
        <f>IF(ISNUMBER(SEARCH("791(0*)*",Donnees[[#This Row],[Cote]])),"791(0*)",IFERROR(VLOOKUP(LEFT(B2034,SEARCH(" ",B2034)-1),Tableau1[Cote],1,0),"Autres"))</f>
        <v>791(44)</v>
      </c>
    </row>
    <row r="2035" spans="1:10" x14ac:dyDescent="0.25">
      <c r="A2035" s="5">
        <v>37504002280186</v>
      </c>
      <c r="B2035" s="1" t="s">
        <v>6228</v>
      </c>
      <c r="C2035" s="1" t="s">
        <v>6229</v>
      </c>
      <c r="D2035" s="1" t="s">
        <v>6230</v>
      </c>
      <c r="E2035" s="1" t="s">
        <v>6231</v>
      </c>
      <c r="F2035" s="1">
        <v>2000</v>
      </c>
      <c r="G2035" s="1" t="s">
        <v>4</v>
      </c>
      <c r="H2035" s="1" t="s">
        <v>5</v>
      </c>
      <c r="I2035" s="2">
        <v>1</v>
      </c>
      <c r="J2035" t="str">
        <f>IF(ISNUMBER(SEARCH("791(0*)*",Donnees[[#This Row],[Cote]])),"791(0*)",IFERROR(VLOOKUP(LEFT(B2035,SEARCH(" ",B2035)-1),Tableau1[Cote],1,0),"Autres"))</f>
        <v>791(44)</v>
      </c>
    </row>
    <row r="2036" spans="1:10" x14ac:dyDescent="0.25">
      <c r="A2036" s="5">
        <v>37504002280194</v>
      </c>
      <c r="B2036" s="1" t="s">
        <v>6228</v>
      </c>
      <c r="C2036" s="1" t="s">
        <v>6229</v>
      </c>
      <c r="D2036" s="1" t="s">
        <v>6230</v>
      </c>
      <c r="E2036" s="1" t="s">
        <v>6231</v>
      </c>
      <c r="F2036" s="1">
        <v>2000</v>
      </c>
      <c r="G2036" s="1" t="s">
        <v>4</v>
      </c>
      <c r="H2036" s="1" t="s">
        <v>5</v>
      </c>
      <c r="I2036" s="2">
        <v>1</v>
      </c>
      <c r="J2036" t="str">
        <f>IF(ISNUMBER(SEARCH("791(0*)*",Donnees[[#This Row],[Cote]])),"791(0*)",IFERROR(VLOOKUP(LEFT(B2036,SEARCH(" ",B2036)-1),Tableau1[Cote],1,0),"Autres"))</f>
        <v>791(44)</v>
      </c>
    </row>
    <row r="2037" spans="1:10" x14ac:dyDescent="0.25">
      <c r="A2037" s="6">
        <v>37504002290078</v>
      </c>
      <c r="B2037" s="3" t="s">
        <v>6232</v>
      </c>
      <c r="C2037" s="3" t="s">
        <v>6233</v>
      </c>
      <c r="D2037" s="3" t="s">
        <v>6234</v>
      </c>
      <c r="E2037" s="3" t="s">
        <v>6235</v>
      </c>
      <c r="F2037" s="3">
        <v>2000</v>
      </c>
      <c r="G2037" s="3" t="s">
        <v>4</v>
      </c>
      <c r="H2037" s="3" t="s">
        <v>5</v>
      </c>
      <c r="I2037" s="4">
        <v>1</v>
      </c>
      <c r="J2037" t="str">
        <f>IF(ISNUMBER(SEARCH("791(0*)*",Donnees[[#This Row],[Cote]])),"791(0*)",IFERROR(VLOOKUP(LEFT(B2037,SEARCH(" ",B2037)-1),Tableau1[Cote],1,0),"Autres"))</f>
        <v>Autres</v>
      </c>
    </row>
    <row r="2038" spans="1:10" x14ac:dyDescent="0.25">
      <c r="A2038" s="5">
        <v>37504002295002</v>
      </c>
      <c r="B2038" s="1" t="s">
        <v>2770</v>
      </c>
      <c r="C2038" s="1" t="s">
        <v>6236</v>
      </c>
      <c r="D2038" s="1" t="s">
        <v>2674</v>
      </c>
      <c r="E2038" s="1" t="s">
        <v>2773</v>
      </c>
      <c r="F2038" s="1">
        <v>2001</v>
      </c>
      <c r="G2038" s="1" t="s">
        <v>4</v>
      </c>
      <c r="H2038" s="1" t="s">
        <v>5</v>
      </c>
      <c r="I2038" s="2">
        <v>1</v>
      </c>
      <c r="J2038" t="str">
        <f>IF(ISNUMBER(SEARCH("791(0*)*",Donnees[[#This Row],[Cote]])),"791(0*)",IFERROR(VLOOKUP(LEFT(B2038,SEARCH(" ",B2038)-1),Tableau1[Cote],1,0),"Autres"))</f>
        <v>Autres</v>
      </c>
    </row>
    <row r="2039" spans="1:10" x14ac:dyDescent="0.25">
      <c r="A2039" s="6">
        <v>37504002308441</v>
      </c>
      <c r="B2039" s="3" t="s">
        <v>624</v>
      </c>
      <c r="C2039" s="3" t="s">
        <v>6237</v>
      </c>
      <c r="D2039" s="3" t="s">
        <v>6238</v>
      </c>
      <c r="E2039" s="3" t="s">
        <v>6239</v>
      </c>
      <c r="F2039" s="3">
        <v>2001</v>
      </c>
      <c r="G2039" s="3" t="s">
        <v>4</v>
      </c>
      <c r="H2039" s="3" t="s">
        <v>5</v>
      </c>
      <c r="I2039" s="4">
        <v>1</v>
      </c>
      <c r="J2039" t="str">
        <f>IF(ISNUMBER(SEARCH("791(0*)*",Donnees[[#This Row],[Cote]])),"791(0*)",IFERROR(VLOOKUP(LEFT(B2039,SEARCH(" ",B2039)-1),Tableau1[Cote],1,0),"Autres"))</f>
        <v>Autres</v>
      </c>
    </row>
    <row r="2040" spans="1:10" x14ac:dyDescent="0.25">
      <c r="A2040" s="5">
        <v>37504002309118</v>
      </c>
      <c r="B2040" s="1" t="s">
        <v>586</v>
      </c>
      <c r="C2040" s="1" t="s">
        <v>6240</v>
      </c>
      <c r="D2040" s="1" t="s">
        <v>1811</v>
      </c>
      <c r="E2040" s="1" t="s">
        <v>589</v>
      </c>
      <c r="F2040" s="1">
        <v>2001</v>
      </c>
      <c r="G2040" s="1" t="s">
        <v>4</v>
      </c>
      <c r="H2040" s="1" t="s">
        <v>5</v>
      </c>
      <c r="I2040" s="2">
        <v>1</v>
      </c>
      <c r="J2040" t="str">
        <f>IF(ISNUMBER(SEARCH("791(0*)*",Donnees[[#This Row],[Cote]])),"791(0*)",IFERROR(VLOOKUP(LEFT(B2040,SEARCH(" ",B2040)-1),Tableau1[Cote],1,0),"Autres"))</f>
        <v>Autres</v>
      </c>
    </row>
    <row r="2041" spans="1:10" x14ac:dyDescent="0.25">
      <c r="A2041" s="5">
        <v>37504002318424</v>
      </c>
      <c r="B2041" s="1" t="s">
        <v>2672</v>
      </c>
      <c r="C2041" s="1" t="s">
        <v>6241</v>
      </c>
      <c r="D2041" s="1" t="s">
        <v>2674</v>
      </c>
      <c r="E2041" s="1" t="s">
        <v>3</v>
      </c>
      <c r="F2041" s="1">
        <v>2001</v>
      </c>
      <c r="G2041" s="1" t="s">
        <v>4</v>
      </c>
      <c r="H2041" s="1" t="s">
        <v>5</v>
      </c>
      <c r="I2041" s="2">
        <v>1</v>
      </c>
      <c r="J2041" t="str">
        <f>IF(ISNUMBER(SEARCH("791(0*)*",Donnees[[#This Row],[Cote]])),"791(0*)",IFERROR(VLOOKUP(LEFT(B2041,SEARCH(" ",B2041)-1),Tableau1[Cote],1,0),"Autres"))</f>
        <v>Autres</v>
      </c>
    </row>
    <row r="2042" spans="1:10" x14ac:dyDescent="0.25">
      <c r="A2042" s="5">
        <v>37504002392106</v>
      </c>
      <c r="B2042" s="1" t="s">
        <v>2672</v>
      </c>
      <c r="C2042" s="1" t="s">
        <v>6242</v>
      </c>
      <c r="D2042" s="1" t="s">
        <v>1020</v>
      </c>
      <c r="E2042" s="1" t="s">
        <v>3</v>
      </c>
      <c r="F2042" s="1">
        <v>2001</v>
      </c>
      <c r="G2042" s="1" t="s">
        <v>4</v>
      </c>
      <c r="H2042" s="1" t="s">
        <v>5</v>
      </c>
      <c r="I2042" s="2">
        <v>1</v>
      </c>
      <c r="J2042" t="str">
        <f>IF(ISNUMBER(SEARCH("791(0*)*",Donnees[[#This Row],[Cote]])),"791(0*)",IFERROR(VLOOKUP(LEFT(B2042,SEARCH(" ",B2042)-1),Tableau1[Cote],1,0),"Autres"))</f>
        <v>Autres</v>
      </c>
    </row>
    <row r="2043" spans="1:10" x14ac:dyDescent="0.25">
      <c r="A2043" s="5">
        <v>37504002402004</v>
      </c>
      <c r="B2043" s="1" t="s">
        <v>6243</v>
      </c>
      <c r="C2043" s="1" t="s">
        <v>6244</v>
      </c>
      <c r="D2043" s="1" t="s">
        <v>6245</v>
      </c>
      <c r="E2043" s="1" t="s">
        <v>6246</v>
      </c>
      <c r="F2043" s="1">
        <v>2001</v>
      </c>
      <c r="G2043" s="1" t="s">
        <v>4</v>
      </c>
      <c r="H2043" s="1" t="s">
        <v>5</v>
      </c>
      <c r="I2043" s="2">
        <v>1</v>
      </c>
      <c r="J2043" t="str">
        <f>IF(ISNUMBER(SEARCH("791(0*)*",Donnees[[#This Row],[Cote]])),"791(0*)",IFERROR(VLOOKUP(LEFT(B2043,SEARCH(" ",B2043)-1),Tableau1[Cote],1,0),"Autres"))</f>
        <v>Autres</v>
      </c>
    </row>
    <row r="2044" spans="1:10" x14ac:dyDescent="0.25">
      <c r="A2044" s="5">
        <v>37504002409470</v>
      </c>
      <c r="B2044" s="1" t="s">
        <v>6247</v>
      </c>
      <c r="C2044" s="1" t="s">
        <v>6248</v>
      </c>
      <c r="D2044" s="1" t="s">
        <v>42</v>
      </c>
      <c r="E2044" s="1" t="s">
        <v>6249</v>
      </c>
      <c r="F2044" s="1">
        <v>2002</v>
      </c>
      <c r="G2044" s="1" t="s">
        <v>4</v>
      </c>
      <c r="H2044" s="1" t="s">
        <v>5</v>
      </c>
      <c r="I2044" s="2">
        <v>1</v>
      </c>
      <c r="J2044" t="str">
        <f>IF(ISNUMBER(SEARCH("791(0*)*",Donnees[[#This Row],[Cote]])),"791(0*)",IFERROR(VLOOKUP(LEFT(B2044,SEARCH(" ",B2044)-1),Tableau1[Cote],1,0),"Autres"))</f>
        <v>Autres</v>
      </c>
    </row>
    <row r="2045" spans="1:10" x14ac:dyDescent="0.25">
      <c r="A2045" s="6">
        <v>37504002419784</v>
      </c>
      <c r="B2045" s="3" t="s">
        <v>6250</v>
      </c>
      <c r="C2045" s="3" t="s">
        <v>6251</v>
      </c>
      <c r="D2045" s="3" t="s">
        <v>2739</v>
      </c>
      <c r="E2045" s="3" t="s">
        <v>6252</v>
      </c>
      <c r="F2045" s="3">
        <v>2000</v>
      </c>
      <c r="G2045" s="3" t="s">
        <v>4</v>
      </c>
      <c r="H2045" s="3" t="s">
        <v>5</v>
      </c>
      <c r="I2045" s="4">
        <v>1</v>
      </c>
      <c r="J2045" t="str">
        <f>IF(ISNUMBER(SEARCH("791(0*)*",Donnees[[#This Row],[Cote]])),"791(0*)",IFERROR(VLOOKUP(LEFT(B2045,SEARCH(" ",B2045)-1),Tableau1[Cote],1,0),"Autres"))</f>
        <v>Autres</v>
      </c>
    </row>
    <row r="2046" spans="1:10" x14ac:dyDescent="0.25">
      <c r="A2046" s="5">
        <v>37504002446290</v>
      </c>
      <c r="B2046" s="1" t="s">
        <v>6253</v>
      </c>
      <c r="C2046" s="1" t="s">
        <v>6254</v>
      </c>
      <c r="D2046" s="1" t="s">
        <v>6255</v>
      </c>
      <c r="E2046" s="1" t="s">
        <v>6256</v>
      </c>
      <c r="F2046" s="1">
        <v>2002</v>
      </c>
      <c r="G2046" s="1" t="s">
        <v>4</v>
      </c>
      <c r="H2046" s="1" t="s">
        <v>5</v>
      </c>
      <c r="I2046" s="2">
        <v>1</v>
      </c>
      <c r="J2046" t="str">
        <f>IF(ISNUMBER(SEARCH("791(0*)*",Donnees[[#This Row],[Cote]])),"791(0*)",IFERROR(VLOOKUP(LEFT(B2046,SEARCH(" ",B2046)-1),Tableau1[Cote],1,0),"Autres"))</f>
        <v>Autres</v>
      </c>
    </row>
    <row r="2047" spans="1:10" x14ac:dyDescent="0.25">
      <c r="A2047" s="6">
        <v>37504002448981</v>
      </c>
      <c r="B2047" s="3" t="s">
        <v>6257</v>
      </c>
      <c r="C2047" s="3" t="s">
        <v>6258</v>
      </c>
      <c r="D2047" s="3" t="s">
        <v>6259</v>
      </c>
      <c r="E2047" s="3" t="s">
        <v>6260</v>
      </c>
      <c r="F2047" s="3">
        <v>2002</v>
      </c>
      <c r="G2047" s="3" t="s">
        <v>4</v>
      </c>
      <c r="H2047" s="3" t="s">
        <v>5</v>
      </c>
      <c r="I2047" s="4">
        <v>1</v>
      </c>
      <c r="J2047" t="str">
        <f>IF(ISNUMBER(SEARCH("791(0*)*",Donnees[[#This Row],[Cote]])),"791(0*)",IFERROR(VLOOKUP(LEFT(B2047,SEARCH(" ",B2047)-1),Tableau1[Cote],1,0),"Autres"))</f>
        <v>Autres</v>
      </c>
    </row>
    <row r="2048" spans="1:10" x14ac:dyDescent="0.25">
      <c r="A2048" s="5">
        <v>37504002516936</v>
      </c>
      <c r="B2048" s="1" t="s">
        <v>6261</v>
      </c>
      <c r="C2048" s="1" t="s">
        <v>6262</v>
      </c>
      <c r="D2048" s="1" t="s">
        <v>6263</v>
      </c>
      <c r="E2048" s="1" t="s">
        <v>6264</v>
      </c>
      <c r="F2048" s="1">
        <v>2001</v>
      </c>
      <c r="G2048" s="1" t="s">
        <v>4</v>
      </c>
      <c r="H2048" s="1" t="s">
        <v>5</v>
      </c>
      <c r="I2048" s="2">
        <v>1</v>
      </c>
      <c r="J2048" t="str">
        <f>IF(ISNUMBER(SEARCH("791(0*)*",Donnees[[#This Row],[Cote]])),"791(0*)",IFERROR(VLOOKUP(LEFT(B2048,SEARCH(" ",B2048)-1),Tableau1[Cote],1,0),"Autres"))</f>
        <v>Autres</v>
      </c>
    </row>
    <row r="2049" spans="1:10" x14ac:dyDescent="0.25">
      <c r="A2049" s="6">
        <v>37504002517207</v>
      </c>
      <c r="B2049" s="3" t="s">
        <v>6265</v>
      </c>
      <c r="C2049" s="3" t="s">
        <v>6266</v>
      </c>
      <c r="D2049" s="3" t="s">
        <v>6267</v>
      </c>
      <c r="E2049" s="3" t="s">
        <v>1935</v>
      </c>
      <c r="F2049" s="3">
        <v>2001</v>
      </c>
      <c r="G2049" s="3" t="s">
        <v>4</v>
      </c>
      <c r="H2049" s="3" t="s">
        <v>5</v>
      </c>
      <c r="I2049" s="4">
        <v>1</v>
      </c>
      <c r="J2049" t="str">
        <f>IF(ISNUMBER(SEARCH("791(0*)*",Donnees[[#This Row],[Cote]])),"791(0*)",IFERROR(VLOOKUP(LEFT(B2049,SEARCH(" ",B2049)-1),Tableau1[Cote],1,0),"Autres"))</f>
        <v>Autres</v>
      </c>
    </row>
    <row r="2050" spans="1:10" x14ac:dyDescent="0.25">
      <c r="A2050" s="5">
        <v>37504002521993</v>
      </c>
      <c r="B2050" s="1" t="s">
        <v>1018</v>
      </c>
      <c r="C2050" s="1" t="s">
        <v>6268</v>
      </c>
      <c r="D2050" s="1" t="s">
        <v>6269</v>
      </c>
      <c r="E2050" s="1" t="s">
        <v>6270</v>
      </c>
      <c r="F2050" s="1">
        <v>2001</v>
      </c>
      <c r="G2050" s="1" t="s">
        <v>4</v>
      </c>
      <c r="H2050" s="1" t="s">
        <v>5</v>
      </c>
      <c r="I2050" s="2">
        <v>1</v>
      </c>
      <c r="J2050" t="str">
        <f>IF(ISNUMBER(SEARCH("791(0*)*",Donnees[[#This Row],[Cote]])),"791(0*)",IFERROR(VLOOKUP(LEFT(B2050,SEARCH(" ",B2050)-1),Tableau1[Cote],1,0),"Autres"))</f>
        <v>Autres</v>
      </c>
    </row>
    <row r="2051" spans="1:10" x14ac:dyDescent="0.25">
      <c r="A2051" s="5">
        <v>37504002522397</v>
      </c>
      <c r="B2051" s="1" t="s">
        <v>6271</v>
      </c>
      <c r="C2051" s="1" t="s">
        <v>6272</v>
      </c>
      <c r="D2051" s="1" t="s">
        <v>6273</v>
      </c>
      <c r="E2051" s="1" t="s">
        <v>3</v>
      </c>
      <c r="F2051" s="1">
        <v>2001</v>
      </c>
      <c r="G2051" s="1" t="s">
        <v>4</v>
      </c>
      <c r="H2051" s="1" t="s">
        <v>5</v>
      </c>
      <c r="I2051" s="2">
        <v>1</v>
      </c>
      <c r="J2051" t="str">
        <f>IF(ISNUMBER(SEARCH("791(0*)*",Donnees[[#This Row],[Cote]])),"791(0*)",IFERROR(VLOOKUP(LEFT(B2051,SEARCH(" ",B2051)-1),Tableau1[Cote],1,0),"Autres"))</f>
        <v>Autres</v>
      </c>
    </row>
    <row r="2052" spans="1:10" x14ac:dyDescent="0.25">
      <c r="A2052" s="5">
        <v>37504002522637</v>
      </c>
      <c r="B2052" s="1" t="s">
        <v>6274</v>
      </c>
      <c r="C2052" s="1" t="s">
        <v>6275</v>
      </c>
      <c r="D2052" s="1" t="s">
        <v>6276</v>
      </c>
      <c r="E2052" s="1" t="s">
        <v>6277</v>
      </c>
      <c r="F2052" s="1">
        <v>2001</v>
      </c>
      <c r="G2052" s="1" t="s">
        <v>4</v>
      </c>
      <c r="H2052" s="1" t="s">
        <v>5</v>
      </c>
      <c r="I2052" s="2">
        <v>1</v>
      </c>
      <c r="J2052" t="str">
        <f>IF(ISNUMBER(SEARCH("791(0*)*",Donnees[[#This Row],[Cote]])),"791(0*)",IFERROR(VLOOKUP(LEFT(B2052,SEARCH(" ",B2052)-1),Tableau1[Cote],1,0),"Autres"))</f>
        <v>Autres</v>
      </c>
    </row>
    <row r="2053" spans="1:10" x14ac:dyDescent="0.25">
      <c r="A2053" s="5">
        <v>37504002523346</v>
      </c>
      <c r="B2053" s="1" t="s">
        <v>3806</v>
      </c>
      <c r="C2053" s="1" t="s">
        <v>6278</v>
      </c>
      <c r="D2053" s="1" t="s">
        <v>6279</v>
      </c>
      <c r="E2053" s="1" t="s">
        <v>3</v>
      </c>
      <c r="F2053" s="1">
        <v>2002</v>
      </c>
      <c r="G2053" s="1" t="s">
        <v>4</v>
      </c>
      <c r="H2053" s="1" t="s">
        <v>5</v>
      </c>
      <c r="I2053" s="2">
        <v>1</v>
      </c>
      <c r="J2053" t="str">
        <f>IF(ISNUMBER(SEARCH("791(0*)*",Donnees[[#This Row],[Cote]])),"791(0*)",IFERROR(VLOOKUP(LEFT(B2053,SEARCH(" ",B2053)-1),Tableau1[Cote],1,0),"Autres"))</f>
        <v>Autres</v>
      </c>
    </row>
    <row r="2054" spans="1:10" x14ac:dyDescent="0.25">
      <c r="A2054" s="5">
        <v>37504002523569</v>
      </c>
      <c r="B2054" s="1" t="s">
        <v>1675</v>
      </c>
      <c r="C2054" s="1" t="s">
        <v>6280</v>
      </c>
      <c r="D2054" s="1" t="s">
        <v>1663</v>
      </c>
      <c r="E2054" s="1" t="s">
        <v>1678</v>
      </c>
      <c r="F2054" s="1">
        <v>2001</v>
      </c>
      <c r="G2054" s="1" t="s">
        <v>4</v>
      </c>
      <c r="H2054" s="1" t="s">
        <v>5</v>
      </c>
      <c r="I2054" s="2">
        <v>1</v>
      </c>
      <c r="J2054" t="str">
        <f>IF(ISNUMBER(SEARCH("791(0*)*",Donnees[[#This Row],[Cote]])),"791(0*)",IFERROR(VLOOKUP(LEFT(B2054,SEARCH(" ",B2054)-1),Tableau1[Cote],1,0),"Autres"))</f>
        <v>Autres</v>
      </c>
    </row>
    <row r="2055" spans="1:10" x14ac:dyDescent="0.25">
      <c r="A2055" s="5">
        <v>37504002538930</v>
      </c>
      <c r="B2055" s="1" t="s">
        <v>748</v>
      </c>
      <c r="C2055" s="1" t="s">
        <v>6281</v>
      </c>
      <c r="D2055" s="1" t="s">
        <v>6282</v>
      </c>
      <c r="E2055" s="1" t="s">
        <v>3</v>
      </c>
      <c r="F2055" s="1">
        <v>1987</v>
      </c>
      <c r="G2055" s="1" t="s">
        <v>4</v>
      </c>
      <c r="H2055" s="1" t="s">
        <v>5</v>
      </c>
      <c r="I2055" s="2">
        <v>1</v>
      </c>
      <c r="J2055" t="str">
        <f>IF(ISNUMBER(SEARCH("791(0*)*",Donnees[[#This Row],[Cote]])),"791(0*)",IFERROR(VLOOKUP(LEFT(B2055,SEARCH(" ",B2055)-1),Tableau1[Cote],1,0),"Autres"))</f>
        <v>Autres</v>
      </c>
    </row>
    <row r="2056" spans="1:10" x14ac:dyDescent="0.25">
      <c r="A2056" s="5">
        <v>37504002550141</v>
      </c>
      <c r="B2056" s="1" t="s">
        <v>6283</v>
      </c>
      <c r="C2056" s="1" t="s">
        <v>6284</v>
      </c>
      <c r="D2056" s="1" t="s">
        <v>6285</v>
      </c>
      <c r="E2056" s="1" t="s">
        <v>6286</v>
      </c>
      <c r="F2056" s="1">
        <v>2002</v>
      </c>
      <c r="G2056" s="1" t="s">
        <v>4</v>
      </c>
      <c r="H2056" s="1" t="s">
        <v>5</v>
      </c>
      <c r="I2056" s="2">
        <v>1</v>
      </c>
      <c r="J2056" t="str">
        <f>IF(ISNUMBER(SEARCH("791(0*)*",Donnees[[#This Row],[Cote]])),"791(0*)",IFERROR(VLOOKUP(LEFT(B2056,SEARCH(" ",B2056)-1),Tableau1[Cote],1,0),"Autres"))</f>
        <v>Autres</v>
      </c>
    </row>
    <row r="2057" spans="1:10" x14ac:dyDescent="0.25">
      <c r="A2057" s="6">
        <v>37504002558052</v>
      </c>
      <c r="B2057" s="3" t="s">
        <v>6287</v>
      </c>
      <c r="C2057" s="3" t="s">
        <v>6288</v>
      </c>
      <c r="D2057" s="3" t="s">
        <v>6289</v>
      </c>
      <c r="E2057" s="3" t="s">
        <v>6290</v>
      </c>
      <c r="F2057" s="3">
        <v>2002</v>
      </c>
      <c r="G2057" s="3" t="s">
        <v>4</v>
      </c>
      <c r="H2057" s="3" t="s">
        <v>5</v>
      </c>
      <c r="I2057" s="4">
        <v>1</v>
      </c>
      <c r="J2057" t="str">
        <f>IF(ISNUMBER(SEARCH("791(0*)*",Donnees[[#This Row],[Cote]])),"791(0*)",IFERROR(VLOOKUP(LEFT(B2057,SEARCH(" ",B2057)-1),Tableau1[Cote],1,0),"Autres"))</f>
        <v>Autres</v>
      </c>
    </row>
    <row r="2058" spans="1:10" x14ac:dyDescent="0.25">
      <c r="A2058" s="5">
        <v>37504002558060</v>
      </c>
      <c r="B2058" s="1" t="s">
        <v>1526</v>
      </c>
      <c r="C2058" s="1" t="s">
        <v>6291</v>
      </c>
      <c r="D2058" s="1" t="s">
        <v>6292</v>
      </c>
      <c r="E2058" s="1" t="s">
        <v>5551</v>
      </c>
      <c r="F2058" s="1">
        <v>2002</v>
      </c>
      <c r="G2058" s="1" t="s">
        <v>4</v>
      </c>
      <c r="H2058" s="1" t="s">
        <v>5</v>
      </c>
      <c r="I2058" s="2">
        <v>1</v>
      </c>
      <c r="J2058" t="str">
        <f>IF(ISNUMBER(SEARCH("791(0*)*",Donnees[[#This Row],[Cote]])),"791(0*)",IFERROR(VLOOKUP(LEFT(B2058,SEARCH(" ",B2058)-1),Tableau1[Cote],1,0),"Autres"))</f>
        <v>Autres</v>
      </c>
    </row>
    <row r="2059" spans="1:10" x14ac:dyDescent="0.25">
      <c r="A2059" s="5">
        <v>37504002568689</v>
      </c>
      <c r="B2059" s="1" t="s">
        <v>6293</v>
      </c>
      <c r="C2059" s="1" t="s">
        <v>6294</v>
      </c>
      <c r="D2059" s="1" t="s">
        <v>6295</v>
      </c>
      <c r="E2059" s="1" t="s">
        <v>6296</v>
      </c>
      <c r="F2059" s="1">
        <v>2001</v>
      </c>
      <c r="G2059" s="1" t="s">
        <v>4</v>
      </c>
      <c r="H2059" s="1" t="s">
        <v>5</v>
      </c>
      <c r="I2059" s="2">
        <v>1</v>
      </c>
      <c r="J2059" t="str">
        <f>IF(ISNUMBER(SEARCH("791(0*)*",Donnees[[#This Row],[Cote]])),"791(0*)",IFERROR(VLOOKUP(LEFT(B2059,SEARCH(" ",B2059)-1),Tableau1[Cote],1,0),"Autres"))</f>
        <v>Autres</v>
      </c>
    </row>
    <row r="2060" spans="1:10" x14ac:dyDescent="0.25">
      <c r="A2060" s="5">
        <v>37504002568705</v>
      </c>
      <c r="B2060" s="1" t="s">
        <v>6297</v>
      </c>
      <c r="C2060" s="1" t="s">
        <v>6298</v>
      </c>
      <c r="D2060" s="1" t="s">
        <v>6299</v>
      </c>
      <c r="E2060" s="1" t="s">
        <v>6300</v>
      </c>
      <c r="F2060" s="1">
        <v>2002</v>
      </c>
      <c r="G2060" s="1" t="s">
        <v>4</v>
      </c>
      <c r="H2060" s="1" t="s">
        <v>5</v>
      </c>
      <c r="I2060" s="2">
        <v>1</v>
      </c>
      <c r="J2060" t="str">
        <f>IF(ISNUMBER(SEARCH("791(0*)*",Donnees[[#This Row],[Cote]])),"791(0*)",IFERROR(VLOOKUP(LEFT(B2060,SEARCH(" ",B2060)-1),Tableau1[Cote],1,0),"Autres"))</f>
        <v>791(45)</v>
      </c>
    </row>
    <row r="2061" spans="1:10" x14ac:dyDescent="0.25">
      <c r="A2061" s="6">
        <v>37504002803870</v>
      </c>
      <c r="B2061" s="3" t="s">
        <v>2770</v>
      </c>
      <c r="C2061" s="3" t="s">
        <v>6301</v>
      </c>
      <c r="D2061" s="3" t="s">
        <v>6302</v>
      </c>
      <c r="E2061" s="3" t="s">
        <v>3</v>
      </c>
      <c r="F2061" s="3">
        <v>1988</v>
      </c>
      <c r="G2061" s="3" t="s">
        <v>4</v>
      </c>
      <c r="H2061" s="3" t="s">
        <v>5</v>
      </c>
      <c r="I2061" s="4">
        <v>1</v>
      </c>
      <c r="J2061" t="str">
        <f>IF(ISNUMBER(SEARCH("791(0*)*",Donnees[[#This Row],[Cote]])),"791(0*)",IFERROR(VLOOKUP(LEFT(B2061,SEARCH(" ",B2061)-1),Tableau1[Cote],1,0),"Autres"))</f>
        <v>Autres</v>
      </c>
    </row>
    <row r="2062" spans="1:10" x14ac:dyDescent="0.25">
      <c r="A2062" s="5">
        <v>37504002936860</v>
      </c>
      <c r="B2062" s="1" t="s">
        <v>6225</v>
      </c>
      <c r="C2062" s="1" t="s">
        <v>6303</v>
      </c>
      <c r="D2062" s="1" t="s">
        <v>6304</v>
      </c>
      <c r="E2062" s="1" t="s">
        <v>3</v>
      </c>
      <c r="F2062" s="1">
        <v>1978</v>
      </c>
      <c r="G2062" s="1" t="s">
        <v>4</v>
      </c>
      <c r="H2062" s="1" t="s">
        <v>5</v>
      </c>
      <c r="I2062" s="2">
        <v>1</v>
      </c>
      <c r="J2062" t="str">
        <f>IF(ISNUMBER(SEARCH("791(0*)*",Donnees[[#This Row],[Cote]])),"791(0*)",IFERROR(VLOOKUP(LEFT(B2062,SEARCH(" ",B2062)-1),Tableau1[Cote],1,0),"Autres"))</f>
        <v>791(0*)</v>
      </c>
    </row>
    <row r="2063" spans="1:10" x14ac:dyDescent="0.25">
      <c r="A2063" s="5">
        <v>37504002936878</v>
      </c>
      <c r="B2063" s="1" t="s">
        <v>6225</v>
      </c>
      <c r="C2063" s="1" t="s">
        <v>6303</v>
      </c>
      <c r="D2063" s="1" t="s">
        <v>6304</v>
      </c>
      <c r="E2063" s="1" t="s">
        <v>3</v>
      </c>
      <c r="F2063" s="1">
        <v>1978</v>
      </c>
      <c r="G2063" s="1" t="s">
        <v>4</v>
      </c>
      <c r="H2063" s="1" t="s">
        <v>5</v>
      </c>
      <c r="I2063" s="2">
        <v>1</v>
      </c>
      <c r="J2063" t="str">
        <f>IF(ISNUMBER(SEARCH("791(0*)*",Donnees[[#This Row],[Cote]])),"791(0*)",IFERROR(VLOOKUP(LEFT(B2063,SEARCH(" ",B2063)-1),Tableau1[Cote],1,0),"Autres"))</f>
        <v>791(0*)</v>
      </c>
    </row>
    <row r="2064" spans="1:10" x14ac:dyDescent="0.25">
      <c r="A2064" s="5">
        <v>37504002936936</v>
      </c>
      <c r="B2064" s="1" t="s">
        <v>6225</v>
      </c>
      <c r="C2064" s="1" t="s">
        <v>6303</v>
      </c>
      <c r="D2064" s="1" t="s">
        <v>6304</v>
      </c>
      <c r="E2064" s="1" t="s">
        <v>3</v>
      </c>
      <c r="F2064" s="1">
        <v>1978</v>
      </c>
      <c r="G2064" s="1" t="s">
        <v>4</v>
      </c>
      <c r="H2064" s="1" t="s">
        <v>5</v>
      </c>
      <c r="I2064" s="2">
        <v>1</v>
      </c>
      <c r="J2064" t="str">
        <f>IF(ISNUMBER(SEARCH("791(0*)*",Donnees[[#This Row],[Cote]])),"791(0*)",IFERROR(VLOOKUP(LEFT(B2064,SEARCH(" ",B2064)-1),Tableau1[Cote],1,0),"Autres"))</f>
        <v>791(0*)</v>
      </c>
    </row>
    <row r="2065" spans="1:10" x14ac:dyDescent="0.25">
      <c r="A2065" s="5">
        <v>37504002954814</v>
      </c>
      <c r="B2065" s="1" t="s">
        <v>4006</v>
      </c>
      <c r="C2065" s="1" t="s">
        <v>6305</v>
      </c>
      <c r="D2065" s="1" t="s">
        <v>6306</v>
      </c>
      <c r="E2065" s="1" t="s">
        <v>6307</v>
      </c>
      <c r="F2065" s="1">
        <v>2001</v>
      </c>
      <c r="G2065" s="1" t="s">
        <v>4</v>
      </c>
      <c r="H2065" s="1" t="s">
        <v>5</v>
      </c>
      <c r="I2065" s="2">
        <v>1</v>
      </c>
      <c r="J2065" t="str">
        <f>IF(ISNUMBER(SEARCH("791(0*)*",Donnees[[#This Row],[Cote]])),"791(0*)",IFERROR(VLOOKUP(LEFT(B2065,SEARCH(" ",B2065)-1),Tableau1[Cote],1,0),"Autres"))</f>
        <v>Autres</v>
      </c>
    </row>
    <row r="2066" spans="1:10" x14ac:dyDescent="0.25">
      <c r="A2066" s="5">
        <v>37504002954970</v>
      </c>
      <c r="B2066" s="1" t="s">
        <v>1930</v>
      </c>
      <c r="C2066" s="1" t="s">
        <v>6308</v>
      </c>
      <c r="D2066" s="1" t="s">
        <v>5905</v>
      </c>
      <c r="E2066" s="1" t="s">
        <v>3</v>
      </c>
      <c r="F2066" s="1">
        <v>1986</v>
      </c>
      <c r="G2066" s="1" t="s">
        <v>4</v>
      </c>
      <c r="H2066" s="1" t="s">
        <v>5</v>
      </c>
      <c r="I2066" s="2">
        <v>1</v>
      </c>
      <c r="J2066" t="str">
        <f>IF(ISNUMBER(SEARCH("791(0*)*",Donnees[[#This Row],[Cote]])),"791(0*)",IFERROR(VLOOKUP(LEFT(B2066,SEARCH(" ",B2066)-1),Tableau1[Cote],1,0),"Autres"))</f>
        <v>Autres</v>
      </c>
    </row>
    <row r="2067" spans="1:10" x14ac:dyDescent="0.25">
      <c r="A2067" s="5">
        <v>37504002964326</v>
      </c>
      <c r="B2067" s="1" t="s">
        <v>6309</v>
      </c>
      <c r="C2067" s="1" t="s">
        <v>6310</v>
      </c>
      <c r="D2067" s="1" t="s">
        <v>6311</v>
      </c>
      <c r="E2067" s="1" t="s">
        <v>6312</v>
      </c>
      <c r="F2067" s="1">
        <v>2000</v>
      </c>
      <c r="G2067" s="1" t="s">
        <v>4</v>
      </c>
      <c r="H2067" s="1" t="s">
        <v>5</v>
      </c>
      <c r="I2067" s="2">
        <v>1</v>
      </c>
      <c r="J2067" t="str">
        <f>IF(ISNUMBER(SEARCH("791(0*)*",Donnees[[#This Row],[Cote]])),"791(0*)",IFERROR(VLOOKUP(LEFT(B2067,SEARCH(" ",B2067)-1),Tableau1[Cote],1,0),"Autres"))</f>
        <v>Autres</v>
      </c>
    </row>
    <row r="2068" spans="1:10" x14ac:dyDescent="0.25">
      <c r="A2068" s="5">
        <v>37504002965877</v>
      </c>
      <c r="B2068" s="1" t="s">
        <v>6313</v>
      </c>
      <c r="C2068" s="1" t="s">
        <v>6314</v>
      </c>
      <c r="D2068" s="1" t="s">
        <v>6315</v>
      </c>
      <c r="E2068" s="1" t="s">
        <v>6316</v>
      </c>
      <c r="F2068" s="1">
        <v>2000</v>
      </c>
      <c r="G2068" s="1" t="s">
        <v>4</v>
      </c>
      <c r="H2068" s="1" t="s">
        <v>5</v>
      </c>
      <c r="I2068" s="2">
        <v>1</v>
      </c>
      <c r="J2068" t="str">
        <f>IF(ISNUMBER(SEARCH("791(0*)*",Donnees[[#This Row],[Cote]])),"791(0*)",IFERROR(VLOOKUP(LEFT(B2068,SEARCH(" ",B2068)-1),Tableau1[Cote],1,0),"Autres"))</f>
        <v>Autres</v>
      </c>
    </row>
    <row r="2069" spans="1:10" x14ac:dyDescent="0.25">
      <c r="A2069" s="6">
        <v>37504003084157</v>
      </c>
      <c r="B2069" s="3" t="s">
        <v>6317</v>
      </c>
      <c r="C2069" s="3" t="s">
        <v>6318</v>
      </c>
      <c r="D2069" s="3" t="s">
        <v>6319</v>
      </c>
      <c r="E2069" s="3" t="s">
        <v>3</v>
      </c>
      <c r="F2069" s="3">
        <v>1990</v>
      </c>
      <c r="G2069" s="3" t="s">
        <v>4</v>
      </c>
      <c r="H2069" s="3" t="s">
        <v>5</v>
      </c>
      <c r="I2069" s="4">
        <v>1</v>
      </c>
      <c r="J2069" t="str">
        <f>IF(ISNUMBER(SEARCH("791(0*)*",Donnees[[#This Row],[Cote]])),"791(0*)",IFERROR(VLOOKUP(LEFT(B2069,SEARCH(" ",B2069)-1),Tableau1[Cote],1,0),"Autres"))</f>
        <v>Autres</v>
      </c>
    </row>
    <row r="2070" spans="1:10" x14ac:dyDescent="0.25">
      <c r="A2070" s="5">
        <v>37504003084397</v>
      </c>
      <c r="B2070" s="1" t="s">
        <v>5463</v>
      </c>
      <c r="C2070" s="1" t="s">
        <v>6320</v>
      </c>
      <c r="D2070" s="1" t="s">
        <v>6321</v>
      </c>
      <c r="E2070" s="1" t="s">
        <v>630</v>
      </c>
      <c r="F2070" s="1">
        <v>1977</v>
      </c>
      <c r="G2070" s="1" t="s">
        <v>4</v>
      </c>
      <c r="H2070" s="1" t="s">
        <v>5</v>
      </c>
      <c r="I2070" s="2">
        <v>1</v>
      </c>
      <c r="J2070" t="str">
        <f>IF(ISNUMBER(SEARCH("791(0*)*",Donnees[[#This Row],[Cote]])),"791(0*)",IFERROR(VLOOKUP(LEFT(B2070,SEARCH(" ",B2070)-1),Tableau1[Cote],1,0),"Autres"))</f>
        <v>791(45)</v>
      </c>
    </row>
    <row r="2071" spans="1:10" x14ac:dyDescent="0.25">
      <c r="A2071" s="6">
        <v>37504003084520</v>
      </c>
      <c r="B2071" s="3" t="s">
        <v>6322</v>
      </c>
      <c r="C2071" s="3" t="s">
        <v>6323</v>
      </c>
      <c r="D2071" s="3" t="s">
        <v>3895</v>
      </c>
      <c r="E2071" s="3" t="s">
        <v>3</v>
      </c>
      <c r="F2071" s="3">
        <v>2000</v>
      </c>
      <c r="G2071" s="3" t="s">
        <v>4</v>
      </c>
      <c r="H2071" s="3" t="s">
        <v>5</v>
      </c>
      <c r="I2071" s="4">
        <v>1</v>
      </c>
      <c r="J2071" t="str">
        <f>IF(ISNUMBER(SEARCH("791(0*)*",Donnees[[#This Row],[Cote]])),"791(0*)",IFERROR(VLOOKUP(LEFT(B2071,SEARCH(" ",B2071)-1),Tableau1[Cote],1,0),"Autres"))</f>
        <v>Autres</v>
      </c>
    </row>
    <row r="2072" spans="1:10" x14ac:dyDescent="0.25">
      <c r="A2072" s="5">
        <v>37504003084751</v>
      </c>
      <c r="B2072" s="1" t="s">
        <v>58</v>
      </c>
      <c r="C2072" s="1" t="s">
        <v>6324</v>
      </c>
      <c r="D2072" s="1" t="s">
        <v>6325</v>
      </c>
      <c r="E2072" s="1" t="s">
        <v>6326</v>
      </c>
      <c r="F2072" s="1">
        <v>2002</v>
      </c>
      <c r="G2072" s="1" t="s">
        <v>4</v>
      </c>
      <c r="H2072" s="1" t="s">
        <v>5</v>
      </c>
      <c r="I2072" s="2">
        <v>1</v>
      </c>
      <c r="J2072" t="str">
        <f>IF(ISNUMBER(SEARCH("791(0*)*",Donnees[[#This Row],[Cote]])),"791(0*)",IFERROR(VLOOKUP(LEFT(B2072,SEARCH(" ",B2072)-1),Tableau1[Cote],1,0),"Autres"))</f>
        <v>Autres</v>
      </c>
    </row>
    <row r="2073" spans="1:10" x14ac:dyDescent="0.25">
      <c r="A2073" s="5">
        <v>37504003084868</v>
      </c>
      <c r="B2073" s="1" t="s">
        <v>1945</v>
      </c>
      <c r="C2073" s="1" t="s">
        <v>6327</v>
      </c>
      <c r="D2073" s="1" t="s">
        <v>6328</v>
      </c>
      <c r="E2073" s="1" t="s">
        <v>3615</v>
      </c>
      <c r="F2073" s="1">
        <v>2001</v>
      </c>
      <c r="G2073" s="1" t="s">
        <v>4</v>
      </c>
      <c r="H2073" s="1" t="s">
        <v>5</v>
      </c>
      <c r="I2073" s="2">
        <v>1</v>
      </c>
      <c r="J2073" t="str">
        <f>IF(ISNUMBER(SEARCH("791(0*)*",Donnees[[#This Row],[Cote]])),"791(0*)",IFERROR(VLOOKUP(LEFT(B2073,SEARCH(" ",B2073)-1),Tableau1[Cote],1,0),"Autres"))</f>
        <v>Autres</v>
      </c>
    </row>
    <row r="2074" spans="1:10" x14ac:dyDescent="0.25">
      <c r="A2074" s="5">
        <v>37504003092051</v>
      </c>
      <c r="B2074" s="1" t="s">
        <v>283</v>
      </c>
      <c r="C2074" s="1" t="s">
        <v>6329</v>
      </c>
      <c r="D2074" s="1" t="s">
        <v>6330</v>
      </c>
      <c r="E2074" s="1" t="s">
        <v>6326</v>
      </c>
      <c r="F2074" s="1">
        <v>1979</v>
      </c>
      <c r="G2074" s="1" t="s">
        <v>4</v>
      </c>
      <c r="H2074" s="1" t="s">
        <v>5</v>
      </c>
      <c r="I2074" s="2">
        <v>1</v>
      </c>
      <c r="J2074" t="str">
        <f>IF(ISNUMBER(SEARCH("791(0*)*",Donnees[[#This Row],[Cote]])),"791(0*)",IFERROR(VLOOKUP(LEFT(B2074,SEARCH(" ",B2074)-1),Tableau1[Cote],1,0),"Autres"))</f>
        <v>Autres</v>
      </c>
    </row>
    <row r="2075" spans="1:10" x14ac:dyDescent="0.25">
      <c r="A2075" s="5">
        <v>37504003096763</v>
      </c>
      <c r="B2075" s="1" t="s">
        <v>6331</v>
      </c>
      <c r="C2075" s="1" t="s">
        <v>6332</v>
      </c>
      <c r="D2075" s="1" t="s">
        <v>6333</v>
      </c>
      <c r="E2075" s="1" t="s">
        <v>1890</v>
      </c>
      <c r="F2075" s="1">
        <v>1975</v>
      </c>
      <c r="G2075" s="1" t="s">
        <v>4</v>
      </c>
      <c r="H2075" s="1" t="s">
        <v>5</v>
      </c>
      <c r="I2075" s="2">
        <v>1</v>
      </c>
      <c r="J2075" t="str">
        <f>IF(ISNUMBER(SEARCH("791(0*)*",Donnees[[#This Row],[Cote]])),"791(0*)",IFERROR(VLOOKUP(LEFT(B2075,SEARCH(" ",B2075)-1),Tableau1[Cote],1,0),"Autres"))</f>
        <v>791(0*)</v>
      </c>
    </row>
    <row r="2076" spans="1:10" x14ac:dyDescent="0.25">
      <c r="A2076" s="5">
        <v>37504003105432</v>
      </c>
      <c r="B2076" s="1" t="s">
        <v>406</v>
      </c>
      <c r="C2076" s="1" t="s">
        <v>6334</v>
      </c>
      <c r="D2076" s="1" t="s">
        <v>6335</v>
      </c>
      <c r="E2076" s="1" t="s">
        <v>6336</v>
      </c>
      <c r="F2076" s="1">
        <v>1988</v>
      </c>
      <c r="G2076" s="1" t="s">
        <v>4</v>
      </c>
      <c r="H2076" s="1" t="s">
        <v>5</v>
      </c>
      <c r="I2076" s="2">
        <v>1</v>
      </c>
      <c r="J2076" t="str">
        <f>IF(ISNUMBER(SEARCH("791(0*)*",Donnees[[#This Row],[Cote]])),"791(0*)",IFERROR(VLOOKUP(LEFT(B2076,SEARCH(" ",B2076)-1),Tableau1[Cote],1,0),"Autres"))</f>
        <v>Autres</v>
      </c>
    </row>
    <row r="2077" spans="1:10" x14ac:dyDescent="0.25">
      <c r="A2077" s="6">
        <v>37504003114152</v>
      </c>
      <c r="B2077" s="3" t="s">
        <v>6337</v>
      </c>
      <c r="C2077" s="3" t="s">
        <v>6338</v>
      </c>
      <c r="D2077" s="3" t="s">
        <v>6339</v>
      </c>
      <c r="E2077" s="3" t="s">
        <v>6340</v>
      </c>
      <c r="F2077" s="3">
        <v>1974</v>
      </c>
      <c r="G2077" s="3" t="s">
        <v>4</v>
      </c>
      <c r="H2077" s="3" t="s">
        <v>5</v>
      </c>
      <c r="I2077" s="4">
        <v>1</v>
      </c>
      <c r="J2077" t="str">
        <f>IF(ISNUMBER(SEARCH("791(0*)*",Donnees[[#This Row],[Cote]])),"791(0*)",IFERROR(VLOOKUP(LEFT(B2077,SEARCH(" ",B2077)-1),Tableau1[Cote],1,0),"Autres"))</f>
        <v>Autres</v>
      </c>
    </row>
    <row r="2078" spans="1:10" x14ac:dyDescent="0.25">
      <c r="A2078" s="5">
        <v>37504003983333</v>
      </c>
      <c r="B2078" s="1" t="s">
        <v>6341</v>
      </c>
      <c r="C2078" s="1" t="s">
        <v>6342</v>
      </c>
      <c r="D2078" s="1" t="s">
        <v>6343</v>
      </c>
      <c r="E2078" s="1" t="s">
        <v>6344</v>
      </c>
      <c r="F2078" s="1">
        <v>2007</v>
      </c>
      <c r="G2078" s="1" t="s">
        <v>4</v>
      </c>
      <c r="H2078" s="1" t="s">
        <v>5</v>
      </c>
      <c r="I2078" s="2">
        <v>1</v>
      </c>
      <c r="J2078" t="str">
        <f>IF(ISNUMBER(SEARCH("791(0*)*",Donnees[[#This Row],[Cote]])),"791(0*)",IFERROR(VLOOKUP(LEFT(B2078,SEARCH(" ",B2078)-1),Tableau1[Cote],1,0),"Autres"))</f>
        <v>Autres</v>
      </c>
    </row>
    <row r="2079" spans="1:10" x14ac:dyDescent="0.25">
      <c r="A2079" s="6">
        <v>37504003984158</v>
      </c>
      <c r="B2079" s="3" t="s">
        <v>6345</v>
      </c>
      <c r="C2079" s="3" t="s">
        <v>6346</v>
      </c>
      <c r="D2079" s="3" t="s">
        <v>6347</v>
      </c>
      <c r="E2079" s="3" t="s">
        <v>6348</v>
      </c>
      <c r="F2079" s="3">
        <v>2006</v>
      </c>
      <c r="G2079" s="3" t="s">
        <v>4</v>
      </c>
      <c r="H2079" s="3" t="s">
        <v>5</v>
      </c>
      <c r="I2079" s="4">
        <v>1</v>
      </c>
      <c r="J2079" t="str">
        <f>IF(ISNUMBER(SEARCH("791(0*)*",Donnees[[#This Row],[Cote]])),"791(0*)",IFERROR(VLOOKUP(LEFT(B2079,SEARCH(" ",B2079)-1),Tableau1[Cote],1,0),"Autres"))</f>
        <v>Autres</v>
      </c>
    </row>
    <row r="2080" spans="1:10" x14ac:dyDescent="0.25">
      <c r="A2080" s="5">
        <v>37504003984828</v>
      </c>
      <c r="B2080" s="1" t="s">
        <v>6349</v>
      </c>
      <c r="C2080" s="1" t="s">
        <v>6350</v>
      </c>
      <c r="D2080" s="1" t="s">
        <v>6351</v>
      </c>
      <c r="E2080" s="1" t="s">
        <v>6352</v>
      </c>
      <c r="F2080" s="1">
        <v>2007</v>
      </c>
      <c r="G2080" s="1" t="s">
        <v>4</v>
      </c>
      <c r="H2080" s="1" t="s">
        <v>5</v>
      </c>
      <c r="I2080" s="2">
        <v>1</v>
      </c>
      <c r="J2080" t="str">
        <f>IF(ISNUMBER(SEARCH("791(0*)*",Donnees[[#This Row],[Cote]])),"791(0*)",IFERROR(VLOOKUP(LEFT(B2080,SEARCH(" ",B2080)-1),Tableau1[Cote],1,0),"Autres"))</f>
        <v>Autres</v>
      </c>
    </row>
    <row r="2081" spans="1:10" x14ac:dyDescent="0.25">
      <c r="A2081" s="6">
        <v>37504003985320</v>
      </c>
      <c r="B2081" s="3" t="s">
        <v>2543</v>
      </c>
      <c r="C2081" s="3" t="s">
        <v>6353</v>
      </c>
      <c r="D2081" s="3" t="s">
        <v>6354</v>
      </c>
      <c r="E2081" s="3" t="s">
        <v>168</v>
      </c>
      <c r="F2081" s="3">
        <v>2006</v>
      </c>
      <c r="G2081" s="3" t="s">
        <v>4</v>
      </c>
      <c r="H2081" s="3" t="s">
        <v>5</v>
      </c>
      <c r="I2081" s="4">
        <v>1</v>
      </c>
      <c r="J2081" t="str">
        <f>IF(ISNUMBER(SEARCH("791(0*)*",Donnees[[#This Row],[Cote]])),"791(0*)",IFERROR(VLOOKUP(LEFT(B2081,SEARCH(" ",B2081)-1),Tableau1[Cote],1,0),"Autres"))</f>
        <v>Autres</v>
      </c>
    </row>
    <row r="2082" spans="1:10" x14ac:dyDescent="0.25">
      <c r="A2082" s="5">
        <v>37504003985411</v>
      </c>
      <c r="B2082" s="1" t="s">
        <v>6355</v>
      </c>
      <c r="C2082" s="1" t="s">
        <v>6356</v>
      </c>
      <c r="D2082" s="1" t="s">
        <v>6357</v>
      </c>
      <c r="E2082" s="1" t="s">
        <v>6358</v>
      </c>
      <c r="F2082" s="1">
        <v>2006</v>
      </c>
      <c r="G2082" s="1" t="s">
        <v>4</v>
      </c>
      <c r="H2082" s="1" t="s">
        <v>5</v>
      </c>
      <c r="I2082" s="2">
        <v>1</v>
      </c>
      <c r="J2082" t="str">
        <f>IF(ISNUMBER(SEARCH("791(0*)*",Donnees[[#This Row],[Cote]])),"791(0*)",IFERROR(VLOOKUP(LEFT(B2082,SEARCH(" ",B2082)-1),Tableau1[Cote],1,0),"Autres"))</f>
        <v>Autres</v>
      </c>
    </row>
    <row r="2083" spans="1:10" x14ac:dyDescent="0.25">
      <c r="A2083" s="6">
        <v>37504004001499</v>
      </c>
      <c r="B2083" s="3" t="s">
        <v>6359</v>
      </c>
      <c r="C2083" s="3" t="s">
        <v>6360</v>
      </c>
      <c r="D2083" s="3" t="s">
        <v>6361</v>
      </c>
      <c r="E2083" s="3" t="s">
        <v>6362</v>
      </c>
      <c r="F2083" s="3">
        <v>2006</v>
      </c>
      <c r="G2083" s="3" t="s">
        <v>4</v>
      </c>
      <c r="H2083" s="3" t="s">
        <v>5</v>
      </c>
      <c r="I2083" s="4">
        <v>1</v>
      </c>
      <c r="J2083" t="str">
        <f>IF(ISNUMBER(SEARCH("791(0*)*",Donnees[[#This Row],[Cote]])),"791(0*)",IFERROR(VLOOKUP(LEFT(B2083,SEARCH(" ",B2083)-1),Tableau1[Cote],1,0),"Autres"))</f>
        <v>Autres</v>
      </c>
    </row>
    <row r="2084" spans="1:10" x14ac:dyDescent="0.25">
      <c r="A2084" s="5">
        <v>37504004002588</v>
      </c>
      <c r="B2084" s="1" t="s">
        <v>6363</v>
      </c>
      <c r="C2084" s="1" t="s">
        <v>6364</v>
      </c>
      <c r="D2084" s="1" t="s">
        <v>6365</v>
      </c>
      <c r="E2084" s="1" t="s">
        <v>6366</v>
      </c>
      <c r="F2084" s="1">
        <v>2007</v>
      </c>
      <c r="G2084" s="1" t="s">
        <v>4</v>
      </c>
      <c r="H2084" s="1" t="s">
        <v>5</v>
      </c>
      <c r="I2084" s="2">
        <v>1</v>
      </c>
      <c r="J2084" t="str">
        <f>IF(ISNUMBER(SEARCH("791(0*)*",Donnees[[#This Row],[Cote]])),"791(0*)",IFERROR(VLOOKUP(LEFT(B2084,SEARCH(" ",B2084)-1),Tableau1[Cote],1,0),"Autres"))</f>
        <v>Autres</v>
      </c>
    </row>
    <row r="2085" spans="1:10" x14ac:dyDescent="0.25">
      <c r="A2085" s="5">
        <v>37504004013098</v>
      </c>
      <c r="B2085" s="1" t="s">
        <v>502</v>
      </c>
      <c r="C2085" s="1" t="s">
        <v>6367</v>
      </c>
      <c r="D2085" s="1" t="s">
        <v>4081</v>
      </c>
      <c r="E2085" s="1" t="s">
        <v>6368</v>
      </c>
      <c r="F2085" s="1">
        <v>2007</v>
      </c>
      <c r="G2085" s="1" t="s">
        <v>4</v>
      </c>
      <c r="H2085" s="1" t="s">
        <v>5</v>
      </c>
      <c r="I2085" s="2">
        <v>1</v>
      </c>
      <c r="J2085" t="str">
        <f>IF(ISNUMBER(SEARCH("791(0*)*",Donnees[[#This Row],[Cote]])),"791(0*)",IFERROR(VLOOKUP(LEFT(B2085,SEARCH(" ",B2085)-1),Tableau1[Cote],1,0),"Autres"))</f>
        <v>791(0*)</v>
      </c>
    </row>
    <row r="2086" spans="1:10" x14ac:dyDescent="0.25">
      <c r="A2086" s="5">
        <v>37504004013221</v>
      </c>
      <c r="B2086" s="1" t="s">
        <v>6369</v>
      </c>
      <c r="C2086" s="1" t="s">
        <v>6370</v>
      </c>
      <c r="D2086" s="1" t="s">
        <v>6371</v>
      </c>
      <c r="E2086" s="1" t="s">
        <v>3</v>
      </c>
      <c r="F2086" s="1">
        <v>2007</v>
      </c>
      <c r="G2086" s="1" t="s">
        <v>4</v>
      </c>
      <c r="H2086" s="1" t="s">
        <v>5</v>
      </c>
      <c r="I2086" s="2">
        <v>1</v>
      </c>
      <c r="J2086" t="str">
        <f>IF(ISNUMBER(SEARCH("791(0*)*",Donnees[[#This Row],[Cote]])),"791(0*)",IFERROR(VLOOKUP(LEFT(B2086,SEARCH(" ",B2086)-1),Tableau1[Cote],1,0),"Autres"))</f>
        <v>791.01</v>
      </c>
    </row>
    <row r="2087" spans="1:10" x14ac:dyDescent="0.25">
      <c r="A2087" s="6">
        <v>37504004044697</v>
      </c>
      <c r="B2087" s="3" t="s">
        <v>1159</v>
      </c>
      <c r="C2087" s="3" t="s">
        <v>6372</v>
      </c>
      <c r="D2087" s="3" t="s">
        <v>6202</v>
      </c>
      <c r="E2087" s="3" t="s">
        <v>1161</v>
      </c>
      <c r="F2087" s="3">
        <v>1992</v>
      </c>
      <c r="G2087" s="3" t="s">
        <v>4</v>
      </c>
      <c r="H2087" s="3" t="s">
        <v>5</v>
      </c>
      <c r="I2087" s="4">
        <v>1</v>
      </c>
      <c r="J2087" t="str">
        <f>IF(ISNUMBER(SEARCH("791(0*)*",Donnees[[#This Row],[Cote]])),"791(0*)",IFERROR(VLOOKUP(LEFT(B2087,SEARCH(" ",B2087)-1),Tableau1[Cote],1,0),"Autres"))</f>
        <v>Autres</v>
      </c>
    </row>
    <row r="2088" spans="1:10" x14ac:dyDescent="0.25">
      <c r="A2088" s="5">
        <v>37504004076665</v>
      </c>
      <c r="B2088" s="1" t="s">
        <v>997</v>
      </c>
      <c r="C2088" s="1" t="s">
        <v>6373</v>
      </c>
      <c r="D2088" s="1" t="s">
        <v>1039</v>
      </c>
      <c r="E2088" s="1" t="s">
        <v>999</v>
      </c>
      <c r="F2088" s="1">
        <v>2007</v>
      </c>
      <c r="G2088" s="1" t="s">
        <v>4</v>
      </c>
      <c r="H2088" s="1" t="s">
        <v>5</v>
      </c>
      <c r="I2088" s="2">
        <v>1</v>
      </c>
      <c r="J2088" t="str">
        <f>IF(ISNUMBER(SEARCH("791(0*)*",Donnees[[#This Row],[Cote]])),"791(0*)",IFERROR(VLOOKUP(LEFT(B2088,SEARCH(" ",B2088)-1),Tableau1[Cote],1,0),"Autres"))</f>
        <v>791.01</v>
      </c>
    </row>
    <row r="2089" spans="1:10" x14ac:dyDescent="0.25">
      <c r="A2089" s="5">
        <v>37504004076707</v>
      </c>
      <c r="B2089" s="1" t="s">
        <v>6374</v>
      </c>
      <c r="C2089" s="1" t="s">
        <v>6375</v>
      </c>
      <c r="D2089" s="1" t="s">
        <v>347</v>
      </c>
      <c r="E2089" s="1" t="s">
        <v>3</v>
      </c>
      <c r="F2089" s="1">
        <v>2007</v>
      </c>
      <c r="G2089" s="1" t="s">
        <v>4</v>
      </c>
      <c r="H2089" s="1" t="s">
        <v>5</v>
      </c>
      <c r="I2089" s="2">
        <v>1</v>
      </c>
      <c r="J2089" t="str">
        <f>IF(ISNUMBER(SEARCH("791(0*)*",Donnees[[#This Row],[Cote]])),"791(0*)",IFERROR(VLOOKUP(LEFT(B2089,SEARCH(" ",B2089)-1),Tableau1[Cote],1,0),"Autres"))</f>
        <v>Autres</v>
      </c>
    </row>
    <row r="2090" spans="1:10" x14ac:dyDescent="0.25">
      <c r="A2090" s="5">
        <v>37504004076806</v>
      </c>
      <c r="B2090" s="1" t="s">
        <v>6376</v>
      </c>
      <c r="C2090" s="1" t="s">
        <v>6377</v>
      </c>
      <c r="D2090" s="1" t="s">
        <v>2547</v>
      </c>
      <c r="E2090" s="1" t="s">
        <v>6378</v>
      </c>
      <c r="F2090" s="1">
        <v>2007</v>
      </c>
      <c r="G2090" s="1" t="s">
        <v>4</v>
      </c>
      <c r="H2090" s="1" t="s">
        <v>5</v>
      </c>
      <c r="I2090" s="2">
        <v>1</v>
      </c>
      <c r="J2090" t="str">
        <f>IF(ISNUMBER(SEARCH("791(0*)*",Donnees[[#This Row],[Cote]])),"791(0*)",IFERROR(VLOOKUP(LEFT(B2090,SEARCH(" ",B2090)-1),Tableau1[Cote],1,0),"Autres"))</f>
        <v>791(44)</v>
      </c>
    </row>
    <row r="2091" spans="1:10" x14ac:dyDescent="0.25">
      <c r="A2091" s="5">
        <v>37504004078778</v>
      </c>
      <c r="B2091" s="1" t="s">
        <v>374</v>
      </c>
      <c r="C2091" s="1" t="s">
        <v>6379</v>
      </c>
      <c r="D2091" s="1" t="s">
        <v>347</v>
      </c>
      <c r="E2091" s="1" t="s">
        <v>6380</v>
      </c>
      <c r="F2091" s="1">
        <v>2007</v>
      </c>
      <c r="G2091" s="1" t="s">
        <v>4</v>
      </c>
      <c r="H2091" s="1" t="s">
        <v>5</v>
      </c>
      <c r="I2091" s="2">
        <v>1</v>
      </c>
      <c r="J2091" t="str">
        <f>IF(ISNUMBER(SEARCH("791(0*)*",Donnees[[#This Row],[Cote]])),"791(0*)",IFERROR(VLOOKUP(LEFT(B2091,SEARCH(" ",B2091)-1),Tableau1[Cote],1,0),"Autres"))</f>
        <v>Autres</v>
      </c>
    </row>
    <row r="2092" spans="1:10" x14ac:dyDescent="0.25">
      <c r="A2092" s="5">
        <v>37504004078893</v>
      </c>
      <c r="B2092" s="1" t="s">
        <v>6381</v>
      </c>
      <c r="C2092" s="1" t="s">
        <v>6382</v>
      </c>
      <c r="D2092" s="1" t="s">
        <v>6383</v>
      </c>
      <c r="E2092" s="1" t="s">
        <v>1772</v>
      </c>
      <c r="F2092" s="1">
        <v>2007</v>
      </c>
      <c r="G2092" s="1" t="s">
        <v>4</v>
      </c>
      <c r="H2092" s="1" t="s">
        <v>5</v>
      </c>
      <c r="I2092" s="2">
        <v>1</v>
      </c>
      <c r="J2092" t="str">
        <f>IF(ISNUMBER(SEARCH("791(0*)*",Donnees[[#This Row],[Cote]])),"791(0*)",IFERROR(VLOOKUP(LEFT(B2092,SEARCH(" ",B2092)-1),Tableau1[Cote],1,0),"Autres"))</f>
        <v>Autres</v>
      </c>
    </row>
    <row r="2093" spans="1:10" x14ac:dyDescent="0.25">
      <c r="A2093" s="5">
        <v>37504004091946</v>
      </c>
      <c r="B2093" s="1" t="s">
        <v>6384</v>
      </c>
      <c r="C2093" s="1" t="s">
        <v>6385</v>
      </c>
      <c r="D2093" s="1" t="s">
        <v>6386</v>
      </c>
      <c r="E2093" s="1" t="s">
        <v>6387</v>
      </c>
      <c r="F2093" s="1">
        <v>2008</v>
      </c>
      <c r="G2093" s="1" t="s">
        <v>4</v>
      </c>
      <c r="H2093" s="1" t="s">
        <v>5</v>
      </c>
      <c r="I2093" s="2">
        <v>1</v>
      </c>
      <c r="J2093" t="str">
        <f>IF(ISNUMBER(SEARCH("791(0*)*",Donnees[[#This Row],[Cote]])),"791(0*)",IFERROR(VLOOKUP(LEFT(B2093,SEARCH(" ",B2093)-1),Tableau1[Cote],1,0),"Autres"))</f>
        <v>Autres</v>
      </c>
    </row>
    <row r="2094" spans="1:10" x14ac:dyDescent="0.25">
      <c r="A2094" s="5">
        <v>37504004092043</v>
      </c>
      <c r="B2094" s="1" t="s">
        <v>6388</v>
      </c>
      <c r="C2094" s="1" t="s">
        <v>6389</v>
      </c>
      <c r="D2094" s="1" t="s">
        <v>6390</v>
      </c>
      <c r="E2094" s="1" t="s">
        <v>3</v>
      </c>
      <c r="F2094" s="1">
        <v>2008</v>
      </c>
      <c r="G2094" s="1" t="s">
        <v>4</v>
      </c>
      <c r="H2094" s="1" t="s">
        <v>5</v>
      </c>
      <c r="I2094" s="2">
        <v>1</v>
      </c>
      <c r="J2094" t="str">
        <f>IF(ISNUMBER(SEARCH("791(0*)*",Donnees[[#This Row],[Cote]])),"791(0*)",IFERROR(VLOOKUP(LEFT(B2094,SEARCH(" ",B2094)-1),Tableau1[Cote],1,0),"Autres"))</f>
        <v>Autres</v>
      </c>
    </row>
    <row r="2095" spans="1:10" x14ac:dyDescent="0.25">
      <c r="A2095" s="5">
        <v>37504004092076</v>
      </c>
      <c r="B2095" s="1" t="s">
        <v>6182</v>
      </c>
      <c r="C2095" s="1" t="s">
        <v>6391</v>
      </c>
      <c r="D2095" s="1" t="s">
        <v>6392</v>
      </c>
      <c r="E2095" s="1" t="s">
        <v>1190</v>
      </c>
      <c r="F2095" s="1">
        <v>2008</v>
      </c>
      <c r="G2095" s="1" t="s">
        <v>4</v>
      </c>
      <c r="H2095" s="1" t="s">
        <v>5</v>
      </c>
      <c r="I2095" s="2">
        <v>1</v>
      </c>
      <c r="J2095" t="str">
        <f>IF(ISNUMBER(SEARCH("791(0*)*",Donnees[[#This Row],[Cote]])),"791(0*)",IFERROR(VLOOKUP(LEFT(B2095,SEARCH(" ",B2095)-1),Tableau1[Cote],1,0),"Autres"))</f>
        <v>Autres</v>
      </c>
    </row>
    <row r="2096" spans="1:10" x14ac:dyDescent="0.25">
      <c r="A2096" s="5">
        <v>37504004097091</v>
      </c>
      <c r="B2096" s="1" t="s">
        <v>1260</v>
      </c>
      <c r="C2096" s="1" t="s">
        <v>6393</v>
      </c>
      <c r="D2096" s="1" t="s">
        <v>6394</v>
      </c>
      <c r="E2096" s="1" t="s">
        <v>6395</v>
      </c>
      <c r="F2096" s="1">
        <v>2008</v>
      </c>
      <c r="G2096" s="1" t="s">
        <v>4</v>
      </c>
      <c r="H2096" s="1" t="s">
        <v>5</v>
      </c>
      <c r="I2096" s="2">
        <v>1</v>
      </c>
      <c r="J2096" t="str">
        <f>IF(ISNUMBER(SEARCH("791(0*)*",Donnees[[#This Row],[Cote]])),"791(0*)",IFERROR(VLOOKUP(LEFT(B2096,SEARCH(" ",B2096)-1),Tableau1[Cote],1,0),"Autres"))</f>
        <v>Autres</v>
      </c>
    </row>
    <row r="2097" spans="1:10" x14ac:dyDescent="0.25">
      <c r="A2097" s="6">
        <v>37504004099097</v>
      </c>
      <c r="B2097" s="3" t="s">
        <v>283</v>
      </c>
      <c r="C2097" s="3" t="s">
        <v>6396</v>
      </c>
      <c r="D2097" s="3" t="s">
        <v>1700</v>
      </c>
      <c r="E2097" s="3" t="s">
        <v>6397</v>
      </c>
      <c r="F2097" s="3">
        <v>2008</v>
      </c>
      <c r="G2097" s="3" t="s">
        <v>4</v>
      </c>
      <c r="H2097" s="3" t="s">
        <v>5</v>
      </c>
      <c r="I2097" s="4">
        <v>1</v>
      </c>
      <c r="J2097" t="str">
        <f>IF(ISNUMBER(SEARCH("791(0*)*",Donnees[[#This Row],[Cote]])),"791(0*)",IFERROR(VLOOKUP(LEFT(B2097,SEARCH(" ",B2097)-1),Tableau1[Cote],1,0),"Autres"))</f>
        <v>Autres</v>
      </c>
    </row>
    <row r="2098" spans="1:10" x14ac:dyDescent="0.25">
      <c r="A2098" s="5">
        <v>37504004105050</v>
      </c>
      <c r="B2098" s="1" t="s">
        <v>97</v>
      </c>
      <c r="C2098" s="1" t="s">
        <v>6398</v>
      </c>
      <c r="D2098" s="1" t="s">
        <v>1070</v>
      </c>
      <c r="E2098" s="1" t="s">
        <v>6399</v>
      </c>
      <c r="F2098" s="1">
        <v>2007</v>
      </c>
      <c r="G2098" s="1" t="s">
        <v>4</v>
      </c>
      <c r="H2098" s="1" t="s">
        <v>5</v>
      </c>
      <c r="I2098" s="2">
        <v>1</v>
      </c>
      <c r="J2098" t="str">
        <f>IF(ISNUMBER(SEARCH("791(0*)*",Donnees[[#This Row],[Cote]])),"791(0*)",IFERROR(VLOOKUP(LEFT(B2098,SEARCH(" ",B2098)-1),Tableau1[Cote],1,0),"Autres"))</f>
        <v>791(0*)</v>
      </c>
    </row>
    <row r="2099" spans="1:10" x14ac:dyDescent="0.25">
      <c r="A2099" s="6">
        <v>37504004105159</v>
      </c>
      <c r="B2099" s="3" t="s">
        <v>6400</v>
      </c>
      <c r="C2099" s="3" t="s">
        <v>6401</v>
      </c>
      <c r="D2099" s="3" t="s">
        <v>6402</v>
      </c>
      <c r="E2099" s="3" t="s">
        <v>6403</v>
      </c>
      <c r="F2099" s="3">
        <v>2007</v>
      </c>
      <c r="G2099" s="3" t="s">
        <v>4</v>
      </c>
      <c r="H2099" s="3" t="s">
        <v>5</v>
      </c>
      <c r="I2099" s="4">
        <v>1</v>
      </c>
      <c r="J2099" t="str">
        <f>IF(ISNUMBER(SEARCH("791(0*)*",Donnees[[#This Row],[Cote]])),"791(0*)",IFERROR(VLOOKUP(LEFT(B2099,SEARCH(" ",B2099)-1),Tableau1[Cote],1,0),"Autres"))</f>
        <v>Autres</v>
      </c>
    </row>
    <row r="2100" spans="1:10" x14ac:dyDescent="0.25">
      <c r="A2100" s="5">
        <v>37504004113658</v>
      </c>
      <c r="B2100" s="1" t="s">
        <v>4220</v>
      </c>
      <c r="C2100" s="1" t="s">
        <v>6404</v>
      </c>
      <c r="D2100" s="1" t="s">
        <v>6405</v>
      </c>
      <c r="E2100" s="1" t="s">
        <v>3</v>
      </c>
      <c r="F2100" s="1">
        <v>2007</v>
      </c>
      <c r="G2100" s="1" t="s">
        <v>4</v>
      </c>
      <c r="H2100" s="1" t="s">
        <v>5</v>
      </c>
      <c r="I2100" s="2">
        <v>1</v>
      </c>
      <c r="J2100" t="str">
        <f>IF(ISNUMBER(SEARCH("791(0*)*",Donnees[[#This Row],[Cote]])),"791(0*)",IFERROR(VLOOKUP(LEFT(B2100,SEARCH(" ",B2100)-1),Tableau1[Cote],1,0),"Autres"))</f>
        <v>Autres</v>
      </c>
    </row>
    <row r="2101" spans="1:10" x14ac:dyDescent="0.25">
      <c r="A2101" s="6">
        <v>37504004139794</v>
      </c>
      <c r="B2101" s="3" t="s">
        <v>6406</v>
      </c>
      <c r="C2101" s="3" t="s">
        <v>6407</v>
      </c>
      <c r="D2101" s="3" t="s">
        <v>6408</v>
      </c>
      <c r="E2101" s="3" t="s">
        <v>4042</v>
      </c>
      <c r="F2101" s="3">
        <v>2008</v>
      </c>
      <c r="G2101" s="3" t="s">
        <v>4</v>
      </c>
      <c r="H2101" s="3" t="s">
        <v>5</v>
      </c>
      <c r="I2101" s="4">
        <v>1</v>
      </c>
      <c r="J2101" t="str">
        <f>IF(ISNUMBER(SEARCH("791(0*)*",Donnees[[#This Row],[Cote]])),"791(0*)",IFERROR(VLOOKUP(LEFT(B2101,SEARCH(" ",B2101)-1),Tableau1[Cote],1,0),"Autres"))</f>
        <v>791(6)</v>
      </c>
    </row>
    <row r="2102" spans="1:10" x14ac:dyDescent="0.25">
      <c r="A2102" s="5">
        <v>37504004139851</v>
      </c>
      <c r="B2102" s="1" t="s">
        <v>937</v>
      </c>
      <c r="C2102" s="1" t="s">
        <v>6409</v>
      </c>
      <c r="D2102" s="1" t="s">
        <v>6410</v>
      </c>
      <c r="E2102" s="1" t="s">
        <v>359</v>
      </c>
      <c r="F2102" s="1">
        <v>2008</v>
      </c>
      <c r="G2102" s="1" t="s">
        <v>4</v>
      </c>
      <c r="H2102" s="1" t="s">
        <v>5</v>
      </c>
      <c r="I2102" s="2">
        <v>1</v>
      </c>
      <c r="J2102" t="str">
        <f>IF(ISNUMBER(SEARCH("791(0*)*",Donnees[[#This Row],[Cote]])),"791(0*)",IFERROR(VLOOKUP(LEFT(B2102,SEARCH(" ",B2102)-1),Tableau1[Cote],1,0),"Autres"))</f>
        <v>791.01</v>
      </c>
    </row>
    <row r="2103" spans="1:10" x14ac:dyDescent="0.25">
      <c r="A2103" s="6">
        <v>37504004139950</v>
      </c>
      <c r="B2103" s="3" t="s">
        <v>3863</v>
      </c>
      <c r="C2103" s="3" t="s">
        <v>6411</v>
      </c>
      <c r="D2103" s="3" t="s">
        <v>6412</v>
      </c>
      <c r="E2103" s="3" t="s">
        <v>6413</v>
      </c>
      <c r="F2103" s="3">
        <v>2008</v>
      </c>
      <c r="G2103" s="3" t="s">
        <v>4</v>
      </c>
      <c r="H2103" s="3" t="s">
        <v>5</v>
      </c>
      <c r="I2103" s="4">
        <v>1</v>
      </c>
      <c r="J2103" t="str">
        <f>IF(ISNUMBER(SEARCH("791(0*)*",Donnees[[#This Row],[Cote]])),"791(0*)",IFERROR(VLOOKUP(LEFT(B2103,SEARCH(" ",B2103)-1),Tableau1[Cote],1,0),"Autres"))</f>
        <v>Autres</v>
      </c>
    </row>
    <row r="2104" spans="1:10" x14ac:dyDescent="0.25">
      <c r="A2104" s="5">
        <v>37504004139976</v>
      </c>
      <c r="B2104" s="1" t="s">
        <v>1432</v>
      </c>
      <c r="C2104" s="1" t="s">
        <v>6414</v>
      </c>
      <c r="D2104" s="1" t="s">
        <v>1711</v>
      </c>
      <c r="E2104" s="1" t="s">
        <v>20</v>
      </c>
      <c r="F2104" s="1">
        <v>2007</v>
      </c>
      <c r="G2104" s="1" t="s">
        <v>4</v>
      </c>
      <c r="H2104" s="1" t="s">
        <v>5</v>
      </c>
      <c r="I2104" s="2">
        <v>1</v>
      </c>
      <c r="J2104" t="str">
        <f>IF(ISNUMBER(SEARCH("791(0*)*",Donnees[[#This Row],[Cote]])),"791(0*)",IFERROR(VLOOKUP(LEFT(B2104,SEARCH(" ",B2104)-1),Tableau1[Cote],1,0),"Autres"))</f>
        <v>Autres</v>
      </c>
    </row>
    <row r="2105" spans="1:10" x14ac:dyDescent="0.25">
      <c r="A2105" s="6">
        <v>37504004162085</v>
      </c>
      <c r="B2105" s="3" t="s">
        <v>6415</v>
      </c>
      <c r="C2105" s="3" t="s">
        <v>6416</v>
      </c>
      <c r="D2105" s="3" t="s">
        <v>2547</v>
      </c>
      <c r="E2105" s="3" t="s">
        <v>3</v>
      </c>
      <c r="F2105" s="3">
        <v>2007</v>
      </c>
      <c r="G2105" s="3" t="s">
        <v>4</v>
      </c>
      <c r="H2105" s="3" t="s">
        <v>5</v>
      </c>
      <c r="I2105" s="4">
        <v>1</v>
      </c>
      <c r="J2105" t="str">
        <f>IF(ISNUMBER(SEARCH("791(0*)*",Donnees[[#This Row],[Cote]])),"791(0*)",IFERROR(VLOOKUP(LEFT(B2105,SEARCH(" ",B2105)-1),Tableau1[Cote],1,0),"Autres"))</f>
        <v>Autres</v>
      </c>
    </row>
    <row r="2106" spans="1:10" x14ac:dyDescent="0.25">
      <c r="A2106" s="5">
        <v>37504004193478</v>
      </c>
      <c r="B2106" s="1" t="s">
        <v>6417</v>
      </c>
      <c r="C2106" s="1" t="s">
        <v>6418</v>
      </c>
      <c r="D2106" s="1" t="s">
        <v>6419</v>
      </c>
      <c r="E2106" s="1" t="s">
        <v>6420</v>
      </c>
      <c r="F2106" s="1">
        <v>2005</v>
      </c>
      <c r="G2106" s="1" t="s">
        <v>4</v>
      </c>
      <c r="H2106" s="1" t="s">
        <v>5</v>
      </c>
      <c r="I2106" s="2">
        <v>1</v>
      </c>
      <c r="J2106" t="str">
        <f>IF(ISNUMBER(SEARCH("791(0*)*",Donnees[[#This Row],[Cote]])),"791(0*)",IFERROR(VLOOKUP(LEFT(B2106,SEARCH(" ",B2106)-1),Tableau1[Cote],1,0),"Autres"))</f>
        <v>Autres</v>
      </c>
    </row>
    <row r="2107" spans="1:10" x14ac:dyDescent="0.25">
      <c r="A2107" s="6">
        <v>37504004199459</v>
      </c>
      <c r="B2107" s="3" t="s">
        <v>2612</v>
      </c>
      <c r="C2107" s="3" t="s">
        <v>6421</v>
      </c>
      <c r="D2107" s="3" t="s">
        <v>6422</v>
      </c>
      <c r="E2107" s="3" t="s">
        <v>3</v>
      </c>
      <c r="F2107" s="3">
        <v>2008</v>
      </c>
      <c r="G2107" s="3" t="s">
        <v>4</v>
      </c>
      <c r="H2107" s="3" t="s">
        <v>5</v>
      </c>
      <c r="I2107" s="4">
        <v>1</v>
      </c>
      <c r="J2107" t="str">
        <f>IF(ISNUMBER(SEARCH("791(0*)*",Donnees[[#This Row],[Cote]])),"791(0*)",IFERROR(VLOOKUP(LEFT(B2107,SEARCH(" ",B2107)-1),Tableau1[Cote],1,0),"Autres"))</f>
        <v>791.01</v>
      </c>
    </row>
    <row r="2108" spans="1:10" x14ac:dyDescent="0.25">
      <c r="A2108" s="5">
        <v>37504004199897</v>
      </c>
      <c r="B2108" s="1" t="s">
        <v>6423</v>
      </c>
      <c r="C2108" s="1" t="s">
        <v>6424</v>
      </c>
      <c r="D2108" s="1" t="s">
        <v>6425</v>
      </c>
      <c r="E2108" s="1" t="s">
        <v>6426</v>
      </c>
      <c r="F2108" s="1">
        <v>2008</v>
      </c>
      <c r="G2108" s="1" t="s">
        <v>4</v>
      </c>
      <c r="H2108" s="1" t="s">
        <v>5</v>
      </c>
      <c r="I2108" s="2">
        <v>1</v>
      </c>
      <c r="J2108" t="str">
        <f>IF(ISNUMBER(SEARCH("791(0*)*",Donnees[[#This Row],[Cote]])),"791(0*)",IFERROR(VLOOKUP(LEFT(B2108,SEARCH(" ",B2108)-1),Tableau1[Cote],1,0),"Autres"))</f>
        <v>Autres</v>
      </c>
    </row>
    <row r="2109" spans="1:10" x14ac:dyDescent="0.25">
      <c r="A2109" s="6">
        <v>37504004199970</v>
      </c>
      <c r="B2109" s="3" t="s">
        <v>173</v>
      </c>
      <c r="C2109" s="3" t="s">
        <v>6427</v>
      </c>
      <c r="D2109" s="3" t="s">
        <v>1700</v>
      </c>
      <c r="E2109" s="3" t="s">
        <v>6428</v>
      </c>
      <c r="F2109" s="3">
        <v>2008</v>
      </c>
      <c r="G2109" s="3" t="s">
        <v>4</v>
      </c>
      <c r="H2109" s="3" t="s">
        <v>5</v>
      </c>
      <c r="I2109" s="4">
        <v>1</v>
      </c>
      <c r="J2109" t="str">
        <f>IF(ISNUMBER(SEARCH("791(0*)*",Donnees[[#This Row],[Cote]])),"791(0*)",IFERROR(VLOOKUP(LEFT(B2109,SEARCH(" ",B2109)-1),Tableau1[Cote],1,0),"Autres"))</f>
        <v>Autres</v>
      </c>
    </row>
    <row r="2110" spans="1:10" x14ac:dyDescent="0.25">
      <c r="A2110" s="5">
        <v>37504004244826</v>
      </c>
      <c r="B2110" s="1" t="s">
        <v>6429</v>
      </c>
      <c r="C2110" s="1" t="s">
        <v>6430</v>
      </c>
      <c r="D2110" s="1" t="s">
        <v>171</v>
      </c>
      <c r="E2110" s="1" t="s">
        <v>3</v>
      </c>
      <c r="F2110" s="1">
        <v>2007</v>
      </c>
      <c r="G2110" s="1" t="s">
        <v>4</v>
      </c>
      <c r="H2110" s="1" t="s">
        <v>5</v>
      </c>
      <c r="I2110" s="2">
        <v>1</v>
      </c>
      <c r="J2110" t="str">
        <f>IF(ISNUMBER(SEARCH("791(0*)*",Donnees[[#This Row],[Cote]])),"791(0*)",IFERROR(VLOOKUP(LEFT(B2110,SEARCH(" ",B2110)-1),Tableau1[Cote],1,0),"Autres"))</f>
        <v>Autres</v>
      </c>
    </row>
    <row r="2111" spans="1:10" x14ac:dyDescent="0.25">
      <c r="A2111" s="5">
        <v>37504004244842</v>
      </c>
      <c r="B2111" s="1" t="s">
        <v>6431</v>
      </c>
      <c r="C2111" s="1" t="s">
        <v>6432</v>
      </c>
      <c r="D2111" s="1" t="s">
        <v>6433</v>
      </c>
      <c r="E2111" s="1" t="s">
        <v>6434</v>
      </c>
      <c r="F2111" s="1">
        <v>2007</v>
      </c>
      <c r="G2111" s="1" t="s">
        <v>4</v>
      </c>
      <c r="H2111" s="1" t="s">
        <v>5</v>
      </c>
      <c r="I2111" s="2">
        <v>1</v>
      </c>
      <c r="J2111" t="str">
        <f>IF(ISNUMBER(SEARCH("791(0*)*",Donnees[[#This Row],[Cote]])),"791(0*)",IFERROR(VLOOKUP(LEFT(B2111,SEARCH(" ",B2111)-1),Tableau1[Cote],1,0),"Autres"))</f>
        <v>Autres</v>
      </c>
    </row>
    <row r="2112" spans="1:10" x14ac:dyDescent="0.25">
      <c r="A2112" s="5">
        <v>37504004244883</v>
      </c>
      <c r="B2112" s="1" t="s">
        <v>6435</v>
      </c>
      <c r="C2112" s="1" t="s">
        <v>6436</v>
      </c>
      <c r="D2112" s="1" t="s">
        <v>6437</v>
      </c>
      <c r="E2112" s="1" t="s">
        <v>2937</v>
      </c>
      <c r="F2112" s="1">
        <v>2006</v>
      </c>
      <c r="G2112" s="1" t="s">
        <v>4</v>
      </c>
      <c r="H2112" s="1" t="s">
        <v>5</v>
      </c>
      <c r="I2112" s="2">
        <v>1</v>
      </c>
      <c r="J2112" t="str">
        <f>IF(ISNUMBER(SEARCH("791(0*)*",Donnees[[#This Row],[Cote]])),"791(0*)",IFERROR(VLOOKUP(LEFT(B2112,SEARCH(" ",B2112)-1),Tableau1[Cote],1,0),"Autres"))</f>
        <v>Autres</v>
      </c>
    </row>
    <row r="2113" spans="1:10" x14ac:dyDescent="0.25">
      <c r="A2113" s="5">
        <v>37504004244982</v>
      </c>
      <c r="B2113" s="1" t="s">
        <v>6438</v>
      </c>
      <c r="C2113" s="1" t="s">
        <v>6439</v>
      </c>
      <c r="D2113" s="1" t="s">
        <v>6440</v>
      </c>
      <c r="E2113" s="1" t="s">
        <v>2894</v>
      </c>
      <c r="F2113" s="1">
        <v>2006</v>
      </c>
      <c r="G2113" s="1" t="s">
        <v>4</v>
      </c>
      <c r="H2113" s="1" t="s">
        <v>5</v>
      </c>
      <c r="I2113" s="2">
        <v>1</v>
      </c>
      <c r="J2113" t="str">
        <f>IF(ISNUMBER(SEARCH("791(0*)*",Donnees[[#This Row],[Cote]])),"791(0*)",IFERROR(VLOOKUP(LEFT(B2113,SEARCH(" ",B2113)-1),Tableau1[Cote],1,0),"Autres"))</f>
        <v>791.01</v>
      </c>
    </row>
    <row r="2114" spans="1:10" x14ac:dyDescent="0.25">
      <c r="A2114" s="5">
        <v>37504004245054</v>
      </c>
      <c r="B2114" s="1" t="s">
        <v>6441</v>
      </c>
      <c r="C2114" s="1" t="s">
        <v>6442</v>
      </c>
      <c r="D2114" s="1" t="s">
        <v>6443</v>
      </c>
      <c r="E2114" s="1" t="s">
        <v>6444</v>
      </c>
      <c r="F2114" s="1">
        <v>2006</v>
      </c>
      <c r="G2114" s="1" t="s">
        <v>4</v>
      </c>
      <c r="H2114" s="1" t="s">
        <v>5</v>
      </c>
      <c r="I2114" s="2">
        <v>1</v>
      </c>
      <c r="J2114" t="str">
        <f>IF(ISNUMBER(SEARCH("791(0*)*",Donnees[[#This Row],[Cote]])),"791(0*)",IFERROR(VLOOKUP(LEFT(B2114,SEARCH(" ",B2114)-1),Tableau1[Cote],1,0),"Autres"))</f>
        <v>Autres</v>
      </c>
    </row>
    <row r="2115" spans="1:10" x14ac:dyDescent="0.25">
      <c r="A2115" s="5">
        <v>37504004269971</v>
      </c>
      <c r="B2115" s="1" t="s">
        <v>6445</v>
      </c>
      <c r="C2115" s="1" t="s">
        <v>6446</v>
      </c>
      <c r="D2115" s="1" t="s">
        <v>6447</v>
      </c>
      <c r="E2115" s="1" t="s">
        <v>3</v>
      </c>
      <c r="F2115" s="1">
        <v>2008</v>
      </c>
      <c r="G2115" s="1" t="s">
        <v>4</v>
      </c>
      <c r="H2115" s="1" t="s">
        <v>5</v>
      </c>
      <c r="I2115" s="2">
        <v>1</v>
      </c>
      <c r="J2115" t="str">
        <f>IF(ISNUMBER(SEARCH("791(0*)*",Donnees[[#This Row],[Cote]])),"791(0*)",IFERROR(VLOOKUP(LEFT(B2115,SEARCH(" ",B2115)-1),Tableau1[Cote],1,0),"Autres"))</f>
        <v>Autres</v>
      </c>
    </row>
    <row r="2116" spans="1:10" x14ac:dyDescent="0.25">
      <c r="A2116" s="5">
        <v>37504004271183</v>
      </c>
      <c r="B2116" s="1" t="s">
        <v>190</v>
      </c>
      <c r="C2116" s="1" t="s">
        <v>6448</v>
      </c>
      <c r="D2116" s="1" t="s">
        <v>1052</v>
      </c>
      <c r="E2116" s="1" t="s">
        <v>1053</v>
      </c>
      <c r="F2116" s="1">
        <v>2007</v>
      </c>
      <c r="G2116" s="1" t="s">
        <v>4</v>
      </c>
      <c r="H2116" s="1" t="s">
        <v>5</v>
      </c>
      <c r="I2116" s="2">
        <v>1</v>
      </c>
      <c r="J2116" t="str">
        <f>IF(ISNUMBER(SEARCH("791(0*)*",Donnees[[#This Row],[Cote]])),"791(0*)",IFERROR(VLOOKUP(LEFT(B2116,SEARCH(" ",B2116)-1),Tableau1[Cote],1,0),"Autres"))</f>
        <v>Autres</v>
      </c>
    </row>
    <row r="2117" spans="1:10" x14ac:dyDescent="0.25">
      <c r="A2117" s="5">
        <v>37504004271282</v>
      </c>
      <c r="B2117" s="1" t="s">
        <v>2865</v>
      </c>
      <c r="C2117" s="1" t="s">
        <v>6449</v>
      </c>
      <c r="D2117" s="1" t="s">
        <v>1052</v>
      </c>
      <c r="E2117" s="1" t="s">
        <v>6450</v>
      </c>
      <c r="F2117" s="1">
        <v>2007</v>
      </c>
      <c r="G2117" s="1" t="s">
        <v>4</v>
      </c>
      <c r="H2117" s="1" t="s">
        <v>5</v>
      </c>
      <c r="I2117" s="2">
        <v>1</v>
      </c>
      <c r="J2117" t="str">
        <f>IF(ISNUMBER(SEARCH("791(0*)*",Donnees[[#This Row],[Cote]])),"791(0*)",IFERROR(VLOOKUP(LEFT(B2117,SEARCH(" ",B2117)-1),Tableau1[Cote],1,0),"Autres"))</f>
        <v>Autres</v>
      </c>
    </row>
    <row r="2118" spans="1:10" x14ac:dyDescent="0.25">
      <c r="A2118" s="5">
        <v>37504004271712</v>
      </c>
      <c r="B2118" s="1" t="s">
        <v>6451</v>
      </c>
      <c r="C2118" s="1" t="s">
        <v>6452</v>
      </c>
      <c r="D2118" s="1" t="s">
        <v>6453</v>
      </c>
      <c r="E2118" s="1" t="s">
        <v>6454</v>
      </c>
      <c r="F2118" s="1">
        <v>2007</v>
      </c>
      <c r="G2118" s="1" t="s">
        <v>4</v>
      </c>
      <c r="H2118" s="1" t="s">
        <v>5</v>
      </c>
      <c r="I2118" s="2">
        <v>1</v>
      </c>
      <c r="J2118" t="str">
        <f>IF(ISNUMBER(SEARCH("791(0*)*",Donnees[[#This Row],[Cote]])),"791(0*)",IFERROR(VLOOKUP(LEFT(B2118,SEARCH(" ",B2118)-1),Tableau1[Cote],1,0),"Autres"))</f>
        <v>Autres</v>
      </c>
    </row>
    <row r="2119" spans="1:10" x14ac:dyDescent="0.25">
      <c r="A2119" s="5">
        <v>37504004271746</v>
      </c>
      <c r="B2119" s="1" t="s">
        <v>6455</v>
      </c>
      <c r="C2119" s="1" t="s">
        <v>6456</v>
      </c>
      <c r="D2119" s="1" t="s">
        <v>6457</v>
      </c>
      <c r="E2119" s="1" t="s">
        <v>6458</v>
      </c>
      <c r="F2119" s="1">
        <v>2007</v>
      </c>
      <c r="G2119" s="1" t="s">
        <v>4</v>
      </c>
      <c r="H2119" s="1" t="s">
        <v>5</v>
      </c>
      <c r="I2119" s="2">
        <v>1</v>
      </c>
      <c r="J2119" t="str">
        <f>IF(ISNUMBER(SEARCH("791(0*)*",Donnees[[#This Row],[Cote]])),"791(0*)",IFERROR(VLOOKUP(LEFT(B2119,SEARCH(" ",B2119)-1),Tableau1[Cote],1,0),"Autres"))</f>
        <v>791.01</v>
      </c>
    </row>
    <row r="2120" spans="1:10" x14ac:dyDescent="0.25">
      <c r="A2120" s="5">
        <v>37504004271787</v>
      </c>
      <c r="B2120" s="1" t="s">
        <v>620</v>
      </c>
      <c r="C2120" s="1" t="s">
        <v>6459</v>
      </c>
      <c r="D2120" s="1" t="s">
        <v>6460</v>
      </c>
      <c r="E2120" s="1" t="s">
        <v>1664</v>
      </c>
      <c r="F2120" s="1">
        <v>2007</v>
      </c>
      <c r="G2120" s="1" t="s">
        <v>4</v>
      </c>
      <c r="H2120" s="1" t="s">
        <v>5</v>
      </c>
      <c r="I2120" s="2">
        <v>1</v>
      </c>
      <c r="J2120" t="str">
        <f>IF(ISNUMBER(SEARCH("791(0*)*",Donnees[[#This Row],[Cote]])),"791(0*)",IFERROR(VLOOKUP(LEFT(B2120,SEARCH(" ",B2120)-1),Tableau1[Cote],1,0),"Autres"))</f>
        <v>Autres</v>
      </c>
    </row>
    <row r="2121" spans="1:10" x14ac:dyDescent="0.25">
      <c r="A2121" s="6">
        <v>37504004275382</v>
      </c>
      <c r="B2121" s="3" t="s">
        <v>3948</v>
      </c>
      <c r="C2121" s="3" t="s">
        <v>6461</v>
      </c>
      <c r="D2121" s="3" t="s">
        <v>2547</v>
      </c>
      <c r="E2121" s="3" t="s">
        <v>1766</v>
      </c>
      <c r="F2121" s="3">
        <v>2007</v>
      </c>
      <c r="G2121" s="3" t="s">
        <v>4</v>
      </c>
      <c r="H2121" s="3" t="s">
        <v>5</v>
      </c>
      <c r="I2121" s="4">
        <v>1</v>
      </c>
      <c r="J2121" t="str">
        <f>IF(ISNUMBER(SEARCH("791(0*)*",Donnees[[#This Row],[Cote]])),"791(0*)",IFERROR(VLOOKUP(LEFT(B2121,SEARCH(" ",B2121)-1),Tableau1[Cote],1,0),"Autres"))</f>
        <v>791.01</v>
      </c>
    </row>
    <row r="2122" spans="1:10" x14ac:dyDescent="0.25">
      <c r="A2122" s="5">
        <v>37504004307698</v>
      </c>
      <c r="B2122" s="1" t="s">
        <v>6462</v>
      </c>
      <c r="C2122" s="1" t="s">
        <v>6463</v>
      </c>
      <c r="D2122" s="1" t="s">
        <v>6464</v>
      </c>
      <c r="E2122" s="1" t="s">
        <v>6465</v>
      </c>
      <c r="F2122" s="1">
        <v>2008</v>
      </c>
      <c r="G2122" s="1" t="s">
        <v>4</v>
      </c>
      <c r="H2122" s="1" t="s">
        <v>5</v>
      </c>
      <c r="I2122" s="2">
        <v>1</v>
      </c>
      <c r="J2122" t="str">
        <f>IF(ISNUMBER(SEARCH("791(0*)*",Donnees[[#This Row],[Cote]])),"791(0*)",IFERROR(VLOOKUP(LEFT(B2122,SEARCH(" ",B2122)-1),Tableau1[Cote],1,0),"Autres"))</f>
        <v>Autres</v>
      </c>
    </row>
    <row r="2123" spans="1:10" x14ac:dyDescent="0.25">
      <c r="A2123" s="6">
        <v>37504004307722</v>
      </c>
      <c r="B2123" s="3" t="s">
        <v>3021</v>
      </c>
      <c r="C2123" s="3" t="s">
        <v>6466</v>
      </c>
      <c r="D2123" s="3" t="s">
        <v>1707</v>
      </c>
      <c r="E2123" s="3" t="s">
        <v>213</v>
      </c>
      <c r="F2123" s="3">
        <v>2008</v>
      </c>
      <c r="G2123" s="3" t="s">
        <v>4</v>
      </c>
      <c r="H2123" s="3" t="s">
        <v>5</v>
      </c>
      <c r="I2123" s="4">
        <v>1</v>
      </c>
      <c r="J2123" t="str">
        <f>IF(ISNUMBER(SEARCH("791(0*)*",Donnees[[#This Row],[Cote]])),"791(0*)",IFERROR(VLOOKUP(LEFT(B2123,SEARCH(" ",B2123)-1),Tableau1[Cote],1,0),"Autres"))</f>
        <v>791(44)</v>
      </c>
    </row>
    <row r="2124" spans="1:10" x14ac:dyDescent="0.25">
      <c r="A2124" s="5">
        <v>37504004357917</v>
      </c>
      <c r="B2124" s="1" t="s">
        <v>6467</v>
      </c>
      <c r="C2124" s="1" t="s">
        <v>6468</v>
      </c>
      <c r="D2124" s="1" t="s">
        <v>6469</v>
      </c>
      <c r="E2124" s="1" t="s">
        <v>6470</v>
      </c>
      <c r="F2124" s="1">
        <v>2010</v>
      </c>
      <c r="G2124" s="1" t="s">
        <v>4</v>
      </c>
      <c r="H2124" s="1" t="s">
        <v>5</v>
      </c>
      <c r="I2124" s="2">
        <v>1</v>
      </c>
      <c r="J2124" t="str">
        <f>IF(ISNUMBER(SEARCH("791(0*)*",Donnees[[#This Row],[Cote]])),"791(0*)",IFERROR(VLOOKUP(LEFT(B2124,SEARCH(" ",B2124)-1),Tableau1[Cote],1,0),"Autres"))</f>
        <v>Autres</v>
      </c>
    </row>
    <row r="2125" spans="1:10" x14ac:dyDescent="0.25">
      <c r="A2125" s="6">
        <v>37504004361042</v>
      </c>
      <c r="B2125" s="3" t="s">
        <v>5363</v>
      </c>
      <c r="C2125" s="3" t="s">
        <v>6471</v>
      </c>
      <c r="D2125" s="3" t="s">
        <v>6472</v>
      </c>
      <c r="E2125" s="3" t="s">
        <v>589</v>
      </c>
      <c r="F2125" s="3">
        <v>2008</v>
      </c>
      <c r="G2125" s="3" t="s">
        <v>4</v>
      </c>
      <c r="H2125" s="3" t="s">
        <v>5</v>
      </c>
      <c r="I2125" s="4">
        <v>1</v>
      </c>
      <c r="J2125" t="str">
        <f>IF(ISNUMBER(SEARCH("791(0*)*",Donnees[[#This Row],[Cote]])),"791(0*)",IFERROR(VLOOKUP(LEFT(B2125,SEARCH(" ",B2125)-1),Tableau1[Cote],1,0),"Autres"))</f>
        <v>Autres</v>
      </c>
    </row>
    <row r="2126" spans="1:10" x14ac:dyDescent="0.25">
      <c r="A2126" s="5">
        <v>37504004361224</v>
      </c>
      <c r="B2126" s="1" t="s">
        <v>4971</v>
      </c>
      <c r="C2126" s="1" t="s">
        <v>6473</v>
      </c>
      <c r="D2126" s="1" t="s">
        <v>6474</v>
      </c>
      <c r="E2126" s="1" t="s">
        <v>6475</v>
      </c>
      <c r="F2126" s="1">
        <v>2008</v>
      </c>
      <c r="G2126" s="1" t="s">
        <v>4</v>
      </c>
      <c r="H2126" s="1" t="s">
        <v>5</v>
      </c>
      <c r="I2126" s="2">
        <v>1</v>
      </c>
      <c r="J2126" t="str">
        <f>IF(ISNUMBER(SEARCH("791(0*)*",Donnees[[#This Row],[Cote]])),"791(0*)",IFERROR(VLOOKUP(LEFT(B2126,SEARCH(" ",B2126)-1),Tableau1[Cote],1,0),"Autres"))</f>
        <v>Autres</v>
      </c>
    </row>
    <row r="2127" spans="1:10" x14ac:dyDescent="0.25">
      <c r="A2127" s="6">
        <v>37504004361265</v>
      </c>
      <c r="B2127" s="3" t="s">
        <v>6476</v>
      </c>
      <c r="C2127" s="3" t="s">
        <v>6477</v>
      </c>
      <c r="D2127" s="3" t="s">
        <v>1100</v>
      </c>
      <c r="E2127" s="3" t="s">
        <v>3</v>
      </c>
      <c r="F2127" s="3">
        <v>2008</v>
      </c>
      <c r="G2127" s="3" t="s">
        <v>4</v>
      </c>
      <c r="H2127" s="3" t="s">
        <v>5</v>
      </c>
      <c r="I2127" s="4">
        <v>1</v>
      </c>
      <c r="J2127" t="str">
        <f>IF(ISNUMBER(SEARCH("791(0*)*",Donnees[[#This Row],[Cote]])),"791(0*)",IFERROR(VLOOKUP(LEFT(B2127,SEARCH(" ",B2127)-1),Tableau1[Cote],1,0),"Autres"))</f>
        <v>Autres</v>
      </c>
    </row>
    <row r="2128" spans="1:10" x14ac:dyDescent="0.25">
      <c r="A2128" s="5">
        <v>37504004371215</v>
      </c>
      <c r="B2128" s="1" t="s">
        <v>6478</v>
      </c>
      <c r="C2128" s="1" t="s">
        <v>6479</v>
      </c>
      <c r="D2128" s="1" t="s">
        <v>6480</v>
      </c>
      <c r="E2128" s="1" t="s">
        <v>6481</v>
      </c>
      <c r="F2128" s="1">
        <v>2008</v>
      </c>
      <c r="G2128" s="1" t="s">
        <v>4</v>
      </c>
      <c r="H2128" s="1" t="s">
        <v>5</v>
      </c>
      <c r="I2128" s="2">
        <v>1</v>
      </c>
      <c r="J2128" t="str">
        <f>IF(ISNUMBER(SEARCH("791(0*)*",Donnees[[#This Row],[Cote]])),"791(0*)",IFERROR(VLOOKUP(LEFT(B2128,SEARCH(" ",B2128)-1),Tableau1[Cote],1,0),"Autres"))</f>
        <v>Autres</v>
      </c>
    </row>
    <row r="2129" spans="1:10" x14ac:dyDescent="0.25">
      <c r="A2129" s="5">
        <v>37504004379994</v>
      </c>
      <c r="B2129" s="1" t="s">
        <v>6482</v>
      </c>
      <c r="C2129" s="1" t="s">
        <v>6483</v>
      </c>
      <c r="D2129" s="1" t="s">
        <v>6484</v>
      </c>
      <c r="E2129" s="1" t="s">
        <v>6485</v>
      </c>
      <c r="F2129" s="1">
        <v>2008</v>
      </c>
      <c r="G2129" s="1" t="s">
        <v>4</v>
      </c>
      <c r="H2129" s="1" t="s">
        <v>5</v>
      </c>
      <c r="I2129" s="2">
        <v>1</v>
      </c>
      <c r="J2129" t="str">
        <f>IF(ISNUMBER(SEARCH("791(0*)*",Donnees[[#This Row],[Cote]])),"791(0*)",IFERROR(VLOOKUP(LEFT(B2129,SEARCH(" ",B2129)-1),Tableau1[Cote],1,0),"Autres"))</f>
        <v>Autres</v>
      </c>
    </row>
    <row r="2130" spans="1:10" x14ac:dyDescent="0.25">
      <c r="A2130" s="5">
        <v>37504004384283</v>
      </c>
      <c r="B2130" s="1" t="s">
        <v>4427</v>
      </c>
      <c r="C2130" s="1" t="s">
        <v>6486</v>
      </c>
      <c r="D2130" s="1" t="s">
        <v>4001</v>
      </c>
      <c r="E2130" s="1" t="s">
        <v>6487</v>
      </c>
      <c r="F2130" s="1">
        <v>2008</v>
      </c>
      <c r="G2130" s="1" t="s">
        <v>4</v>
      </c>
      <c r="H2130" s="1" t="s">
        <v>5</v>
      </c>
      <c r="I2130" s="2">
        <v>1</v>
      </c>
      <c r="J2130" t="str">
        <f>IF(ISNUMBER(SEARCH("791(0*)*",Donnees[[#This Row],[Cote]])),"791(0*)",IFERROR(VLOOKUP(LEFT(B2130,SEARCH(" ",B2130)-1),Tableau1[Cote],1,0),"Autres"))</f>
        <v>Autres</v>
      </c>
    </row>
    <row r="2131" spans="1:10" x14ac:dyDescent="0.25">
      <c r="A2131" s="6">
        <v>37504004384341</v>
      </c>
      <c r="B2131" s="3" t="s">
        <v>6488</v>
      </c>
      <c r="C2131" s="3" t="s">
        <v>6489</v>
      </c>
      <c r="D2131" s="3" t="s">
        <v>1104</v>
      </c>
      <c r="E2131" s="3" t="s">
        <v>1105</v>
      </c>
      <c r="F2131" s="3">
        <v>2008</v>
      </c>
      <c r="G2131" s="3" t="s">
        <v>4</v>
      </c>
      <c r="H2131" s="3" t="s">
        <v>5</v>
      </c>
      <c r="I2131" s="4">
        <v>1</v>
      </c>
      <c r="J2131" t="str">
        <f>IF(ISNUMBER(SEARCH("791(0*)*",Donnees[[#This Row],[Cote]])),"791(0*)",IFERROR(VLOOKUP(LEFT(B2131,SEARCH(" ",B2131)-1),Tableau1[Cote],1,0),"Autres"))</f>
        <v>Autres</v>
      </c>
    </row>
    <row r="2132" spans="1:10" x14ac:dyDescent="0.25">
      <c r="A2132" s="5">
        <v>37504004384390</v>
      </c>
      <c r="B2132" s="1" t="s">
        <v>5345</v>
      </c>
      <c r="C2132" s="1" t="s">
        <v>6490</v>
      </c>
      <c r="D2132" s="1" t="s">
        <v>1104</v>
      </c>
      <c r="E2132" s="1" t="s">
        <v>6491</v>
      </c>
      <c r="F2132" s="1">
        <v>2008</v>
      </c>
      <c r="G2132" s="1" t="s">
        <v>4</v>
      </c>
      <c r="H2132" s="1" t="s">
        <v>5</v>
      </c>
      <c r="I2132" s="2">
        <v>1</v>
      </c>
      <c r="J2132" t="str">
        <f>IF(ISNUMBER(SEARCH("791(0*)*",Donnees[[#This Row],[Cote]])),"791(0*)",IFERROR(VLOOKUP(LEFT(B2132,SEARCH(" ",B2132)-1),Tableau1[Cote],1,0),"Autres"))</f>
        <v>Autres</v>
      </c>
    </row>
    <row r="2133" spans="1:10" x14ac:dyDescent="0.25">
      <c r="A2133" s="5">
        <v>37504004385520</v>
      </c>
      <c r="B2133" s="1" t="s">
        <v>6492</v>
      </c>
      <c r="C2133" s="1" t="s">
        <v>6493</v>
      </c>
      <c r="D2133" s="1" t="s">
        <v>6412</v>
      </c>
      <c r="E2133" s="1" t="s">
        <v>6494</v>
      </c>
      <c r="F2133" s="1">
        <v>2008</v>
      </c>
      <c r="G2133" s="1" t="s">
        <v>4</v>
      </c>
      <c r="H2133" s="1" t="s">
        <v>5</v>
      </c>
      <c r="I2133" s="2">
        <v>1</v>
      </c>
      <c r="J2133" t="str">
        <f>IF(ISNUMBER(SEARCH("791(0*)*",Donnees[[#This Row],[Cote]])),"791(0*)",IFERROR(VLOOKUP(LEFT(B2133,SEARCH(" ",B2133)-1),Tableau1[Cote],1,0),"Autres"))</f>
        <v>Autres</v>
      </c>
    </row>
    <row r="2134" spans="1:10" x14ac:dyDescent="0.25">
      <c r="A2134" s="5">
        <v>37504004385579</v>
      </c>
      <c r="B2134" s="1" t="s">
        <v>6495</v>
      </c>
      <c r="C2134" s="1" t="s">
        <v>6496</v>
      </c>
      <c r="D2134" s="1" t="s">
        <v>1707</v>
      </c>
      <c r="E2134" s="1" t="s">
        <v>6497</v>
      </c>
      <c r="F2134" s="1">
        <v>2008</v>
      </c>
      <c r="G2134" s="1" t="s">
        <v>4</v>
      </c>
      <c r="H2134" s="1" t="s">
        <v>5</v>
      </c>
      <c r="I2134" s="2">
        <v>1</v>
      </c>
      <c r="J2134" t="str">
        <f>IF(ISNUMBER(SEARCH("791(0*)*",Donnees[[#This Row],[Cote]])),"791(0*)",IFERROR(VLOOKUP(LEFT(B2134,SEARCH(" ",B2134)-1),Tableau1[Cote],1,0),"Autres"))</f>
        <v>Autres</v>
      </c>
    </row>
    <row r="2135" spans="1:10" x14ac:dyDescent="0.25">
      <c r="A2135" s="5">
        <v>37504004385603</v>
      </c>
      <c r="B2135" s="1" t="s">
        <v>6498</v>
      </c>
      <c r="C2135" s="1" t="s">
        <v>6499</v>
      </c>
      <c r="D2135" s="1" t="s">
        <v>4027</v>
      </c>
      <c r="E2135" s="1" t="s">
        <v>6500</v>
      </c>
      <c r="F2135" s="1">
        <v>2008</v>
      </c>
      <c r="G2135" s="1" t="s">
        <v>4</v>
      </c>
      <c r="H2135" s="1" t="s">
        <v>5</v>
      </c>
      <c r="I2135" s="2">
        <v>1</v>
      </c>
      <c r="J2135" t="str">
        <f>IF(ISNUMBER(SEARCH("791(0*)*",Donnees[[#This Row],[Cote]])),"791(0*)",IFERROR(VLOOKUP(LEFT(B2135,SEARCH(" ",B2135)-1),Tableau1[Cote],1,0),"Autres"))</f>
        <v>Autres</v>
      </c>
    </row>
    <row r="2136" spans="1:10" x14ac:dyDescent="0.25">
      <c r="A2136" s="5">
        <v>37504004385637</v>
      </c>
      <c r="B2136" s="1" t="s">
        <v>6501</v>
      </c>
      <c r="C2136" s="1" t="s">
        <v>6502</v>
      </c>
      <c r="D2136" s="1" t="s">
        <v>1104</v>
      </c>
      <c r="E2136" s="1" t="s">
        <v>6503</v>
      </c>
      <c r="F2136" s="1">
        <v>2008</v>
      </c>
      <c r="G2136" s="1" t="s">
        <v>4</v>
      </c>
      <c r="H2136" s="1" t="s">
        <v>5</v>
      </c>
      <c r="I2136" s="2">
        <v>1</v>
      </c>
      <c r="J2136" t="str">
        <f>IF(ISNUMBER(SEARCH("791(0*)*",Donnees[[#This Row],[Cote]])),"791(0*)",IFERROR(VLOOKUP(LEFT(B2136,SEARCH(" ",B2136)-1),Tableau1[Cote],1,0),"Autres"))</f>
        <v>Autres</v>
      </c>
    </row>
    <row r="2137" spans="1:10" x14ac:dyDescent="0.25">
      <c r="A2137" s="6">
        <v>37504004387583</v>
      </c>
      <c r="B2137" s="3" t="s">
        <v>3021</v>
      </c>
      <c r="C2137" s="3" t="s">
        <v>6504</v>
      </c>
      <c r="D2137" s="3" t="s">
        <v>1707</v>
      </c>
      <c r="E2137" s="3" t="s">
        <v>213</v>
      </c>
      <c r="F2137" s="3">
        <v>2008</v>
      </c>
      <c r="G2137" s="3" t="s">
        <v>4</v>
      </c>
      <c r="H2137" s="3" t="s">
        <v>5</v>
      </c>
      <c r="I2137" s="4">
        <v>1</v>
      </c>
      <c r="J2137" t="str">
        <f>IF(ISNUMBER(SEARCH("791(0*)*",Donnees[[#This Row],[Cote]])),"791(0*)",IFERROR(VLOOKUP(LEFT(B2137,SEARCH(" ",B2137)-1),Tableau1[Cote],1,0),"Autres"))</f>
        <v>791(44)</v>
      </c>
    </row>
    <row r="2138" spans="1:10" x14ac:dyDescent="0.25">
      <c r="A2138" s="5">
        <v>37504004402499</v>
      </c>
      <c r="B2138" s="1" t="s">
        <v>6505</v>
      </c>
      <c r="C2138" s="1" t="s">
        <v>6506</v>
      </c>
      <c r="D2138" s="1" t="s">
        <v>6507</v>
      </c>
      <c r="E2138" s="1" t="s">
        <v>6508</v>
      </c>
      <c r="F2138" s="1">
        <v>2008</v>
      </c>
      <c r="G2138" s="1" t="s">
        <v>4</v>
      </c>
      <c r="H2138" s="1" t="s">
        <v>5</v>
      </c>
      <c r="I2138" s="2">
        <v>1</v>
      </c>
      <c r="J2138" t="str">
        <f>IF(ISNUMBER(SEARCH("791(0*)*",Donnees[[#This Row],[Cote]])),"791(0*)",IFERROR(VLOOKUP(LEFT(B2138,SEARCH(" ",B2138)-1),Tableau1[Cote],1,0),"Autres"))</f>
        <v>Autres</v>
      </c>
    </row>
    <row r="2139" spans="1:10" x14ac:dyDescent="0.25">
      <c r="A2139" s="6">
        <v>37504004427108</v>
      </c>
      <c r="B2139" s="3" t="s">
        <v>1736</v>
      </c>
      <c r="C2139" s="3" t="s">
        <v>6509</v>
      </c>
      <c r="D2139" s="3" t="s">
        <v>351</v>
      </c>
      <c r="E2139" s="3" t="s">
        <v>6169</v>
      </c>
      <c r="F2139" s="3">
        <v>2010</v>
      </c>
      <c r="G2139" s="3" t="s">
        <v>4</v>
      </c>
      <c r="H2139" s="3" t="s">
        <v>5</v>
      </c>
      <c r="I2139" s="4">
        <v>1</v>
      </c>
      <c r="J2139" t="str">
        <f>IF(ISNUMBER(SEARCH("791(0*)*",Donnees[[#This Row],[Cote]])),"791(0*)",IFERROR(VLOOKUP(LEFT(B2139,SEARCH(" ",B2139)-1),Tableau1[Cote],1,0),"Autres"))</f>
        <v>Autres</v>
      </c>
    </row>
    <row r="2140" spans="1:10" x14ac:dyDescent="0.25">
      <c r="A2140" s="5">
        <v>37504004461222</v>
      </c>
      <c r="B2140" s="1" t="s">
        <v>1793</v>
      </c>
      <c r="C2140" s="1" t="s">
        <v>6510</v>
      </c>
      <c r="D2140" s="1" t="s">
        <v>6511</v>
      </c>
      <c r="E2140" s="1" t="s">
        <v>1796</v>
      </c>
      <c r="F2140" s="1">
        <v>2005</v>
      </c>
      <c r="G2140" s="1" t="s">
        <v>4</v>
      </c>
      <c r="H2140" s="1" t="s">
        <v>5</v>
      </c>
      <c r="I2140" s="2">
        <v>1</v>
      </c>
      <c r="J2140" t="str">
        <f>IF(ISNUMBER(SEARCH("791(0*)*",Donnees[[#This Row],[Cote]])),"791(0*)",IFERROR(VLOOKUP(LEFT(B2140,SEARCH(" ",B2140)-1),Tableau1[Cote],1,0),"Autres"))</f>
        <v>Autres</v>
      </c>
    </row>
    <row r="2141" spans="1:10" x14ac:dyDescent="0.25">
      <c r="A2141" s="5">
        <v>37504004461735</v>
      </c>
      <c r="B2141" s="1" t="s">
        <v>1897</v>
      </c>
      <c r="C2141" s="1" t="s">
        <v>6512</v>
      </c>
      <c r="D2141" s="1" t="s">
        <v>6513</v>
      </c>
      <c r="E2141" s="1" t="s">
        <v>6514</v>
      </c>
      <c r="F2141" s="1">
        <v>2006</v>
      </c>
      <c r="G2141" s="1" t="s">
        <v>4</v>
      </c>
      <c r="H2141" s="1" t="s">
        <v>5</v>
      </c>
      <c r="I2141" s="2">
        <v>1</v>
      </c>
      <c r="J2141" t="str">
        <f>IF(ISNUMBER(SEARCH("791(0*)*",Donnees[[#This Row],[Cote]])),"791(0*)",IFERROR(VLOOKUP(LEFT(B2141,SEARCH(" ",B2141)-1),Tableau1[Cote],1,0),"Autres"))</f>
        <v>791.01</v>
      </c>
    </row>
    <row r="2142" spans="1:10" x14ac:dyDescent="0.25">
      <c r="A2142" s="5">
        <v>37504004461933</v>
      </c>
      <c r="B2142" s="1" t="s">
        <v>190</v>
      </c>
      <c r="C2142" s="1" t="s">
        <v>6515</v>
      </c>
      <c r="D2142" s="1" t="s">
        <v>1063</v>
      </c>
      <c r="E2142" s="1" t="s">
        <v>405</v>
      </c>
      <c r="F2142" s="1">
        <v>2006</v>
      </c>
      <c r="G2142" s="1" t="s">
        <v>4</v>
      </c>
      <c r="H2142" s="1" t="s">
        <v>5</v>
      </c>
      <c r="I2142" s="2">
        <v>1</v>
      </c>
      <c r="J2142" t="str">
        <f>IF(ISNUMBER(SEARCH("791(0*)*",Donnees[[#This Row],[Cote]])),"791(0*)",IFERROR(VLOOKUP(LEFT(B2142,SEARCH(" ",B2142)-1),Tableau1[Cote],1,0),"Autres"))</f>
        <v>Autres</v>
      </c>
    </row>
    <row r="2143" spans="1:10" x14ac:dyDescent="0.25">
      <c r="A2143" s="5">
        <v>37504004466262</v>
      </c>
      <c r="B2143" s="1" t="s">
        <v>2625</v>
      </c>
      <c r="C2143" s="1" t="s">
        <v>6516</v>
      </c>
      <c r="D2143" s="1" t="s">
        <v>6517</v>
      </c>
      <c r="E2143" s="1" t="s">
        <v>6518</v>
      </c>
      <c r="F2143" s="1">
        <v>2006</v>
      </c>
      <c r="G2143" s="1" t="s">
        <v>4</v>
      </c>
      <c r="H2143" s="1" t="s">
        <v>5</v>
      </c>
      <c r="I2143" s="2">
        <v>1</v>
      </c>
      <c r="J2143" t="str">
        <f>IF(ISNUMBER(SEARCH("791(0*)*",Donnees[[#This Row],[Cote]])),"791(0*)",IFERROR(VLOOKUP(LEFT(B2143,SEARCH(" ",B2143)-1),Tableau1[Cote],1,0),"Autres"))</f>
        <v>Autres</v>
      </c>
    </row>
    <row r="2144" spans="1:10" x14ac:dyDescent="0.25">
      <c r="A2144" s="5">
        <v>37504004466288</v>
      </c>
      <c r="B2144" s="1" t="s">
        <v>6519</v>
      </c>
      <c r="C2144" s="1" t="s">
        <v>6520</v>
      </c>
      <c r="D2144" s="1" t="s">
        <v>1744</v>
      </c>
      <c r="E2144" s="1" t="s">
        <v>6521</v>
      </c>
      <c r="F2144" s="1">
        <v>2006</v>
      </c>
      <c r="G2144" s="1" t="s">
        <v>4</v>
      </c>
      <c r="H2144" s="1" t="s">
        <v>5</v>
      </c>
      <c r="I2144" s="2">
        <v>1</v>
      </c>
      <c r="J2144" t="str">
        <f>IF(ISNUMBER(SEARCH("791(0*)*",Donnees[[#This Row],[Cote]])),"791(0*)",IFERROR(VLOOKUP(LEFT(B2144,SEARCH(" ",B2144)-1),Tableau1[Cote],1,0),"Autres"))</f>
        <v>Autres</v>
      </c>
    </row>
    <row r="2145" spans="1:10" x14ac:dyDescent="0.25">
      <c r="A2145" s="5">
        <v>37504004466304</v>
      </c>
      <c r="B2145" s="1" t="s">
        <v>6522</v>
      </c>
      <c r="C2145" s="1" t="s">
        <v>6523</v>
      </c>
      <c r="D2145" s="1" t="s">
        <v>3907</v>
      </c>
      <c r="E2145" s="1" t="s">
        <v>6524</v>
      </c>
      <c r="F2145" s="1">
        <v>2006</v>
      </c>
      <c r="G2145" s="1" t="s">
        <v>4</v>
      </c>
      <c r="H2145" s="1" t="s">
        <v>5</v>
      </c>
      <c r="I2145" s="2">
        <v>1</v>
      </c>
      <c r="J2145" t="str">
        <f>IF(ISNUMBER(SEARCH("791(0*)*",Donnees[[#This Row],[Cote]])),"791(0*)",IFERROR(VLOOKUP(LEFT(B2145,SEARCH(" ",B2145)-1),Tableau1[Cote],1,0),"Autres"))</f>
        <v>Autres</v>
      </c>
    </row>
    <row r="2146" spans="1:10" x14ac:dyDescent="0.25">
      <c r="A2146" s="5">
        <v>37504004466668</v>
      </c>
      <c r="B2146" s="1" t="s">
        <v>5363</v>
      </c>
      <c r="C2146" s="1" t="s">
        <v>6525</v>
      </c>
      <c r="D2146" s="1" t="s">
        <v>2532</v>
      </c>
      <c r="E2146" s="1" t="s">
        <v>6526</v>
      </c>
      <c r="F2146" s="1">
        <v>2006</v>
      </c>
      <c r="G2146" s="1" t="s">
        <v>4</v>
      </c>
      <c r="H2146" s="1" t="s">
        <v>5</v>
      </c>
      <c r="I2146" s="2">
        <v>1</v>
      </c>
      <c r="J2146" t="str">
        <f>IF(ISNUMBER(SEARCH("791(0*)*",Donnees[[#This Row],[Cote]])),"791(0*)",IFERROR(VLOOKUP(LEFT(B2146,SEARCH(" ",B2146)-1),Tableau1[Cote],1,0),"Autres"))</f>
        <v>Autres</v>
      </c>
    </row>
    <row r="2147" spans="1:10" x14ac:dyDescent="0.25">
      <c r="A2147" s="5">
        <v>37504004500862</v>
      </c>
      <c r="B2147" s="1" t="s">
        <v>6527</v>
      </c>
      <c r="C2147" s="1" t="s">
        <v>6528</v>
      </c>
      <c r="D2147" s="1" t="s">
        <v>6529</v>
      </c>
      <c r="E2147" s="1" t="s">
        <v>6530</v>
      </c>
      <c r="F2147" s="1">
        <v>2006</v>
      </c>
      <c r="G2147" s="1" t="s">
        <v>4</v>
      </c>
      <c r="H2147" s="1" t="s">
        <v>5</v>
      </c>
      <c r="I2147" s="2">
        <v>1</v>
      </c>
      <c r="J2147" t="str">
        <f>IF(ISNUMBER(SEARCH("791(0*)*",Donnees[[#This Row],[Cote]])),"791(0*)",IFERROR(VLOOKUP(LEFT(B2147,SEARCH(" ",B2147)-1),Tableau1[Cote],1,0),"Autres"))</f>
        <v>Autres</v>
      </c>
    </row>
    <row r="2148" spans="1:10" x14ac:dyDescent="0.25">
      <c r="A2148" s="5">
        <v>37504004500904</v>
      </c>
      <c r="B2148" s="1" t="s">
        <v>190</v>
      </c>
      <c r="C2148" s="1" t="s">
        <v>6531</v>
      </c>
      <c r="D2148" s="1" t="s">
        <v>6532</v>
      </c>
      <c r="E2148" s="1" t="s">
        <v>3</v>
      </c>
      <c r="F2148" s="1">
        <v>1967</v>
      </c>
      <c r="G2148" s="1" t="s">
        <v>4</v>
      </c>
      <c r="H2148" s="1" t="s">
        <v>5</v>
      </c>
      <c r="I2148" s="2">
        <v>1</v>
      </c>
      <c r="J2148" t="str">
        <f>IF(ISNUMBER(SEARCH("791(0*)*",Donnees[[#This Row],[Cote]])),"791(0*)",IFERROR(VLOOKUP(LEFT(B2148,SEARCH(" ",B2148)-1),Tableau1[Cote],1,0),"Autres"))</f>
        <v>Autres</v>
      </c>
    </row>
    <row r="2149" spans="1:10" x14ac:dyDescent="0.25">
      <c r="A2149" s="6">
        <v>37504004524458</v>
      </c>
      <c r="B2149" s="3" t="s">
        <v>620</v>
      </c>
      <c r="C2149" s="3" t="s">
        <v>6533</v>
      </c>
      <c r="D2149" s="3" t="s">
        <v>1744</v>
      </c>
      <c r="E2149" s="3" t="s">
        <v>1664</v>
      </c>
      <c r="F2149" s="3">
        <v>2006</v>
      </c>
      <c r="G2149" s="3" t="s">
        <v>4</v>
      </c>
      <c r="H2149" s="3" t="s">
        <v>5</v>
      </c>
      <c r="I2149" s="4">
        <v>1</v>
      </c>
      <c r="J2149" t="str">
        <f>IF(ISNUMBER(SEARCH("791(0*)*",Donnees[[#This Row],[Cote]])),"791(0*)",IFERROR(VLOOKUP(LEFT(B2149,SEARCH(" ",B2149)-1),Tableau1[Cote],1,0),"Autres"))</f>
        <v>Autres</v>
      </c>
    </row>
    <row r="2150" spans="1:10" x14ac:dyDescent="0.25">
      <c r="A2150" s="5">
        <v>37504004539076</v>
      </c>
      <c r="B2150" s="1" t="s">
        <v>6534</v>
      </c>
      <c r="C2150" s="1" t="s">
        <v>6535</v>
      </c>
      <c r="D2150" s="1" t="s">
        <v>6536</v>
      </c>
      <c r="E2150" s="1" t="s">
        <v>6537</v>
      </c>
      <c r="F2150" s="1">
        <v>2009</v>
      </c>
      <c r="G2150" s="1" t="s">
        <v>4</v>
      </c>
      <c r="H2150" s="1" t="s">
        <v>5</v>
      </c>
      <c r="I2150" s="2">
        <v>1</v>
      </c>
      <c r="J2150" t="str">
        <f>IF(ISNUMBER(SEARCH("791(0*)*",Donnees[[#This Row],[Cote]])),"791(0*)",IFERROR(VLOOKUP(LEFT(B2150,SEARCH(" ",B2150)-1),Tableau1[Cote],1,0),"Autres"))</f>
        <v>Autres</v>
      </c>
    </row>
    <row r="2151" spans="1:10" x14ac:dyDescent="0.25">
      <c r="A2151" s="6">
        <v>37504004539415</v>
      </c>
      <c r="B2151" s="3" t="s">
        <v>6538</v>
      </c>
      <c r="C2151" s="3" t="s">
        <v>6539</v>
      </c>
      <c r="D2151" s="3" t="s">
        <v>6540</v>
      </c>
      <c r="E2151" s="3" t="s">
        <v>6541</v>
      </c>
      <c r="F2151" s="3">
        <v>2009</v>
      </c>
      <c r="G2151" s="3" t="s">
        <v>4</v>
      </c>
      <c r="H2151" s="3" t="s">
        <v>5</v>
      </c>
      <c r="I2151" s="4">
        <v>1</v>
      </c>
      <c r="J2151" t="str">
        <f>IF(ISNUMBER(SEARCH("791(0*)*",Donnees[[#This Row],[Cote]])),"791(0*)",IFERROR(VLOOKUP(LEFT(B2151,SEARCH(" ",B2151)-1),Tableau1[Cote],1,0),"Autres"))</f>
        <v>Autres</v>
      </c>
    </row>
    <row r="2152" spans="1:10" x14ac:dyDescent="0.25">
      <c r="A2152" s="5">
        <v>37504004569933</v>
      </c>
      <c r="B2152" s="1" t="s">
        <v>4714</v>
      </c>
      <c r="C2152" s="1" t="s">
        <v>6542</v>
      </c>
      <c r="D2152" s="1" t="s">
        <v>6543</v>
      </c>
      <c r="E2152" s="1" t="s">
        <v>3</v>
      </c>
      <c r="F2152" s="1">
        <v>2009</v>
      </c>
      <c r="G2152" s="1" t="s">
        <v>4</v>
      </c>
      <c r="H2152" s="1" t="s">
        <v>5</v>
      </c>
      <c r="I2152" s="2">
        <v>1</v>
      </c>
      <c r="J2152" t="str">
        <f>IF(ISNUMBER(SEARCH("791(0*)*",Donnees[[#This Row],[Cote]])),"791(0*)",IFERROR(VLOOKUP(LEFT(B2152,SEARCH(" ",B2152)-1),Tableau1[Cote],1,0),"Autres"))</f>
        <v>Autres</v>
      </c>
    </row>
    <row r="2153" spans="1:10" x14ac:dyDescent="0.25">
      <c r="A2153" s="5">
        <v>37504004629521</v>
      </c>
      <c r="B2153" s="1" t="s">
        <v>6544</v>
      </c>
      <c r="C2153" s="1" t="s">
        <v>6545</v>
      </c>
      <c r="D2153" s="1" t="s">
        <v>6546</v>
      </c>
      <c r="E2153" s="1" t="s">
        <v>3</v>
      </c>
      <c r="F2153" s="1">
        <v>2006</v>
      </c>
      <c r="G2153" s="1" t="s">
        <v>4</v>
      </c>
      <c r="H2153" s="1" t="s">
        <v>5</v>
      </c>
      <c r="I2153" s="2">
        <v>1</v>
      </c>
      <c r="J2153" t="str">
        <f>IF(ISNUMBER(SEARCH("791(0*)*",Donnees[[#This Row],[Cote]])),"791(0*)",IFERROR(VLOOKUP(LEFT(B2153,SEARCH(" ",B2153)-1),Tableau1[Cote],1,0),"Autres"))</f>
        <v>Autres</v>
      </c>
    </row>
    <row r="2154" spans="1:10" x14ac:dyDescent="0.25">
      <c r="A2154" s="5">
        <v>37504004635122</v>
      </c>
      <c r="B2154" s="1" t="s">
        <v>6225</v>
      </c>
      <c r="C2154" s="1" t="s">
        <v>6226</v>
      </c>
      <c r="D2154" s="1" t="s">
        <v>6227</v>
      </c>
      <c r="E2154" s="1" t="s">
        <v>3</v>
      </c>
      <c r="F2154" s="1">
        <v>2001</v>
      </c>
      <c r="G2154" s="1" t="s">
        <v>4</v>
      </c>
      <c r="H2154" s="1" t="s">
        <v>5</v>
      </c>
      <c r="I2154" s="2">
        <v>1</v>
      </c>
      <c r="J2154" t="str">
        <f>IF(ISNUMBER(SEARCH("791(0*)*",Donnees[[#This Row],[Cote]])),"791(0*)",IFERROR(VLOOKUP(LEFT(B2154,SEARCH(" ",B2154)-1),Tableau1[Cote],1,0),"Autres"))</f>
        <v>791(0*)</v>
      </c>
    </row>
    <row r="2155" spans="1:10" x14ac:dyDescent="0.25">
      <c r="A2155" s="5">
        <v>37504004635932</v>
      </c>
      <c r="B2155" s="1" t="s">
        <v>5707</v>
      </c>
      <c r="C2155" s="1" t="s">
        <v>6547</v>
      </c>
      <c r="D2155" s="1" t="s">
        <v>6548</v>
      </c>
      <c r="E2155" s="1" t="s">
        <v>6549</v>
      </c>
      <c r="F2155" s="1">
        <v>2010</v>
      </c>
      <c r="G2155" s="1" t="s">
        <v>4</v>
      </c>
      <c r="H2155" s="1" t="s">
        <v>5</v>
      </c>
      <c r="I2155" s="2">
        <v>1</v>
      </c>
      <c r="J2155" t="str">
        <f>IF(ISNUMBER(SEARCH("791(0*)*",Donnees[[#This Row],[Cote]])),"791(0*)",IFERROR(VLOOKUP(LEFT(B2155,SEARCH(" ",B2155)-1),Tableau1[Cote],1,0),"Autres"))</f>
        <v>791.01</v>
      </c>
    </row>
    <row r="2156" spans="1:10" x14ac:dyDescent="0.25">
      <c r="A2156" s="5">
        <v>37504004639892</v>
      </c>
      <c r="B2156" s="1" t="s">
        <v>6225</v>
      </c>
      <c r="C2156" s="1" t="s">
        <v>6226</v>
      </c>
      <c r="D2156" s="1" t="s">
        <v>6227</v>
      </c>
      <c r="E2156" s="1" t="s">
        <v>3</v>
      </c>
      <c r="F2156" s="1">
        <v>2001</v>
      </c>
      <c r="G2156" s="1" t="s">
        <v>4</v>
      </c>
      <c r="H2156" s="1" t="s">
        <v>5</v>
      </c>
      <c r="I2156" s="2">
        <v>1</v>
      </c>
      <c r="J2156" t="str">
        <f>IF(ISNUMBER(SEARCH("791(0*)*",Donnees[[#This Row],[Cote]])),"791(0*)",IFERROR(VLOOKUP(LEFT(B2156,SEARCH(" ",B2156)-1),Tableau1[Cote],1,0),"Autres"))</f>
        <v>791(0*)</v>
      </c>
    </row>
    <row r="2157" spans="1:10" x14ac:dyDescent="0.25">
      <c r="A2157" s="6">
        <v>37504004641740</v>
      </c>
      <c r="B2157" s="3" t="s">
        <v>6550</v>
      </c>
      <c r="C2157" s="3" t="s">
        <v>6551</v>
      </c>
      <c r="D2157" s="3" t="s">
        <v>6552</v>
      </c>
      <c r="E2157" s="3" t="s">
        <v>6553</v>
      </c>
      <c r="F2157" s="3">
        <v>2007</v>
      </c>
      <c r="G2157" s="3" t="s">
        <v>4</v>
      </c>
      <c r="H2157" s="3" t="s">
        <v>5</v>
      </c>
      <c r="I2157" s="4">
        <v>1</v>
      </c>
      <c r="J2157" t="str">
        <f>IF(ISNUMBER(SEARCH("791(0*)*",Donnees[[#This Row],[Cote]])),"791(0*)",IFERROR(VLOOKUP(LEFT(B2157,SEARCH(" ",B2157)-1),Tableau1[Cote],1,0),"Autres"))</f>
        <v>791(0*)</v>
      </c>
    </row>
    <row r="2158" spans="1:10" x14ac:dyDescent="0.25">
      <c r="A2158" s="5">
        <v>37504004641773</v>
      </c>
      <c r="B2158" s="1" t="s">
        <v>6554</v>
      </c>
      <c r="C2158" s="1" t="s">
        <v>6555</v>
      </c>
      <c r="D2158" s="1" t="s">
        <v>347</v>
      </c>
      <c r="E2158" s="1" t="s">
        <v>3</v>
      </c>
      <c r="F2158" s="1">
        <v>2007</v>
      </c>
      <c r="G2158" s="1" t="s">
        <v>4</v>
      </c>
      <c r="H2158" s="1" t="s">
        <v>5</v>
      </c>
      <c r="I2158" s="2">
        <v>1</v>
      </c>
      <c r="J2158" t="str">
        <f>IF(ISNUMBER(SEARCH("791(0*)*",Donnees[[#This Row],[Cote]])),"791(0*)",IFERROR(VLOOKUP(LEFT(B2158,SEARCH(" ",B2158)-1),Tableau1[Cote],1,0),"Autres"))</f>
        <v>Autres</v>
      </c>
    </row>
    <row r="2159" spans="1:10" x14ac:dyDescent="0.25">
      <c r="A2159" s="6">
        <v>37504004641898</v>
      </c>
      <c r="B2159" s="3" t="s">
        <v>6556</v>
      </c>
      <c r="C2159" s="3" t="s">
        <v>6557</v>
      </c>
      <c r="D2159" s="3" t="s">
        <v>654</v>
      </c>
      <c r="E2159" s="3" t="s">
        <v>2467</v>
      </c>
      <c r="F2159" s="3">
        <v>2007</v>
      </c>
      <c r="G2159" s="3" t="s">
        <v>4</v>
      </c>
      <c r="H2159" s="3" t="s">
        <v>5</v>
      </c>
      <c r="I2159" s="4">
        <v>1</v>
      </c>
      <c r="J2159" t="str">
        <f>IF(ISNUMBER(SEARCH("791(0*)*",Donnees[[#This Row],[Cote]])),"791(0*)",IFERROR(VLOOKUP(LEFT(B2159,SEARCH(" ",B2159)-1),Tableau1[Cote],1,0),"Autres"))</f>
        <v>Autres</v>
      </c>
    </row>
    <row r="2160" spans="1:10" x14ac:dyDescent="0.25">
      <c r="A2160" s="5">
        <v>37504004642128</v>
      </c>
      <c r="B2160" s="1" t="s">
        <v>3021</v>
      </c>
      <c r="C2160" s="1" t="s">
        <v>6558</v>
      </c>
      <c r="D2160" s="1" t="s">
        <v>6559</v>
      </c>
      <c r="E2160" s="1" t="s">
        <v>213</v>
      </c>
      <c r="F2160" s="1">
        <v>2006</v>
      </c>
      <c r="G2160" s="1" t="s">
        <v>4</v>
      </c>
      <c r="H2160" s="1" t="s">
        <v>5</v>
      </c>
      <c r="I2160" s="2">
        <v>1</v>
      </c>
      <c r="J2160" t="str">
        <f>IF(ISNUMBER(SEARCH("791(0*)*",Donnees[[#This Row],[Cote]])),"791(0*)",IFERROR(VLOOKUP(LEFT(B2160,SEARCH(" ",B2160)-1),Tableau1[Cote],1,0),"Autres"))</f>
        <v>791(44)</v>
      </c>
    </row>
    <row r="2161" spans="1:10" x14ac:dyDescent="0.25">
      <c r="A2161" s="5">
        <v>37504004648323</v>
      </c>
      <c r="B2161" s="1" t="s">
        <v>6560</v>
      </c>
      <c r="C2161" s="1" t="s">
        <v>6561</v>
      </c>
      <c r="D2161" s="1" t="s">
        <v>6562</v>
      </c>
      <c r="E2161" s="1" t="s">
        <v>6563</v>
      </c>
      <c r="F2161" s="1">
        <v>2007</v>
      </c>
      <c r="G2161" s="1" t="s">
        <v>4</v>
      </c>
      <c r="H2161" s="1" t="s">
        <v>5</v>
      </c>
      <c r="I2161" s="2">
        <v>1</v>
      </c>
      <c r="J2161" t="str">
        <f>IF(ISNUMBER(SEARCH("791(0*)*",Donnees[[#This Row],[Cote]])),"791(0*)",IFERROR(VLOOKUP(LEFT(B2161,SEARCH(" ",B2161)-1),Tableau1[Cote],1,0),"Autres"))</f>
        <v>Autres</v>
      </c>
    </row>
    <row r="2162" spans="1:10" x14ac:dyDescent="0.25">
      <c r="A2162" s="5">
        <v>37504004648554</v>
      </c>
      <c r="B2162" s="1" t="s">
        <v>6564</v>
      </c>
      <c r="C2162" s="1" t="s">
        <v>6565</v>
      </c>
      <c r="D2162" s="1" t="s">
        <v>6566</v>
      </c>
      <c r="E2162" s="1" t="s">
        <v>3</v>
      </c>
      <c r="F2162" s="1">
        <v>2007</v>
      </c>
      <c r="G2162" s="1" t="s">
        <v>4</v>
      </c>
      <c r="H2162" s="1" t="s">
        <v>5</v>
      </c>
      <c r="I2162" s="2">
        <v>1</v>
      </c>
      <c r="J2162" t="str">
        <f>IF(ISNUMBER(SEARCH("791(0*)*",Donnees[[#This Row],[Cote]])),"791(0*)",IFERROR(VLOOKUP(LEFT(B2162,SEARCH(" ",B2162)-1),Tableau1[Cote],1,0),"Autres"))</f>
        <v>Autres</v>
      </c>
    </row>
    <row r="2163" spans="1:10" x14ac:dyDescent="0.25">
      <c r="A2163" s="5">
        <v>37504004710073</v>
      </c>
      <c r="B2163" s="1" t="s">
        <v>5814</v>
      </c>
      <c r="C2163" s="1" t="s">
        <v>6567</v>
      </c>
      <c r="D2163" s="1" t="s">
        <v>6568</v>
      </c>
      <c r="E2163" s="1" t="s">
        <v>6569</v>
      </c>
      <c r="F2163" s="1">
        <v>2009</v>
      </c>
      <c r="G2163" s="1" t="s">
        <v>4</v>
      </c>
      <c r="H2163" s="1" t="s">
        <v>5</v>
      </c>
      <c r="I2163" s="2">
        <v>1</v>
      </c>
      <c r="J2163" t="str">
        <f>IF(ISNUMBER(SEARCH("791(0*)*",Donnees[[#This Row],[Cote]])),"791(0*)",IFERROR(VLOOKUP(LEFT(B2163,SEARCH(" ",B2163)-1),Tableau1[Cote],1,0),"Autres"))</f>
        <v>Autres</v>
      </c>
    </row>
    <row r="2164" spans="1:10" x14ac:dyDescent="0.25">
      <c r="A2164" s="5">
        <v>37504004710123</v>
      </c>
      <c r="B2164" s="1" t="s">
        <v>4819</v>
      </c>
      <c r="C2164" s="1" t="s">
        <v>6570</v>
      </c>
      <c r="D2164" s="1" t="s">
        <v>369</v>
      </c>
      <c r="E2164" s="1" t="s">
        <v>6571</v>
      </c>
      <c r="F2164" s="1">
        <v>2009</v>
      </c>
      <c r="G2164" s="1" t="s">
        <v>4</v>
      </c>
      <c r="H2164" s="1" t="s">
        <v>5</v>
      </c>
      <c r="I2164" s="2">
        <v>1</v>
      </c>
      <c r="J2164" t="str">
        <f>IF(ISNUMBER(SEARCH("791(0*)*",Donnees[[#This Row],[Cote]])),"791(0*)",IFERROR(VLOOKUP(LEFT(B2164,SEARCH(" ",B2164)-1),Tableau1[Cote],1,0),"Autres"))</f>
        <v>791.01</v>
      </c>
    </row>
    <row r="2165" spans="1:10" x14ac:dyDescent="0.25">
      <c r="A2165" s="5">
        <v>37504004710131</v>
      </c>
      <c r="B2165" s="1" t="s">
        <v>4112</v>
      </c>
      <c r="C2165" s="1" t="s">
        <v>6572</v>
      </c>
      <c r="D2165" s="1" t="s">
        <v>2645</v>
      </c>
      <c r="E2165" s="1" t="s">
        <v>4115</v>
      </c>
      <c r="F2165" s="1">
        <v>2009</v>
      </c>
      <c r="G2165" s="1" t="s">
        <v>4</v>
      </c>
      <c r="H2165" s="1" t="s">
        <v>5</v>
      </c>
      <c r="I2165" s="2">
        <v>1</v>
      </c>
      <c r="J2165" t="str">
        <f>IF(ISNUMBER(SEARCH("791(0*)*",Donnees[[#This Row],[Cote]])),"791(0*)",IFERROR(VLOOKUP(LEFT(B2165,SEARCH(" ",B2165)-1),Tableau1[Cote],1,0),"Autres"))</f>
        <v>Autres</v>
      </c>
    </row>
    <row r="2166" spans="1:10" x14ac:dyDescent="0.25">
      <c r="A2166" s="5">
        <v>37504004710198</v>
      </c>
      <c r="B2166" s="1" t="s">
        <v>2099</v>
      </c>
      <c r="C2166" s="1" t="s">
        <v>6573</v>
      </c>
      <c r="D2166" s="1" t="s">
        <v>6574</v>
      </c>
      <c r="E2166" s="1" t="s">
        <v>6575</v>
      </c>
      <c r="F2166" s="1">
        <v>2009</v>
      </c>
      <c r="G2166" s="1" t="s">
        <v>4</v>
      </c>
      <c r="H2166" s="1" t="s">
        <v>5</v>
      </c>
      <c r="I2166" s="2">
        <v>1</v>
      </c>
      <c r="J2166" t="str">
        <f>IF(ISNUMBER(SEARCH("791(0*)*",Donnees[[#This Row],[Cote]])),"791(0*)",IFERROR(VLOOKUP(LEFT(B2166,SEARCH(" ",B2166)-1),Tableau1[Cote],1,0),"Autres"))</f>
        <v>791(44)</v>
      </c>
    </row>
    <row r="2167" spans="1:10" x14ac:dyDescent="0.25">
      <c r="A2167" s="5">
        <v>37504004710230</v>
      </c>
      <c r="B2167" s="1" t="s">
        <v>6576</v>
      </c>
      <c r="C2167" s="1" t="s">
        <v>6577</v>
      </c>
      <c r="D2167" s="1" t="s">
        <v>686</v>
      </c>
      <c r="E2167" s="1" t="s">
        <v>3</v>
      </c>
      <c r="F2167" s="1">
        <v>2009</v>
      </c>
      <c r="G2167" s="1" t="s">
        <v>4</v>
      </c>
      <c r="H2167" s="1" t="s">
        <v>5</v>
      </c>
      <c r="I2167" s="2">
        <v>1</v>
      </c>
      <c r="J2167" t="str">
        <f>IF(ISNUMBER(SEARCH("791(0*)*",Donnees[[#This Row],[Cote]])),"791(0*)",IFERROR(VLOOKUP(LEFT(B2167,SEARCH(" ",B2167)-1),Tableau1[Cote],1,0),"Autres"))</f>
        <v>Autres</v>
      </c>
    </row>
    <row r="2168" spans="1:10" x14ac:dyDescent="0.25">
      <c r="A2168" s="5">
        <v>37504004710313</v>
      </c>
      <c r="B2168" s="1" t="s">
        <v>6578</v>
      </c>
      <c r="C2168" s="1" t="s">
        <v>6579</v>
      </c>
      <c r="D2168" s="1" t="s">
        <v>686</v>
      </c>
      <c r="E2168" s="1" t="s">
        <v>6580</v>
      </c>
      <c r="F2168" s="1">
        <v>2009</v>
      </c>
      <c r="G2168" s="1" t="s">
        <v>4</v>
      </c>
      <c r="H2168" s="1" t="s">
        <v>5</v>
      </c>
      <c r="I2168" s="2">
        <v>1</v>
      </c>
      <c r="J2168" t="str">
        <f>IF(ISNUMBER(SEARCH("791(0*)*",Donnees[[#This Row],[Cote]])),"791(0*)",IFERROR(VLOOKUP(LEFT(B2168,SEARCH(" ",B2168)-1),Tableau1[Cote],1,0),"Autres"))</f>
        <v>Autres</v>
      </c>
    </row>
    <row r="2169" spans="1:10" x14ac:dyDescent="0.25">
      <c r="A2169" s="5">
        <v>37504004713143</v>
      </c>
      <c r="B2169" s="1" t="s">
        <v>6581</v>
      </c>
      <c r="C2169" s="1" t="s">
        <v>6582</v>
      </c>
      <c r="D2169" s="1" t="s">
        <v>686</v>
      </c>
      <c r="E2169" s="1" t="s">
        <v>6583</v>
      </c>
      <c r="F2169" s="1">
        <v>2009</v>
      </c>
      <c r="G2169" s="1" t="s">
        <v>4</v>
      </c>
      <c r="H2169" s="1" t="s">
        <v>5</v>
      </c>
      <c r="I2169" s="2">
        <v>1</v>
      </c>
      <c r="J2169" t="str">
        <f>IF(ISNUMBER(SEARCH("791(0*)*",Donnees[[#This Row],[Cote]])),"791(0*)",IFERROR(VLOOKUP(LEFT(B2169,SEARCH(" ",B2169)-1),Tableau1[Cote],1,0),"Autres"))</f>
        <v>Autres</v>
      </c>
    </row>
    <row r="2170" spans="1:10" x14ac:dyDescent="0.25">
      <c r="A2170" s="5">
        <v>37504004713168</v>
      </c>
      <c r="B2170" s="1" t="s">
        <v>6584</v>
      </c>
      <c r="C2170" s="1" t="s">
        <v>6585</v>
      </c>
      <c r="D2170" s="1" t="s">
        <v>6586</v>
      </c>
      <c r="E2170" s="1" t="s">
        <v>6475</v>
      </c>
      <c r="F2170" s="1">
        <v>2009</v>
      </c>
      <c r="G2170" s="1" t="s">
        <v>4</v>
      </c>
      <c r="H2170" s="1" t="s">
        <v>5</v>
      </c>
      <c r="I2170" s="2">
        <v>1</v>
      </c>
      <c r="J2170" t="str">
        <f>IF(ISNUMBER(SEARCH("791(0*)*",Donnees[[#This Row],[Cote]])),"791(0*)",IFERROR(VLOOKUP(LEFT(B2170,SEARCH(" ",B2170)-1),Tableau1[Cote],1,0),"Autres"))</f>
        <v>791.01</v>
      </c>
    </row>
    <row r="2171" spans="1:10" x14ac:dyDescent="0.25">
      <c r="A2171" s="6">
        <v>37504004717532</v>
      </c>
      <c r="B2171" s="3" t="s">
        <v>6587</v>
      </c>
      <c r="C2171" s="3" t="s">
        <v>6588</v>
      </c>
      <c r="D2171" s="3" t="s">
        <v>6589</v>
      </c>
      <c r="E2171" s="3" t="s">
        <v>3</v>
      </c>
      <c r="F2171" s="3">
        <v>2009</v>
      </c>
      <c r="G2171" s="3" t="s">
        <v>4</v>
      </c>
      <c r="H2171" s="3" t="s">
        <v>5</v>
      </c>
      <c r="I2171" s="4">
        <v>1</v>
      </c>
      <c r="J2171" t="str">
        <f>IF(ISNUMBER(SEARCH("791(0*)*",Donnees[[#This Row],[Cote]])),"791(0*)",IFERROR(VLOOKUP(LEFT(B2171,SEARCH(" ",B2171)-1),Tableau1[Cote],1,0),"Autres"))</f>
        <v>Autres</v>
      </c>
    </row>
    <row r="2172" spans="1:10" x14ac:dyDescent="0.25">
      <c r="A2172" s="5">
        <v>37504004720718</v>
      </c>
      <c r="B2172" s="1" t="s">
        <v>6435</v>
      </c>
      <c r="C2172" s="1" t="s">
        <v>6590</v>
      </c>
      <c r="D2172" s="1" t="s">
        <v>686</v>
      </c>
      <c r="E2172" s="1" t="s">
        <v>6591</v>
      </c>
      <c r="F2172" s="1">
        <v>2009</v>
      </c>
      <c r="G2172" s="1" t="s">
        <v>4</v>
      </c>
      <c r="H2172" s="1" t="s">
        <v>5</v>
      </c>
      <c r="I2172" s="2">
        <v>1</v>
      </c>
      <c r="J2172" t="str">
        <f>IF(ISNUMBER(SEARCH("791(0*)*",Donnees[[#This Row],[Cote]])),"791(0*)",IFERROR(VLOOKUP(LEFT(B2172,SEARCH(" ",B2172)-1),Tableau1[Cote],1,0),"Autres"))</f>
        <v>Autres</v>
      </c>
    </row>
    <row r="2173" spans="1:10" x14ac:dyDescent="0.25">
      <c r="A2173" s="6">
        <v>37504004721393</v>
      </c>
      <c r="B2173" s="3" t="s">
        <v>6592</v>
      </c>
      <c r="C2173" s="3" t="s">
        <v>6593</v>
      </c>
      <c r="D2173" s="3" t="s">
        <v>6594</v>
      </c>
      <c r="E2173" s="3" t="s">
        <v>6595</v>
      </c>
      <c r="F2173" s="3">
        <v>2009</v>
      </c>
      <c r="G2173" s="3" t="s">
        <v>4</v>
      </c>
      <c r="H2173" s="3" t="s">
        <v>5</v>
      </c>
      <c r="I2173" s="4">
        <v>1</v>
      </c>
      <c r="J2173" t="str">
        <f>IF(ISNUMBER(SEARCH("791(0*)*",Donnees[[#This Row],[Cote]])),"791(0*)",IFERROR(VLOOKUP(LEFT(B2173,SEARCH(" ",B2173)-1),Tableau1[Cote],1,0),"Autres"))</f>
        <v>Autres</v>
      </c>
    </row>
    <row r="2174" spans="1:10" x14ac:dyDescent="0.25">
      <c r="A2174" s="5">
        <v>37504004761183</v>
      </c>
      <c r="B2174" s="1" t="s">
        <v>6596</v>
      </c>
      <c r="C2174" s="1" t="s">
        <v>6597</v>
      </c>
      <c r="D2174" s="1" t="s">
        <v>369</v>
      </c>
      <c r="E2174" s="1" t="s">
        <v>6598</v>
      </c>
      <c r="F2174" s="1">
        <v>2009</v>
      </c>
      <c r="G2174" s="1" t="s">
        <v>4</v>
      </c>
      <c r="H2174" s="1" t="s">
        <v>5</v>
      </c>
      <c r="I2174" s="2">
        <v>1</v>
      </c>
      <c r="J2174" t="str">
        <f>IF(ISNUMBER(SEARCH("791(0*)*",Donnees[[#This Row],[Cote]])),"791(0*)",IFERROR(VLOOKUP(LEFT(B2174,SEARCH(" ",B2174)-1),Tableau1[Cote],1,0),"Autres"))</f>
        <v>791.01</v>
      </c>
    </row>
    <row r="2175" spans="1:10" x14ac:dyDescent="0.25">
      <c r="A2175" s="6">
        <v>37504004761233</v>
      </c>
      <c r="B2175" s="3" t="s">
        <v>6599</v>
      </c>
      <c r="C2175" s="3" t="s">
        <v>6600</v>
      </c>
      <c r="D2175" s="3" t="s">
        <v>6601</v>
      </c>
      <c r="E2175" s="3" t="s">
        <v>6602</v>
      </c>
      <c r="F2175" s="3">
        <v>2009</v>
      </c>
      <c r="G2175" s="3" t="s">
        <v>4</v>
      </c>
      <c r="H2175" s="3" t="s">
        <v>5</v>
      </c>
      <c r="I2175" s="4">
        <v>1</v>
      </c>
      <c r="J2175" t="str">
        <f>IF(ISNUMBER(SEARCH("791(0*)*",Donnees[[#This Row],[Cote]])),"791(0*)",IFERROR(VLOOKUP(LEFT(B2175,SEARCH(" ",B2175)-1),Tableau1[Cote],1,0),"Autres"))</f>
        <v>Autres</v>
      </c>
    </row>
    <row r="2176" spans="1:10" x14ac:dyDescent="0.25">
      <c r="A2176" s="5">
        <v>37504004761365</v>
      </c>
      <c r="B2176" s="1" t="s">
        <v>1278</v>
      </c>
      <c r="C2176" s="1" t="s">
        <v>6603</v>
      </c>
      <c r="D2176" s="1" t="s">
        <v>366</v>
      </c>
      <c r="E2176" s="1" t="s">
        <v>6604</v>
      </c>
      <c r="F2176" s="1">
        <v>2009</v>
      </c>
      <c r="G2176" s="1" t="s">
        <v>4</v>
      </c>
      <c r="H2176" s="1" t="s">
        <v>5</v>
      </c>
      <c r="I2176" s="2">
        <v>1</v>
      </c>
      <c r="J2176" t="str">
        <f>IF(ISNUMBER(SEARCH("791(0*)*",Donnees[[#This Row],[Cote]])),"791(0*)",IFERROR(VLOOKUP(LEFT(B2176,SEARCH(" ",B2176)-1),Tableau1[Cote],1,0),"Autres"))</f>
        <v>Autres</v>
      </c>
    </row>
    <row r="2177" spans="1:10" x14ac:dyDescent="0.25">
      <c r="A2177" s="6">
        <v>37504004771703</v>
      </c>
      <c r="B2177" s="3" t="s">
        <v>813</v>
      </c>
      <c r="C2177" s="3" t="s">
        <v>6605</v>
      </c>
      <c r="D2177" s="3" t="s">
        <v>6606</v>
      </c>
      <c r="E2177" s="3" t="s">
        <v>3615</v>
      </c>
      <c r="F2177" s="3">
        <v>2009</v>
      </c>
      <c r="G2177" s="3" t="s">
        <v>4</v>
      </c>
      <c r="H2177" s="3" t="s">
        <v>5</v>
      </c>
      <c r="I2177" s="4">
        <v>1</v>
      </c>
      <c r="J2177" t="str">
        <f>IF(ISNUMBER(SEARCH("791(0*)*",Donnees[[#This Row],[Cote]])),"791(0*)",IFERROR(VLOOKUP(LEFT(B2177,SEARCH(" ",B2177)-1),Tableau1[Cote],1,0),"Autres"))</f>
        <v>791.01</v>
      </c>
    </row>
    <row r="2178" spans="1:10" x14ac:dyDescent="0.25">
      <c r="A2178" s="5">
        <v>37504004775399</v>
      </c>
      <c r="B2178" s="1" t="s">
        <v>2984</v>
      </c>
      <c r="C2178" s="1" t="s">
        <v>6607</v>
      </c>
      <c r="D2178" s="1" t="s">
        <v>1765</v>
      </c>
      <c r="E2178" s="1" t="s">
        <v>6608</v>
      </c>
      <c r="F2178" s="1">
        <v>2009</v>
      </c>
      <c r="G2178" s="1" t="s">
        <v>4</v>
      </c>
      <c r="H2178" s="1" t="s">
        <v>5</v>
      </c>
      <c r="I2178" s="2">
        <v>1</v>
      </c>
      <c r="J2178" t="str">
        <f>IF(ISNUMBER(SEARCH("791(0*)*",Donnees[[#This Row],[Cote]])),"791(0*)",IFERROR(VLOOKUP(LEFT(B2178,SEARCH(" ",B2178)-1),Tableau1[Cote],1,0),"Autres"))</f>
        <v>Autres</v>
      </c>
    </row>
    <row r="2179" spans="1:10" x14ac:dyDescent="0.25">
      <c r="A2179" s="5">
        <v>37504004775746</v>
      </c>
      <c r="B2179" s="1" t="s">
        <v>6609</v>
      </c>
      <c r="C2179" s="1" t="s">
        <v>6610</v>
      </c>
      <c r="D2179" s="1" t="s">
        <v>6433</v>
      </c>
      <c r="E2179" s="1" t="s">
        <v>2554</v>
      </c>
      <c r="F2179" s="1">
        <v>2007</v>
      </c>
      <c r="G2179" s="1" t="s">
        <v>4</v>
      </c>
      <c r="H2179" s="1" t="s">
        <v>5</v>
      </c>
      <c r="I2179" s="2">
        <v>1</v>
      </c>
      <c r="J2179" t="str">
        <f>IF(ISNUMBER(SEARCH("791(0*)*",Donnees[[#This Row],[Cote]])),"791(0*)",IFERROR(VLOOKUP(LEFT(B2179,SEARCH(" ",B2179)-1),Tableau1[Cote],1,0),"Autres"))</f>
        <v>Autres</v>
      </c>
    </row>
    <row r="2180" spans="1:10" x14ac:dyDescent="0.25">
      <c r="A2180" s="5">
        <v>37504004778054</v>
      </c>
      <c r="B2180" s="1" t="s">
        <v>374</v>
      </c>
      <c r="C2180" s="1" t="s">
        <v>6611</v>
      </c>
      <c r="D2180" s="1" t="s">
        <v>6612</v>
      </c>
      <c r="E2180" s="1" t="s">
        <v>3</v>
      </c>
      <c r="F2180" s="1">
        <v>2009</v>
      </c>
      <c r="G2180" s="1" t="s">
        <v>4</v>
      </c>
      <c r="H2180" s="1" t="s">
        <v>5</v>
      </c>
      <c r="I2180" s="2">
        <v>1</v>
      </c>
      <c r="J2180" t="str">
        <f>IF(ISNUMBER(SEARCH("791(0*)*",Donnees[[#This Row],[Cote]])),"791(0*)",IFERROR(VLOOKUP(LEFT(B2180,SEARCH(" ",B2180)-1),Tableau1[Cote],1,0),"Autres"))</f>
        <v>Autres</v>
      </c>
    </row>
    <row r="2181" spans="1:10" x14ac:dyDescent="0.25">
      <c r="A2181" s="5">
        <v>37504004779649</v>
      </c>
      <c r="B2181" s="1" t="s">
        <v>173</v>
      </c>
      <c r="C2181" s="1" t="s">
        <v>6613</v>
      </c>
      <c r="D2181" s="1" t="s">
        <v>753</v>
      </c>
      <c r="E2181" s="1" t="s">
        <v>6614</v>
      </c>
      <c r="F2181" s="1">
        <v>2010</v>
      </c>
      <c r="G2181" s="1" t="s">
        <v>4</v>
      </c>
      <c r="H2181" s="1" t="s">
        <v>5</v>
      </c>
      <c r="I2181" s="2">
        <v>1</v>
      </c>
      <c r="J2181" t="str">
        <f>IF(ISNUMBER(SEARCH("791(0*)*",Donnees[[#This Row],[Cote]])),"791(0*)",IFERROR(VLOOKUP(LEFT(B2181,SEARCH(" ",B2181)-1),Tableau1[Cote],1,0),"Autres"))</f>
        <v>Autres</v>
      </c>
    </row>
    <row r="2182" spans="1:10" x14ac:dyDescent="0.25">
      <c r="A2182" s="5">
        <v>37504004794176</v>
      </c>
      <c r="B2182" s="1" t="s">
        <v>6615</v>
      </c>
      <c r="C2182" s="1" t="s">
        <v>6616</v>
      </c>
      <c r="D2182" s="1" t="s">
        <v>4140</v>
      </c>
      <c r="E2182" s="1" t="s">
        <v>1779</v>
      </c>
      <c r="F2182" s="1">
        <v>2009</v>
      </c>
      <c r="G2182" s="1" t="s">
        <v>4</v>
      </c>
      <c r="H2182" s="1" t="s">
        <v>5</v>
      </c>
      <c r="I2182" s="2">
        <v>1</v>
      </c>
      <c r="J2182" t="str">
        <f>IF(ISNUMBER(SEARCH("791(0*)*",Donnees[[#This Row],[Cote]])),"791(0*)",IFERROR(VLOOKUP(LEFT(B2182,SEARCH(" ",B2182)-1),Tableau1[Cote],1,0),"Autres"))</f>
        <v>Autres</v>
      </c>
    </row>
    <row r="2183" spans="1:10" x14ac:dyDescent="0.25">
      <c r="A2183" s="6">
        <v>37504004794184</v>
      </c>
      <c r="B2183" s="3" t="s">
        <v>6617</v>
      </c>
      <c r="C2183" s="3" t="s">
        <v>6618</v>
      </c>
      <c r="D2183" s="3" t="s">
        <v>4140</v>
      </c>
      <c r="E2183" s="3" t="s">
        <v>1208</v>
      </c>
      <c r="F2183" s="3">
        <v>2009</v>
      </c>
      <c r="G2183" s="3" t="s">
        <v>4</v>
      </c>
      <c r="H2183" s="3" t="s">
        <v>5</v>
      </c>
      <c r="I2183" s="4">
        <v>1</v>
      </c>
      <c r="J2183" t="str">
        <f>IF(ISNUMBER(SEARCH("791(0*)*",Donnees[[#This Row],[Cote]])),"791(0*)",IFERROR(VLOOKUP(LEFT(B2183,SEARCH(" ",B2183)-1),Tableau1[Cote],1,0),"Autres"))</f>
        <v>Autres</v>
      </c>
    </row>
    <row r="2184" spans="1:10" x14ac:dyDescent="0.25">
      <c r="A2184" s="5">
        <v>37504004794267</v>
      </c>
      <c r="B2184" s="1" t="s">
        <v>4989</v>
      </c>
      <c r="C2184" s="1" t="s">
        <v>6619</v>
      </c>
      <c r="D2184" s="1" t="s">
        <v>6620</v>
      </c>
      <c r="E2184" s="1" t="s">
        <v>6621</v>
      </c>
      <c r="F2184" s="1">
        <v>2009</v>
      </c>
      <c r="G2184" s="1" t="s">
        <v>4</v>
      </c>
      <c r="H2184" s="1" t="s">
        <v>5</v>
      </c>
      <c r="I2184" s="2">
        <v>1</v>
      </c>
      <c r="J2184" t="str">
        <f>IF(ISNUMBER(SEARCH("791(0*)*",Donnees[[#This Row],[Cote]])),"791(0*)",IFERROR(VLOOKUP(LEFT(B2184,SEARCH(" ",B2184)-1),Tableau1[Cote],1,0),"Autres"))</f>
        <v>Autres</v>
      </c>
    </row>
    <row r="2185" spans="1:10" x14ac:dyDescent="0.25">
      <c r="A2185" s="6">
        <v>37504004794333</v>
      </c>
      <c r="B2185" s="3" t="s">
        <v>6622</v>
      </c>
      <c r="C2185" s="3" t="s">
        <v>6623</v>
      </c>
      <c r="D2185" s="3" t="s">
        <v>6624</v>
      </c>
      <c r="E2185" s="3" t="s">
        <v>6625</v>
      </c>
      <c r="F2185" s="3">
        <v>2009</v>
      </c>
      <c r="G2185" s="3" t="s">
        <v>4</v>
      </c>
      <c r="H2185" s="3" t="s">
        <v>5</v>
      </c>
      <c r="I2185" s="4">
        <v>1</v>
      </c>
      <c r="J2185" t="str">
        <f>IF(ISNUMBER(SEARCH("791(0*)*",Donnees[[#This Row],[Cote]])),"791(0*)",IFERROR(VLOOKUP(LEFT(B2185,SEARCH(" ",B2185)-1),Tableau1[Cote],1,0),"Autres"))</f>
        <v>Autres</v>
      </c>
    </row>
    <row r="2186" spans="1:10" x14ac:dyDescent="0.25">
      <c r="A2186" s="5">
        <v>37504004796031</v>
      </c>
      <c r="B2186" s="1" t="s">
        <v>86</v>
      </c>
      <c r="C2186" s="1" t="s">
        <v>6626</v>
      </c>
      <c r="D2186" s="1" t="s">
        <v>6574</v>
      </c>
      <c r="E2186" s="1" t="s">
        <v>2533</v>
      </c>
      <c r="F2186" s="1">
        <v>2009</v>
      </c>
      <c r="G2186" s="1" t="s">
        <v>4</v>
      </c>
      <c r="H2186" s="1" t="s">
        <v>5</v>
      </c>
      <c r="I2186" s="2">
        <v>1</v>
      </c>
      <c r="J2186" t="str">
        <f>IF(ISNUMBER(SEARCH("791(0*)*",Donnees[[#This Row],[Cote]])),"791(0*)",IFERROR(VLOOKUP(LEFT(B2186,SEARCH(" ",B2186)-1),Tableau1[Cote],1,0),"Autres"))</f>
        <v>791.01</v>
      </c>
    </row>
    <row r="2187" spans="1:10" x14ac:dyDescent="0.25">
      <c r="A2187" s="5">
        <v>37504004796130</v>
      </c>
      <c r="B2187" s="1" t="s">
        <v>6627</v>
      </c>
      <c r="C2187" s="1" t="s">
        <v>6628</v>
      </c>
      <c r="D2187" s="1" t="s">
        <v>6629</v>
      </c>
      <c r="E2187" s="1" t="s">
        <v>6630</v>
      </c>
      <c r="F2187" s="1">
        <v>2009</v>
      </c>
      <c r="G2187" s="1" t="s">
        <v>4</v>
      </c>
      <c r="H2187" s="1" t="s">
        <v>5</v>
      </c>
      <c r="I2187" s="2">
        <v>1</v>
      </c>
      <c r="J2187" t="str">
        <f>IF(ISNUMBER(SEARCH("791(0*)*",Donnees[[#This Row],[Cote]])),"791(0*)",IFERROR(VLOOKUP(LEFT(B2187,SEARCH(" ",B2187)-1),Tableau1[Cote],1,0),"Autres"))</f>
        <v>Autres</v>
      </c>
    </row>
    <row r="2188" spans="1:10" x14ac:dyDescent="0.25">
      <c r="A2188" s="5">
        <v>37504004796254</v>
      </c>
      <c r="B2188" s="1" t="s">
        <v>6631</v>
      </c>
      <c r="C2188" s="1" t="s">
        <v>6632</v>
      </c>
      <c r="D2188" s="1" t="s">
        <v>4111</v>
      </c>
      <c r="E2188" s="1" t="s">
        <v>6633</v>
      </c>
      <c r="F2188" s="1">
        <v>2009</v>
      </c>
      <c r="G2188" s="1" t="s">
        <v>4</v>
      </c>
      <c r="H2188" s="1" t="s">
        <v>5</v>
      </c>
      <c r="I2188" s="2">
        <v>1</v>
      </c>
      <c r="J2188" t="str">
        <f>IF(ISNUMBER(SEARCH("791(0*)*",Donnees[[#This Row],[Cote]])),"791(0*)",IFERROR(VLOOKUP(LEFT(B2188,SEARCH(" ",B2188)-1),Tableau1[Cote],1,0),"Autres"))</f>
        <v>Autres</v>
      </c>
    </row>
    <row r="2189" spans="1:10" x14ac:dyDescent="0.25">
      <c r="A2189" s="6">
        <v>37504004796320</v>
      </c>
      <c r="B2189" s="3" t="s">
        <v>3226</v>
      </c>
      <c r="C2189" s="3" t="s">
        <v>6634</v>
      </c>
      <c r="D2189" s="3" t="s">
        <v>6635</v>
      </c>
      <c r="E2189" s="3" t="s">
        <v>6636</v>
      </c>
      <c r="F2189" s="3">
        <v>2009</v>
      </c>
      <c r="G2189" s="3" t="s">
        <v>4</v>
      </c>
      <c r="H2189" s="3" t="s">
        <v>5</v>
      </c>
      <c r="I2189" s="4">
        <v>1</v>
      </c>
      <c r="J2189" t="str">
        <f>IF(ISNUMBER(SEARCH("791(0*)*",Donnees[[#This Row],[Cote]])),"791(0*)",IFERROR(VLOOKUP(LEFT(B2189,SEARCH(" ",B2189)-1),Tableau1[Cote],1,0),"Autres"))</f>
        <v>Autres</v>
      </c>
    </row>
    <row r="2190" spans="1:10" x14ac:dyDescent="0.25">
      <c r="A2190" s="5">
        <v>37504004796338</v>
      </c>
      <c r="B2190" s="1" t="s">
        <v>6637</v>
      </c>
      <c r="C2190" s="1" t="s">
        <v>6638</v>
      </c>
      <c r="D2190" s="1" t="s">
        <v>6639</v>
      </c>
      <c r="E2190" s="1" t="s">
        <v>6640</v>
      </c>
      <c r="F2190" s="1">
        <v>2009</v>
      </c>
      <c r="G2190" s="1" t="s">
        <v>4</v>
      </c>
      <c r="H2190" s="1" t="s">
        <v>5</v>
      </c>
      <c r="I2190" s="2">
        <v>1</v>
      </c>
      <c r="J2190" t="str">
        <f>IF(ISNUMBER(SEARCH("791(0*)*",Donnees[[#This Row],[Cote]])),"791(0*)",IFERROR(VLOOKUP(LEFT(B2190,SEARCH(" ",B2190)-1),Tableau1[Cote],1,0),"Autres"))</f>
        <v>Autres</v>
      </c>
    </row>
    <row r="2191" spans="1:10" x14ac:dyDescent="0.25">
      <c r="A2191" s="6">
        <v>37504004796429</v>
      </c>
      <c r="B2191" s="3" t="s">
        <v>374</v>
      </c>
      <c r="C2191" s="3" t="s">
        <v>6641</v>
      </c>
      <c r="D2191" s="3" t="s">
        <v>6642</v>
      </c>
      <c r="E2191" s="3" t="s">
        <v>3</v>
      </c>
      <c r="F2191" s="3">
        <v>2009</v>
      </c>
      <c r="G2191" s="3" t="s">
        <v>4</v>
      </c>
      <c r="H2191" s="3" t="s">
        <v>5</v>
      </c>
      <c r="I2191" s="4">
        <v>1</v>
      </c>
      <c r="J2191" t="str">
        <f>IF(ISNUMBER(SEARCH("791(0*)*",Donnees[[#This Row],[Cote]])),"791(0*)",IFERROR(VLOOKUP(LEFT(B2191,SEARCH(" ",B2191)-1),Tableau1[Cote],1,0),"Autres"))</f>
        <v>Autres</v>
      </c>
    </row>
    <row r="2192" spans="1:10" x14ac:dyDescent="0.25">
      <c r="A2192" s="5">
        <v>37504004796502</v>
      </c>
      <c r="B2192" s="1" t="s">
        <v>6643</v>
      </c>
      <c r="C2192" s="1" t="s">
        <v>6644</v>
      </c>
      <c r="D2192" s="1" t="s">
        <v>6645</v>
      </c>
      <c r="E2192" s="1" t="s">
        <v>6646</v>
      </c>
      <c r="F2192" s="1">
        <v>1984</v>
      </c>
      <c r="G2192" s="1" t="s">
        <v>4</v>
      </c>
      <c r="H2192" s="1" t="s">
        <v>5</v>
      </c>
      <c r="I2192" s="2">
        <v>1</v>
      </c>
      <c r="J2192" t="str">
        <f>IF(ISNUMBER(SEARCH("791(0*)*",Donnees[[#This Row],[Cote]])),"791(0*)",IFERROR(VLOOKUP(LEFT(B2192,SEARCH(" ",B2192)-1),Tableau1[Cote],1,0),"Autres"))</f>
        <v>791.01</v>
      </c>
    </row>
    <row r="2193" spans="1:10" x14ac:dyDescent="0.25">
      <c r="A2193" s="6">
        <v>37504004796536</v>
      </c>
      <c r="B2193" s="3" t="s">
        <v>6647</v>
      </c>
      <c r="C2193" s="3" t="s">
        <v>6648</v>
      </c>
      <c r="D2193" s="3" t="s">
        <v>6649</v>
      </c>
      <c r="E2193" s="3" t="s">
        <v>6650</v>
      </c>
      <c r="F2193" s="3">
        <v>1995</v>
      </c>
      <c r="G2193" s="3" t="s">
        <v>4</v>
      </c>
      <c r="H2193" s="3" t="s">
        <v>5</v>
      </c>
      <c r="I2193" s="4">
        <v>1</v>
      </c>
      <c r="J2193" t="str">
        <f>IF(ISNUMBER(SEARCH("791(0*)*",Donnees[[#This Row],[Cote]])),"791(0*)",IFERROR(VLOOKUP(LEFT(B2193,SEARCH(" ",B2193)-1),Tableau1[Cote],1,0),"Autres"))</f>
        <v>Autres</v>
      </c>
    </row>
    <row r="2194" spans="1:10" x14ac:dyDescent="0.25">
      <c r="A2194" s="5">
        <v>37504004812119</v>
      </c>
      <c r="B2194" s="1" t="s">
        <v>4168</v>
      </c>
      <c r="C2194" s="1" t="s">
        <v>6651</v>
      </c>
      <c r="D2194" s="1" t="s">
        <v>6652</v>
      </c>
      <c r="E2194" s="1" t="s">
        <v>6653</v>
      </c>
      <c r="F2194" s="1">
        <v>2009</v>
      </c>
      <c r="G2194" s="1" t="s">
        <v>4</v>
      </c>
      <c r="H2194" s="1" t="s">
        <v>5</v>
      </c>
      <c r="I2194" s="2">
        <v>1</v>
      </c>
      <c r="J2194" t="str">
        <f>IF(ISNUMBER(SEARCH("791(0*)*",Donnees[[#This Row],[Cote]])),"791(0*)",IFERROR(VLOOKUP(LEFT(B2194,SEARCH(" ",B2194)-1),Tableau1[Cote],1,0),"Autres"))</f>
        <v>Autres</v>
      </c>
    </row>
    <row r="2195" spans="1:10" x14ac:dyDescent="0.25">
      <c r="A2195" s="5">
        <v>37504004812176</v>
      </c>
      <c r="B2195" s="1" t="s">
        <v>450</v>
      </c>
      <c r="C2195" s="1" t="s">
        <v>6654</v>
      </c>
      <c r="D2195" s="1" t="s">
        <v>6655</v>
      </c>
      <c r="E2195" s="1" t="s">
        <v>6656</v>
      </c>
      <c r="F2195" s="1">
        <v>2009</v>
      </c>
      <c r="G2195" s="1" t="s">
        <v>4</v>
      </c>
      <c r="H2195" s="1" t="s">
        <v>5</v>
      </c>
      <c r="I2195" s="2">
        <v>1</v>
      </c>
      <c r="J2195" t="str">
        <f>IF(ISNUMBER(SEARCH("791(0*)*",Donnees[[#This Row],[Cote]])),"791(0*)",IFERROR(VLOOKUP(LEFT(B2195,SEARCH(" ",B2195)-1),Tableau1[Cote],1,0),"Autres"))</f>
        <v>791.01</v>
      </c>
    </row>
    <row r="2196" spans="1:10" x14ac:dyDescent="0.25">
      <c r="A2196" s="5">
        <v>37504004890719</v>
      </c>
      <c r="B2196" s="1" t="s">
        <v>6657</v>
      </c>
      <c r="C2196" s="1" t="s">
        <v>6658</v>
      </c>
      <c r="D2196" s="1" t="s">
        <v>6659</v>
      </c>
      <c r="E2196" s="1" t="s">
        <v>6660</v>
      </c>
      <c r="F2196" s="1">
        <v>2000</v>
      </c>
      <c r="G2196" s="1" t="s">
        <v>4</v>
      </c>
      <c r="H2196" s="1" t="s">
        <v>5</v>
      </c>
      <c r="I2196" s="2">
        <v>1</v>
      </c>
      <c r="J2196" t="str">
        <f>IF(ISNUMBER(SEARCH("791(0*)*",Donnees[[#This Row],[Cote]])),"791(0*)",IFERROR(VLOOKUP(LEFT(B2196,SEARCH(" ",B2196)-1),Tableau1[Cote],1,0),"Autres"))</f>
        <v>Autres</v>
      </c>
    </row>
    <row r="2197" spans="1:10" x14ac:dyDescent="0.25">
      <c r="A2197" s="5">
        <v>37504004891956</v>
      </c>
      <c r="B2197" s="1" t="s">
        <v>6661</v>
      </c>
      <c r="C2197" s="1" t="s">
        <v>6662</v>
      </c>
      <c r="D2197" s="1" t="s">
        <v>2674</v>
      </c>
      <c r="E2197" s="1" t="s">
        <v>6663</v>
      </c>
      <c r="F2197" s="1">
        <v>2001</v>
      </c>
      <c r="G2197" s="1" t="s">
        <v>4</v>
      </c>
      <c r="H2197" s="1" t="s">
        <v>5</v>
      </c>
      <c r="I2197" s="2">
        <v>1</v>
      </c>
      <c r="J2197" t="str">
        <f>IF(ISNUMBER(SEARCH("791(0*)*",Donnees[[#This Row],[Cote]])),"791(0*)",IFERROR(VLOOKUP(LEFT(B2197,SEARCH(" ",B2197)-1),Tableau1[Cote],1,0),"Autres"))</f>
        <v>Autres</v>
      </c>
    </row>
    <row r="2198" spans="1:10" x14ac:dyDescent="0.25">
      <c r="A2198" s="5">
        <v>37504004923320</v>
      </c>
      <c r="B2198" s="1" t="s">
        <v>6664</v>
      </c>
      <c r="C2198" s="1" t="s">
        <v>6665</v>
      </c>
      <c r="D2198" s="1" t="s">
        <v>1666</v>
      </c>
      <c r="E2198" s="1" t="s">
        <v>6666</v>
      </c>
      <c r="F2198" s="1">
        <v>2002</v>
      </c>
      <c r="G2198" s="1" t="s">
        <v>4</v>
      </c>
      <c r="H2198" s="1" t="s">
        <v>5</v>
      </c>
      <c r="I2198" s="2">
        <v>1</v>
      </c>
      <c r="J2198" t="str">
        <f>IF(ISNUMBER(SEARCH("791(0*)*",Donnees[[#This Row],[Cote]])),"791(0*)",IFERROR(VLOOKUP(LEFT(B2198,SEARCH(" ",B2198)-1),Tableau1[Cote],1,0),"Autres"))</f>
        <v>Autres</v>
      </c>
    </row>
    <row r="2199" spans="1:10" x14ac:dyDescent="0.25">
      <c r="A2199" s="6">
        <v>37504004923338</v>
      </c>
      <c r="B2199" s="3" t="s">
        <v>6596</v>
      </c>
      <c r="C2199" s="3" t="s">
        <v>6667</v>
      </c>
      <c r="D2199" s="3" t="s">
        <v>1020</v>
      </c>
      <c r="E2199" s="3" t="s">
        <v>6598</v>
      </c>
      <c r="F2199" s="3">
        <v>2001</v>
      </c>
      <c r="G2199" s="3" t="s">
        <v>4</v>
      </c>
      <c r="H2199" s="3" t="s">
        <v>5</v>
      </c>
      <c r="I2199" s="4">
        <v>1</v>
      </c>
      <c r="J2199" t="str">
        <f>IF(ISNUMBER(SEARCH("791(0*)*",Donnees[[#This Row],[Cote]])),"791(0*)",IFERROR(VLOOKUP(LEFT(B2199,SEARCH(" ",B2199)-1),Tableau1[Cote],1,0),"Autres"))</f>
        <v>791.01</v>
      </c>
    </row>
    <row r="2200" spans="1:10" x14ac:dyDescent="0.25">
      <c r="A2200" s="5">
        <v>37504004923437</v>
      </c>
      <c r="B2200" s="1" t="s">
        <v>6668</v>
      </c>
      <c r="C2200" s="1" t="s">
        <v>6669</v>
      </c>
      <c r="D2200" s="1" t="s">
        <v>6670</v>
      </c>
      <c r="E2200" s="1" t="s">
        <v>6671</v>
      </c>
      <c r="F2200" s="1">
        <v>2002</v>
      </c>
      <c r="G2200" s="1" t="s">
        <v>4</v>
      </c>
      <c r="H2200" s="1" t="s">
        <v>5</v>
      </c>
      <c r="I2200" s="2">
        <v>1</v>
      </c>
      <c r="J2200" t="str">
        <f>IF(ISNUMBER(SEARCH("791(0*)*",Donnees[[#This Row],[Cote]])),"791(0*)",IFERROR(VLOOKUP(LEFT(B2200,SEARCH(" ",B2200)-1),Tableau1[Cote],1,0),"Autres"))</f>
        <v>Autres</v>
      </c>
    </row>
    <row r="2201" spans="1:10" x14ac:dyDescent="0.25">
      <c r="A2201" s="5">
        <v>37504004936355</v>
      </c>
      <c r="B2201" s="1" t="s">
        <v>6672</v>
      </c>
      <c r="C2201" s="1" t="s">
        <v>6673</v>
      </c>
      <c r="D2201" s="1" t="s">
        <v>6674</v>
      </c>
      <c r="E2201" s="1" t="s">
        <v>6675</v>
      </c>
      <c r="F2201" s="1">
        <v>2002</v>
      </c>
      <c r="G2201" s="1" t="s">
        <v>4</v>
      </c>
      <c r="H2201" s="1" t="s">
        <v>5</v>
      </c>
      <c r="I2201" s="2">
        <v>1</v>
      </c>
      <c r="J2201" t="str">
        <f>IF(ISNUMBER(SEARCH("791(0*)*",Donnees[[#This Row],[Cote]])),"791(0*)",IFERROR(VLOOKUP(LEFT(B2201,SEARCH(" ",B2201)-1),Tableau1[Cote],1,0),"Autres"))</f>
        <v>Autres</v>
      </c>
    </row>
    <row r="2202" spans="1:10" x14ac:dyDescent="0.25">
      <c r="A2202" s="5">
        <v>37504004936975</v>
      </c>
      <c r="B2202" s="1" t="s">
        <v>6676</v>
      </c>
      <c r="C2202" s="1" t="s">
        <v>6677</v>
      </c>
      <c r="D2202" s="1" t="s">
        <v>6678</v>
      </c>
      <c r="E2202" s="1" t="s">
        <v>3</v>
      </c>
      <c r="F2202" s="1">
        <v>2001</v>
      </c>
      <c r="G2202" s="1" t="s">
        <v>4</v>
      </c>
      <c r="H2202" s="1" t="s">
        <v>5</v>
      </c>
      <c r="I2202" s="2">
        <v>1</v>
      </c>
      <c r="J2202" t="str">
        <f>IF(ISNUMBER(SEARCH("791(0*)*",Donnees[[#This Row],[Cote]])),"791(0*)",IFERROR(VLOOKUP(LEFT(B2202,SEARCH(" ",B2202)-1),Tableau1[Cote],1,0),"Autres"))</f>
        <v>Autres</v>
      </c>
    </row>
    <row r="2203" spans="1:10" x14ac:dyDescent="0.25">
      <c r="A2203" s="6">
        <v>37504004968135</v>
      </c>
      <c r="B2203" s="3" t="s">
        <v>6679</v>
      </c>
      <c r="C2203" s="3" t="s">
        <v>6680</v>
      </c>
      <c r="D2203" s="3" t="s">
        <v>6681</v>
      </c>
      <c r="E2203" s="3" t="s">
        <v>1639</v>
      </c>
      <c r="F2203" s="3">
        <v>2001</v>
      </c>
      <c r="G2203" s="3" t="s">
        <v>4</v>
      </c>
      <c r="H2203" s="3" t="s">
        <v>5</v>
      </c>
      <c r="I2203" s="4">
        <v>1</v>
      </c>
      <c r="J2203" t="str">
        <f>IF(ISNUMBER(SEARCH("791(0*)*",Donnees[[#This Row],[Cote]])),"791(0*)",IFERROR(VLOOKUP(LEFT(B2203,SEARCH(" ",B2203)-1),Tableau1[Cote],1,0),"Autres"))</f>
        <v>Autres</v>
      </c>
    </row>
    <row r="2204" spans="1:10" x14ac:dyDescent="0.25">
      <c r="A2204" s="5">
        <v>37504004977029</v>
      </c>
      <c r="B2204" s="1" t="s">
        <v>6682</v>
      </c>
      <c r="C2204" s="1" t="s">
        <v>6683</v>
      </c>
      <c r="D2204" s="1" t="s">
        <v>4179</v>
      </c>
      <c r="E2204" s="1" t="s">
        <v>6684</v>
      </c>
      <c r="F2204" s="1">
        <v>2001</v>
      </c>
      <c r="G2204" s="1" t="s">
        <v>4</v>
      </c>
      <c r="H2204" s="1" t="s">
        <v>5</v>
      </c>
      <c r="I2204" s="2">
        <v>1</v>
      </c>
      <c r="J2204" t="str">
        <f>IF(ISNUMBER(SEARCH("791(0*)*",Donnees[[#This Row],[Cote]])),"791(0*)",IFERROR(VLOOKUP(LEFT(B2204,SEARCH(" ",B2204)-1),Tableau1[Cote],1,0),"Autres"))</f>
        <v>Autres</v>
      </c>
    </row>
    <row r="2205" spans="1:10" x14ac:dyDescent="0.25">
      <c r="A2205" s="6">
        <v>37504005012289</v>
      </c>
      <c r="B2205" s="3" t="s">
        <v>6685</v>
      </c>
      <c r="C2205" s="3" t="s">
        <v>6686</v>
      </c>
      <c r="D2205" s="3" t="s">
        <v>6687</v>
      </c>
      <c r="E2205" s="3" t="s">
        <v>6688</v>
      </c>
      <c r="F2205" s="3">
        <v>2004</v>
      </c>
      <c r="G2205" s="3" t="s">
        <v>4</v>
      </c>
      <c r="H2205" s="3" t="s">
        <v>5</v>
      </c>
      <c r="I2205" s="4">
        <v>1</v>
      </c>
      <c r="J2205" t="str">
        <f>IF(ISNUMBER(SEARCH("791(0*)*",Donnees[[#This Row],[Cote]])),"791(0*)",IFERROR(VLOOKUP(LEFT(B2205,SEARCH(" ",B2205)-1),Tableau1[Cote],1,0),"Autres"))</f>
        <v>Autres</v>
      </c>
    </row>
    <row r="2206" spans="1:10" x14ac:dyDescent="0.25">
      <c r="A2206" s="5">
        <v>37504005012370</v>
      </c>
      <c r="B2206" s="1" t="s">
        <v>6685</v>
      </c>
      <c r="C2206" s="1" t="s">
        <v>6689</v>
      </c>
      <c r="D2206" s="1" t="s">
        <v>6687</v>
      </c>
      <c r="E2206" s="1" t="s">
        <v>6688</v>
      </c>
      <c r="F2206" s="1">
        <v>2004</v>
      </c>
      <c r="G2206" s="1" t="s">
        <v>4</v>
      </c>
      <c r="H2206" s="1" t="s">
        <v>5</v>
      </c>
      <c r="I2206" s="2">
        <v>1</v>
      </c>
      <c r="J2206" t="str">
        <f>IF(ISNUMBER(SEARCH("791(0*)*",Donnees[[#This Row],[Cote]])),"791(0*)",IFERROR(VLOOKUP(LEFT(B2206,SEARCH(" ",B2206)-1),Tableau1[Cote],1,0),"Autres"))</f>
        <v>Autres</v>
      </c>
    </row>
    <row r="2207" spans="1:10" x14ac:dyDescent="0.25">
      <c r="A2207" s="5">
        <v>37504005029952</v>
      </c>
      <c r="B2207" s="1" t="s">
        <v>6690</v>
      </c>
      <c r="C2207" s="1" t="s">
        <v>6691</v>
      </c>
      <c r="D2207" s="1" t="s">
        <v>1871</v>
      </c>
      <c r="E2207" s="1" t="s">
        <v>2467</v>
      </c>
      <c r="F2207" s="1">
        <v>2003</v>
      </c>
      <c r="G2207" s="1" t="s">
        <v>4</v>
      </c>
      <c r="H2207" s="1" t="s">
        <v>5</v>
      </c>
      <c r="I2207" s="2">
        <v>1</v>
      </c>
      <c r="J2207" t="str">
        <f>IF(ISNUMBER(SEARCH("791(0*)*",Donnees[[#This Row],[Cote]])),"791(0*)",IFERROR(VLOOKUP(LEFT(B2207,SEARCH(" ",B2207)-1),Tableau1[Cote],1,0),"Autres"))</f>
        <v>Autres</v>
      </c>
    </row>
    <row r="2208" spans="1:10" x14ac:dyDescent="0.25">
      <c r="A2208" s="5">
        <v>37504005029994</v>
      </c>
      <c r="B2208" s="1" t="s">
        <v>2887</v>
      </c>
      <c r="C2208" s="1" t="s">
        <v>6692</v>
      </c>
      <c r="D2208" s="1" t="s">
        <v>6693</v>
      </c>
      <c r="E2208" s="1" t="s">
        <v>6694</v>
      </c>
      <c r="F2208" s="1">
        <v>2004</v>
      </c>
      <c r="G2208" s="1" t="s">
        <v>4</v>
      </c>
      <c r="H2208" s="1" t="s">
        <v>5</v>
      </c>
      <c r="I2208" s="2">
        <v>1</v>
      </c>
      <c r="J2208" t="str">
        <f>IF(ISNUMBER(SEARCH("791(0*)*",Donnees[[#This Row],[Cote]])),"791(0*)",IFERROR(VLOOKUP(LEFT(B2208,SEARCH(" ",B2208)-1),Tableau1[Cote],1,0),"Autres"))</f>
        <v>Autres</v>
      </c>
    </row>
    <row r="2209" spans="1:10" x14ac:dyDescent="0.25">
      <c r="A2209" s="5">
        <v>37504005163587</v>
      </c>
      <c r="B2209" s="1" t="s">
        <v>6695</v>
      </c>
      <c r="C2209" s="1" t="s">
        <v>6696</v>
      </c>
      <c r="D2209" s="1" t="s">
        <v>6697</v>
      </c>
      <c r="E2209" s="1" t="s">
        <v>6698</v>
      </c>
      <c r="F2209" s="1">
        <v>1988</v>
      </c>
      <c r="G2209" s="1" t="s">
        <v>4</v>
      </c>
      <c r="H2209" s="1" t="s">
        <v>5</v>
      </c>
      <c r="I2209" s="2">
        <v>1</v>
      </c>
      <c r="J2209" t="str">
        <f>IF(ISNUMBER(SEARCH("791(0*)*",Donnees[[#This Row],[Cote]])),"791(0*)",IFERROR(VLOOKUP(LEFT(B2209,SEARCH(" ",B2209)-1),Tableau1[Cote],1,0),"Autres"))</f>
        <v>Autres</v>
      </c>
    </row>
    <row r="2210" spans="1:10" x14ac:dyDescent="0.25">
      <c r="A2210" s="5">
        <v>37504005210438</v>
      </c>
      <c r="B2210" s="1" t="s">
        <v>6699</v>
      </c>
      <c r="C2210" s="1" t="s">
        <v>6700</v>
      </c>
      <c r="D2210" s="1" t="s">
        <v>6701</v>
      </c>
      <c r="E2210" s="1" t="s">
        <v>6702</v>
      </c>
      <c r="F2210" s="1">
        <v>1972</v>
      </c>
      <c r="G2210" s="1" t="s">
        <v>4</v>
      </c>
      <c r="H2210" s="1" t="s">
        <v>5</v>
      </c>
      <c r="I2210" s="2">
        <v>1</v>
      </c>
      <c r="J2210" t="str">
        <f>IF(ISNUMBER(SEARCH("791(0*)*",Donnees[[#This Row],[Cote]])),"791(0*)",IFERROR(VLOOKUP(LEFT(B2210,SEARCH(" ",B2210)-1),Tableau1[Cote],1,0),"Autres"))</f>
        <v>Autres</v>
      </c>
    </row>
    <row r="2211" spans="1:10" x14ac:dyDescent="0.25">
      <c r="A2211" s="6">
        <v>37504005210859</v>
      </c>
      <c r="B2211" s="3" t="s">
        <v>6703</v>
      </c>
      <c r="C2211" s="3" t="s">
        <v>6704</v>
      </c>
      <c r="D2211" s="3" t="s">
        <v>6705</v>
      </c>
      <c r="E2211" s="3" t="s">
        <v>6706</v>
      </c>
      <c r="F2211" s="3">
        <v>1983</v>
      </c>
      <c r="G2211" s="3" t="s">
        <v>4</v>
      </c>
      <c r="H2211" s="3" t="s">
        <v>5</v>
      </c>
      <c r="I2211" s="4">
        <v>1</v>
      </c>
      <c r="J2211" t="str">
        <f>IF(ISNUMBER(SEARCH("791(0*)*",Donnees[[#This Row],[Cote]])),"791(0*)",IFERROR(VLOOKUP(LEFT(B2211,SEARCH(" ",B2211)-1),Tableau1[Cote],1,0),"Autres"))</f>
        <v>Autres</v>
      </c>
    </row>
    <row r="2212" spans="1:10" x14ac:dyDescent="0.25">
      <c r="A2212" s="5">
        <v>37504005210883</v>
      </c>
      <c r="B2212" s="1" t="s">
        <v>6707</v>
      </c>
      <c r="C2212" s="1" t="s">
        <v>6708</v>
      </c>
      <c r="D2212" s="1" t="s">
        <v>6709</v>
      </c>
      <c r="E2212" s="1" t="s">
        <v>6710</v>
      </c>
      <c r="F2212" s="1">
        <v>1989</v>
      </c>
      <c r="G2212" s="1" t="s">
        <v>4</v>
      </c>
      <c r="H2212" s="1" t="s">
        <v>5</v>
      </c>
      <c r="I2212" s="2">
        <v>1</v>
      </c>
      <c r="J2212" t="str">
        <f>IF(ISNUMBER(SEARCH("791(0*)*",Donnees[[#This Row],[Cote]])),"791(0*)",IFERROR(VLOOKUP(LEFT(B2212,SEARCH(" ",B2212)-1),Tableau1[Cote],1,0),"Autres"))</f>
        <v>Autres</v>
      </c>
    </row>
    <row r="2213" spans="1:10" x14ac:dyDescent="0.25">
      <c r="A2213" s="6">
        <v>37504005210941</v>
      </c>
      <c r="B2213" s="3" t="s">
        <v>6711</v>
      </c>
      <c r="C2213" s="3" t="s">
        <v>6712</v>
      </c>
      <c r="D2213" s="3" t="s">
        <v>1609</v>
      </c>
      <c r="E2213" s="3" t="s">
        <v>6713</v>
      </c>
      <c r="F2213" s="3">
        <v>1987</v>
      </c>
      <c r="G2213" s="3" t="s">
        <v>4</v>
      </c>
      <c r="H2213" s="3" t="s">
        <v>5</v>
      </c>
      <c r="I2213" s="4">
        <v>1</v>
      </c>
      <c r="J2213" t="str">
        <f>IF(ISNUMBER(SEARCH("791(0*)*",Donnees[[#This Row],[Cote]])),"791(0*)",IFERROR(VLOOKUP(LEFT(B2213,SEARCH(" ",B2213)-1),Tableau1[Cote],1,0),"Autres"))</f>
        <v>Autres</v>
      </c>
    </row>
    <row r="2214" spans="1:10" x14ac:dyDescent="0.25">
      <c r="A2214" s="5">
        <v>37504005216187</v>
      </c>
      <c r="B2214" s="1" t="s">
        <v>6714</v>
      </c>
      <c r="C2214" s="1" t="s">
        <v>6715</v>
      </c>
      <c r="D2214" s="1" t="s">
        <v>6716</v>
      </c>
      <c r="E2214" s="1" t="s">
        <v>6717</v>
      </c>
      <c r="F2214" s="1">
        <v>2002</v>
      </c>
      <c r="G2214" s="1" t="s">
        <v>4</v>
      </c>
      <c r="H2214" s="1" t="s">
        <v>5</v>
      </c>
      <c r="I2214" s="2">
        <v>1</v>
      </c>
      <c r="J2214" t="str">
        <f>IF(ISNUMBER(SEARCH("791(0*)*",Donnees[[#This Row],[Cote]])),"791(0*)",IFERROR(VLOOKUP(LEFT(B2214,SEARCH(" ",B2214)-1),Tableau1[Cote],1,0),"Autres"))</f>
        <v>Autres</v>
      </c>
    </row>
    <row r="2215" spans="1:10" x14ac:dyDescent="0.25">
      <c r="A2215" s="5">
        <v>37504005220114</v>
      </c>
      <c r="B2215" s="1" t="s">
        <v>1381</v>
      </c>
      <c r="C2215" s="1" t="s">
        <v>6718</v>
      </c>
      <c r="D2215" s="1" t="s">
        <v>6719</v>
      </c>
      <c r="E2215" s="1" t="s">
        <v>6720</v>
      </c>
      <c r="F2215" s="1">
        <v>1990</v>
      </c>
      <c r="G2215" s="1" t="s">
        <v>4</v>
      </c>
      <c r="H2215" s="1" t="s">
        <v>5</v>
      </c>
      <c r="I2215" s="2">
        <v>1</v>
      </c>
      <c r="J2215" t="str">
        <f>IF(ISNUMBER(SEARCH("791(0*)*",Donnees[[#This Row],[Cote]])),"791(0*)",IFERROR(VLOOKUP(LEFT(B2215,SEARCH(" ",B2215)-1),Tableau1[Cote],1,0),"Autres"))</f>
        <v>Autres</v>
      </c>
    </row>
    <row r="2216" spans="1:10" x14ac:dyDescent="0.25">
      <c r="A2216" s="5">
        <v>37504005220700</v>
      </c>
      <c r="B2216" s="1" t="s">
        <v>6721</v>
      </c>
      <c r="C2216" s="1" t="s">
        <v>6722</v>
      </c>
      <c r="D2216" s="1" t="s">
        <v>6723</v>
      </c>
      <c r="E2216" s="1" t="s">
        <v>6724</v>
      </c>
      <c r="F2216" s="1">
        <v>1979</v>
      </c>
      <c r="G2216" s="1" t="s">
        <v>4</v>
      </c>
      <c r="H2216" s="1" t="s">
        <v>5</v>
      </c>
      <c r="I2216" s="2">
        <v>1</v>
      </c>
      <c r="J2216" t="str">
        <f>IF(ISNUMBER(SEARCH("791(0*)*",Donnees[[#This Row],[Cote]])),"791(0*)",IFERROR(VLOOKUP(LEFT(B2216,SEARCH(" ",B2216)-1),Tableau1[Cote],1,0),"Autres"))</f>
        <v>Autres</v>
      </c>
    </row>
    <row r="2217" spans="1:10" x14ac:dyDescent="0.25">
      <c r="A2217" s="5">
        <v>37504005220767</v>
      </c>
      <c r="B2217" s="1" t="s">
        <v>6725</v>
      </c>
      <c r="C2217" s="1" t="s">
        <v>6726</v>
      </c>
      <c r="D2217" s="1" t="s">
        <v>6335</v>
      </c>
      <c r="E2217" s="1" t="s">
        <v>6727</v>
      </c>
      <c r="F2217" s="1">
        <v>1988</v>
      </c>
      <c r="G2217" s="1" t="s">
        <v>4</v>
      </c>
      <c r="H2217" s="1" t="s">
        <v>5</v>
      </c>
      <c r="I2217" s="2">
        <v>1</v>
      </c>
      <c r="J2217" t="str">
        <f>IF(ISNUMBER(SEARCH("791(0*)*",Donnees[[#This Row],[Cote]])),"791(0*)",IFERROR(VLOOKUP(LEFT(B2217,SEARCH(" ",B2217)-1),Tableau1[Cote],1,0),"Autres"))</f>
        <v>Autres</v>
      </c>
    </row>
    <row r="2218" spans="1:10" x14ac:dyDescent="0.25">
      <c r="A2218" s="5">
        <v>37504005221211</v>
      </c>
      <c r="B2218" s="1" t="s">
        <v>6728</v>
      </c>
      <c r="C2218" s="1" t="s">
        <v>6729</v>
      </c>
      <c r="D2218" s="1" t="s">
        <v>6730</v>
      </c>
      <c r="E2218" s="1" t="s">
        <v>6731</v>
      </c>
      <c r="F2218" s="1">
        <v>1985</v>
      </c>
      <c r="G2218" s="1" t="s">
        <v>4</v>
      </c>
      <c r="H2218" s="1" t="s">
        <v>5</v>
      </c>
      <c r="I2218" s="2">
        <v>1</v>
      </c>
      <c r="J2218" t="str">
        <f>IF(ISNUMBER(SEARCH("791(0*)*",Donnees[[#This Row],[Cote]])),"791(0*)",IFERROR(VLOOKUP(LEFT(B2218,SEARCH(" ",B2218)-1),Tableau1[Cote],1,0),"Autres"))</f>
        <v>Autres</v>
      </c>
    </row>
    <row r="2219" spans="1:10" x14ac:dyDescent="0.25">
      <c r="A2219" s="5">
        <v>37504005221302</v>
      </c>
      <c r="B2219" s="1" t="s">
        <v>6732</v>
      </c>
      <c r="C2219" s="1" t="s">
        <v>6733</v>
      </c>
      <c r="D2219" s="1" t="s">
        <v>6734</v>
      </c>
      <c r="E2219" s="1" t="s">
        <v>6735</v>
      </c>
      <c r="F2219" s="1">
        <v>1984</v>
      </c>
      <c r="G2219" s="1" t="s">
        <v>4</v>
      </c>
      <c r="H2219" s="1" t="s">
        <v>5</v>
      </c>
      <c r="I2219" s="2">
        <v>1</v>
      </c>
      <c r="J2219" t="str">
        <f>IF(ISNUMBER(SEARCH("791(0*)*",Donnees[[#This Row],[Cote]])),"791(0*)",IFERROR(VLOOKUP(LEFT(B2219,SEARCH(" ",B2219)-1),Tableau1[Cote],1,0),"Autres"))</f>
        <v>Autres</v>
      </c>
    </row>
    <row r="2220" spans="1:10" x14ac:dyDescent="0.25">
      <c r="A2220" s="5">
        <v>37504005221575</v>
      </c>
      <c r="B2220" s="1" t="s">
        <v>1640</v>
      </c>
      <c r="C2220" s="1" t="s">
        <v>6736</v>
      </c>
      <c r="D2220" s="1" t="s">
        <v>6737</v>
      </c>
      <c r="E2220" s="1" t="s">
        <v>3</v>
      </c>
      <c r="F2220" s="1">
        <v>1962</v>
      </c>
      <c r="G2220" s="1" t="s">
        <v>4</v>
      </c>
      <c r="H2220" s="1" t="s">
        <v>5</v>
      </c>
      <c r="I2220" s="2">
        <v>1</v>
      </c>
      <c r="J2220" t="str">
        <f>IF(ISNUMBER(SEARCH("791(0*)*",Donnees[[#This Row],[Cote]])),"791(0*)",IFERROR(VLOOKUP(LEFT(B2220,SEARCH(" ",B2220)-1),Tableau1[Cote],1,0),"Autres"))</f>
        <v>Autres</v>
      </c>
    </row>
    <row r="2221" spans="1:10" x14ac:dyDescent="0.25">
      <c r="A2221" s="5">
        <v>37504005221617</v>
      </c>
      <c r="B2221" s="1" t="s">
        <v>1640</v>
      </c>
      <c r="C2221" s="1" t="s">
        <v>6738</v>
      </c>
      <c r="D2221" s="1" t="s">
        <v>6739</v>
      </c>
      <c r="E2221" s="1" t="s">
        <v>3</v>
      </c>
      <c r="F2221" s="1">
        <v>1966</v>
      </c>
      <c r="G2221" s="1" t="s">
        <v>4</v>
      </c>
      <c r="H2221" s="1" t="s">
        <v>5</v>
      </c>
      <c r="I2221" s="2">
        <v>1</v>
      </c>
      <c r="J2221" t="str">
        <f>IF(ISNUMBER(SEARCH("791(0*)*",Donnees[[#This Row],[Cote]])),"791(0*)",IFERROR(VLOOKUP(LEFT(B2221,SEARCH(" ",B2221)-1),Tableau1[Cote],1,0),"Autres"))</f>
        <v>Autres</v>
      </c>
    </row>
    <row r="2222" spans="1:10" x14ac:dyDescent="0.25">
      <c r="A2222" s="5">
        <v>37504005221740</v>
      </c>
      <c r="B2222" s="1" t="s">
        <v>4212</v>
      </c>
      <c r="C2222" s="1" t="s">
        <v>6740</v>
      </c>
      <c r="D2222" s="1" t="s">
        <v>6142</v>
      </c>
      <c r="E2222" s="1" t="s">
        <v>3</v>
      </c>
      <c r="F2222" s="1">
        <v>1968</v>
      </c>
      <c r="G2222" s="1" t="s">
        <v>4</v>
      </c>
      <c r="H2222" s="1" t="s">
        <v>5</v>
      </c>
      <c r="I2222" s="2">
        <v>1</v>
      </c>
      <c r="J2222" t="str">
        <f>IF(ISNUMBER(SEARCH("791(0*)*",Donnees[[#This Row],[Cote]])),"791(0*)",IFERROR(VLOOKUP(LEFT(B2222,SEARCH(" ",B2222)-1),Tableau1[Cote],1,0),"Autres"))</f>
        <v>Autres</v>
      </c>
    </row>
    <row r="2223" spans="1:10" x14ac:dyDescent="0.25">
      <c r="A2223" s="5">
        <v>37504005221781</v>
      </c>
      <c r="B2223" s="1" t="s">
        <v>6741</v>
      </c>
      <c r="C2223" s="1" t="s">
        <v>6742</v>
      </c>
      <c r="D2223" s="1" t="s">
        <v>6743</v>
      </c>
      <c r="E2223" s="1" t="s">
        <v>6744</v>
      </c>
      <c r="F2223" s="1">
        <v>1976</v>
      </c>
      <c r="G2223" s="1" t="s">
        <v>4</v>
      </c>
      <c r="H2223" s="1" t="s">
        <v>5</v>
      </c>
      <c r="I2223" s="2">
        <v>1</v>
      </c>
      <c r="J2223" t="str">
        <f>IF(ISNUMBER(SEARCH("791(0*)*",Donnees[[#This Row],[Cote]])),"791(0*)",IFERROR(VLOOKUP(LEFT(B2223,SEARCH(" ",B2223)-1),Tableau1[Cote],1,0),"Autres"))</f>
        <v>Autres</v>
      </c>
    </row>
    <row r="2224" spans="1:10" x14ac:dyDescent="0.25">
      <c r="A2224" s="5">
        <v>37504005221799</v>
      </c>
      <c r="B2224" s="1" t="s">
        <v>6745</v>
      </c>
      <c r="C2224" s="1" t="s">
        <v>6746</v>
      </c>
      <c r="D2224" s="1" t="s">
        <v>6747</v>
      </c>
      <c r="E2224" s="1" t="s">
        <v>3</v>
      </c>
      <c r="F2224" s="1">
        <v>1990</v>
      </c>
      <c r="G2224" s="1" t="s">
        <v>4</v>
      </c>
      <c r="H2224" s="1" t="s">
        <v>5</v>
      </c>
      <c r="I2224" s="2">
        <v>1</v>
      </c>
      <c r="J2224" t="str">
        <f>IF(ISNUMBER(SEARCH("791(0*)*",Donnees[[#This Row],[Cote]])),"791(0*)",IFERROR(VLOOKUP(LEFT(B2224,SEARCH(" ",B2224)-1),Tableau1[Cote],1,0),"Autres"))</f>
        <v>Autres</v>
      </c>
    </row>
    <row r="2225" spans="1:10" x14ac:dyDescent="0.25">
      <c r="A2225" s="5">
        <v>37504005221997</v>
      </c>
      <c r="B2225" s="1" t="s">
        <v>6748</v>
      </c>
      <c r="C2225" s="1" t="s">
        <v>6749</v>
      </c>
      <c r="D2225" s="1" t="s">
        <v>6750</v>
      </c>
      <c r="E2225" s="1" t="s">
        <v>6751</v>
      </c>
      <c r="F2225" s="1">
        <v>1991</v>
      </c>
      <c r="G2225" s="1" t="s">
        <v>4</v>
      </c>
      <c r="H2225" s="1" t="s">
        <v>5</v>
      </c>
      <c r="I2225" s="2">
        <v>1</v>
      </c>
      <c r="J2225" t="str">
        <f>IF(ISNUMBER(SEARCH("791(0*)*",Donnees[[#This Row],[Cote]])),"791(0*)",IFERROR(VLOOKUP(LEFT(B2225,SEARCH(" ",B2225)-1),Tableau1[Cote],1,0),"Autres"))</f>
        <v>Autres</v>
      </c>
    </row>
    <row r="2226" spans="1:10" x14ac:dyDescent="0.25">
      <c r="A2226" s="5">
        <v>37504005222045</v>
      </c>
      <c r="B2226" s="1" t="s">
        <v>5239</v>
      </c>
      <c r="C2226" s="1" t="s">
        <v>6752</v>
      </c>
      <c r="D2226" s="1" t="s">
        <v>6753</v>
      </c>
      <c r="E2226" s="1" t="s">
        <v>6754</v>
      </c>
      <c r="F2226" s="1">
        <v>1976</v>
      </c>
      <c r="G2226" s="1" t="s">
        <v>4</v>
      </c>
      <c r="H2226" s="1" t="s">
        <v>5</v>
      </c>
      <c r="I2226" s="2">
        <v>1</v>
      </c>
      <c r="J2226" t="str">
        <f>IF(ISNUMBER(SEARCH("791(0*)*",Donnees[[#This Row],[Cote]])),"791(0*)",IFERROR(VLOOKUP(LEFT(B2226,SEARCH(" ",B2226)-1),Tableau1[Cote],1,0),"Autres"))</f>
        <v>Autres</v>
      </c>
    </row>
    <row r="2227" spans="1:10" x14ac:dyDescent="0.25">
      <c r="A2227" s="5">
        <v>37504005222888</v>
      </c>
      <c r="B2227" s="1" t="s">
        <v>3853</v>
      </c>
      <c r="C2227" s="1" t="s">
        <v>6755</v>
      </c>
      <c r="D2227" s="1" t="s">
        <v>6756</v>
      </c>
      <c r="E2227" s="1" t="s">
        <v>4225</v>
      </c>
      <c r="F2227" s="1">
        <v>1977</v>
      </c>
      <c r="G2227" s="1" t="s">
        <v>4</v>
      </c>
      <c r="H2227" s="1" t="s">
        <v>5</v>
      </c>
      <c r="I2227" s="2">
        <v>1</v>
      </c>
      <c r="J2227" t="str">
        <f>IF(ISNUMBER(SEARCH("791(0*)*",Donnees[[#This Row],[Cote]])),"791(0*)",IFERROR(VLOOKUP(LEFT(B2227,SEARCH(" ",B2227)-1),Tableau1[Cote],1,0),"Autres"))</f>
        <v>Autres</v>
      </c>
    </row>
    <row r="2228" spans="1:10" x14ac:dyDescent="0.25">
      <c r="A2228" s="5">
        <v>37504005223001</v>
      </c>
      <c r="B2228" s="1" t="s">
        <v>6757</v>
      </c>
      <c r="C2228" s="1" t="s">
        <v>6758</v>
      </c>
      <c r="D2228" s="1" t="s">
        <v>6759</v>
      </c>
      <c r="E2228" s="1" t="s">
        <v>6760</v>
      </c>
      <c r="F2228" s="1">
        <v>1991</v>
      </c>
      <c r="G2228" s="1" t="s">
        <v>4</v>
      </c>
      <c r="H2228" s="1" t="s">
        <v>5</v>
      </c>
      <c r="I2228" s="2">
        <v>1</v>
      </c>
      <c r="J2228" t="str">
        <f>IF(ISNUMBER(SEARCH("791(0*)*",Donnees[[#This Row],[Cote]])),"791(0*)",IFERROR(VLOOKUP(LEFT(B2228,SEARCH(" ",B2228)-1),Tableau1[Cote],1,0),"Autres"))</f>
        <v>Autres</v>
      </c>
    </row>
    <row r="2229" spans="1:10" x14ac:dyDescent="0.25">
      <c r="A2229" s="5">
        <v>37504005223134</v>
      </c>
      <c r="B2229" s="1" t="s">
        <v>6761</v>
      </c>
      <c r="C2229" s="1" t="s">
        <v>6762</v>
      </c>
      <c r="D2229" s="1" t="s">
        <v>6763</v>
      </c>
      <c r="E2229" s="1" t="s">
        <v>6764</v>
      </c>
      <c r="F2229" s="1">
        <v>1981</v>
      </c>
      <c r="G2229" s="1" t="s">
        <v>4</v>
      </c>
      <c r="H2229" s="1" t="s">
        <v>5</v>
      </c>
      <c r="I2229" s="2">
        <v>1</v>
      </c>
      <c r="J2229" t="str">
        <f>IF(ISNUMBER(SEARCH("791(0*)*",Donnees[[#This Row],[Cote]])),"791(0*)",IFERROR(VLOOKUP(LEFT(B2229,SEARCH(" ",B2229)-1),Tableau1[Cote],1,0),"Autres"))</f>
        <v>Autres</v>
      </c>
    </row>
    <row r="2230" spans="1:10" x14ac:dyDescent="0.25">
      <c r="A2230" s="5">
        <v>37504005223191</v>
      </c>
      <c r="B2230" s="1" t="s">
        <v>6765</v>
      </c>
      <c r="C2230" s="1" t="s">
        <v>6766</v>
      </c>
      <c r="D2230" s="1" t="s">
        <v>6759</v>
      </c>
      <c r="E2230" s="1" t="s">
        <v>6767</v>
      </c>
      <c r="F2230" s="1">
        <v>1991</v>
      </c>
      <c r="G2230" s="1" t="s">
        <v>4</v>
      </c>
      <c r="H2230" s="1" t="s">
        <v>5</v>
      </c>
      <c r="I2230" s="2">
        <v>1</v>
      </c>
      <c r="J2230" t="str">
        <f>IF(ISNUMBER(SEARCH("791(0*)*",Donnees[[#This Row],[Cote]])),"791(0*)",IFERROR(VLOOKUP(LEFT(B2230,SEARCH(" ",B2230)-1),Tableau1[Cote],1,0),"Autres"))</f>
        <v>Autres</v>
      </c>
    </row>
    <row r="2231" spans="1:10" x14ac:dyDescent="0.25">
      <c r="A2231" s="5">
        <v>37504005223266</v>
      </c>
      <c r="B2231" s="1" t="s">
        <v>6768</v>
      </c>
      <c r="C2231" s="1" t="s">
        <v>6769</v>
      </c>
      <c r="D2231" s="1" t="s">
        <v>6770</v>
      </c>
      <c r="E2231" s="1" t="s">
        <v>6771</v>
      </c>
      <c r="F2231" s="1">
        <v>1990</v>
      </c>
      <c r="G2231" s="1" t="s">
        <v>4</v>
      </c>
      <c r="H2231" s="1" t="s">
        <v>5</v>
      </c>
      <c r="I2231" s="2">
        <v>1</v>
      </c>
      <c r="J2231" t="str">
        <f>IF(ISNUMBER(SEARCH("791(0*)*",Donnees[[#This Row],[Cote]])),"791(0*)",IFERROR(VLOOKUP(LEFT(B2231,SEARCH(" ",B2231)-1),Tableau1[Cote],1,0),"Autres"))</f>
        <v>Autres</v>
      </c>
    </row>
    <row r="2232" spans="1:10" x14ac:dyDescent="0.25">
      <c r="A2232" s="5">
        <v>37504005223423</v>
      </c>
      <c r="B2232" s="1" t="s">
        <v>6772</v>
      </c>
      <c r="C2232" s="1" t="s">
        <v>6773</v>
      </c>
      <c r="D2232" s="1" t="s">
        <v>6774</v>
      </c>
      <c r="E2232" s="1" t="s">
        <v>6775</v>
      </c>
      <c r="F2232" s="1">
        <v>1973</v>
      </c>
      <c r="G2232" s="1" t="s">
        <v>4</v>
      </c>
      <c r="H2232" s="1" t="s">
        <v>5</v>
      </c>
      <c r="I2232" s="2">
        <v>1</v>
      </c>
      <c r="J2232" t="str">
        <f>IF(ISNUMBER(SEARCH("791(0*)*",Donnees[[#This Row],[Cote]])),"791(0*)",IFERROR(VLOOKUP(LEFT(B2232,SEARCH(" ",B2232)-1),Tableau1[Cote],1,0),"Autres"))</f>
        <v>Autres</v>
      </c>
    </row>
    <row r="2233" spans="1:10" x14ac:dyDescent="0.25">
      <c r="A2233" s="5">
        <v>37504005223431</v>
      </c>
      <c r="B2233" s="1" t="s">
        <v>6776</v>
      </c>
      <c r="C2233" s="1" t="s">
        <v>6777</v>
      </c>
      <c r="D2233" s="1" t="s">
        <v>5620</v>
      </c>
      <c r="E2233" s="1" t="s">
        <v>6778</v>
      </c>
      <c r="F2233" s="1">
        <v>1978</v>
      </c>
      <c r="G2233" s="1" t="s">
        <v>4</v>
      </c>
      <c r="H2233" s="1" t="s">
        <v>5</v>
      </c>
      <c r="I2233" s="2">
        <v>1</v>
      </c>
      <c r="J2233" t="str">
        <f>IF(ISNUMBER(SEARCH("791(0*)*",Donnees[[#This Row],[Cote]])),"791(0*)",IFERROR(VLOOKUP(LEFT(B2233,SEARCH(" ",B2233)-1),Tableau1[Cote],1,0),"Autres"))</f>
        <v>Autres</v>
      </c>
    </row>
    <row r="2234" spans="1:10" x14ac:dyDescent="0.25">
      <c r="A2234" s="5">
        <v>37504005230311</v>
      </c>
      <c r="B2234" s="1" t="s">
        <v>345</v>
      </c>
      <c r="C2234" s="1" t="s">
        <v>6779</v>
      </c>
      <c r="D2234" s="1" t="s">
        <v>6780</v>
      </c>
      <c r="E2234" s="1" t="s">
        <v>4486</v>
      </c>
      <c r="F2234" s="1">
        <v>1990</v>
      </c>
      <c r="G2234" s="1" t="s">
        <v>4</v>
      </c>
      <c r="H2234" s="1" t="s">
        <v>5</v>
      </c>
      <c r="I2234" s="2">
        <v>1</v>
      </c>
      <c r="J2234" t="str">
        <f>IF(ISNUMBER(SEARCH("791(0*)*",Donnees[[#This Row],[Cote]])),"791(0*)",IFERROR(VLOOKUP(LEFT(B2234,SEARCH(" ",B2234)-1),Tableau1[Cote],1,0),"Autres"))</f>
        <v>Autres</v>
      </c>
    </row>
    <row r="2235" spans="1:10" x14ac:dyDescent="0.25">
      <c r="A2235" s="6">
        <v>37504005230337</v>
      </c>
      <c r="B2235" s="3" t="s">
        <v>3928</v>
      </c>
      <c r="C2235" s="3" t="s">
        <v>6781</v>
      </c>
      <c r="D2235" s="3" t="s">
        <v>6782</v>
      </c>
      <c r="E2235" s="3" t="s">
        <v>6783</v>
      </c>
      <c r="F2235" s="3">
        <v>1979</v>
      </c>
      <c r="G2235" s="3" t="s">
        <v>4</v>
      </c>
      <c r="H2235" s="3" t="s">
        <v>5</v>
      </c>
      <c r="I2235" s="4">
        <v>1</v>
      </c>
      <c r="J2235" t="str">
        <f>IF(ISNUMBER(SEARCH("791(0*)*",Donnees[[#This Row],[Cote]])),"791(0*)",IFERROR(VLOOKUP(LEFT(B2235,SEARCH(" ",B2235)-1),Tableau1[Cote],1,0),"Autres"))</f>
        <v>Autres</v>
      </c>
    </row>
    <row r="2236" spans="1:10" x14ac:dyDescent="0.25">
      <c r="A2236" s="5">
        <v>37504005230881</v>
      </c>
      <c r="B2236" s="1" t="s">
        <v>6784</v>
      </c>
      <c r="C2236" s="1" t="s">
        <v>6785</v>
      </c>
      <c r="D2236" s="1" t="s">
        <v>6786</v>
      </c>
      <c r="E2236" s="1" t="s">
        <v>6787</v>
      </c>
      <c r="F2236" s="1">
        <v>1988</v>
      </c>
      <c r="G2236" s="1" t="s">
        <v>4</v>
      </c>
      <c r="H2236" s="1" t="s">
        <v>5</v>
      </c>
      <c r="I2236" s="2">
        <v>1</v>
      </c>
      <c r="J2236" t="str">
        <f>IF(ISNUMBER(SEARCH("791(0*)*",Donnees[[#This Row],[Cote]])),"791(0*)",IFERROR(VLOOKUP(LEFT(B2236,SEARCH(" ",B2236)-1),Tableau1[Cote],1,0),"Autres"))</f>
        <v>Autres</v>
      </c>
    </row>
    <row r="2237" spans="1:10" x14ac:dyDescent="0.25">
      <c r="A2237" s="6">
        <v>37504005266992</v>
      </c>
      <c r="B2237" s="3" t="s">
        <v>3973</v>
      </c>
      <c r="C2237" s="3" t="s">
        <v>6788</v>
      </c>
      <c r="D2237" s="3" t="s">
        <v>6789</v>
      </c>
      <c r="E2237" s="3" t="s">
        <v>3975</v>
      </c>
      <c r="F2237" s="3">
        <v>1964</v>
      </c>
      <c r="G2237" s="3" t="s">
        <v>4</v>
      </c>
      <c r="H2237" s="3" t="s">
        <v>5</v>
      </c>
      <c r="I2237" s="4">
        <v>1</v>
      </c>
      <c r="J2237" t="str">
        <f>IF(ISNUMBER(SEARCH("791(0*)*",Donnees[[#This Row],[Cote]])),"791(0*)",IFERROR(VLOOKUP(LEFT(B2237,SEARCH(" ",B2237)-1),Tableau1[Cote],1,0),"Autres"))</f>
        <v>791(44)</v>
      </c>
    </row>
    <row r="2238" spans="1:10" x14ac:dyDescent="0.25">
      <c r="A2238" s="5">
        <v>37504005267073</v>
      </c>
      <c r="B2238" s="1" t="s">
        <v>4237</v>
      </c>
      <c r="C2238" s="1" t="s">
        <v>6790</v>
      </c>
      <c r="D2238" s="1" t="s">
        <v>6791</v>
      </c>
      <c r="E2238" s="1" t="s">
        <v>6792</v>
      </c>
      <c r="F2238" s="1">
        <v>1986</v>
      </c>
      <c r="G2238" s="1" t="s">
        <v>4</v>
      </c>
      <c r="H2238" s="1" t="s">
        <v>5</v>
      </c>
      <c r="I2238" s="2">
        <v>1</v>
      </c>
      <c r="J2238" t="str">
        <f>IF(ISNUMBER(SEARCH("791(0*)*",Donnees[[#This Row],[Cote]])),"791(0*)",IFERROR(VLOOKUP(LEFT(B2238,SEARCH(" ",B2238)-1),Tableau1[Cote],1,0),"Autres"))</f>
        <v>791(44)</v>
      </c>
    </row>
    <row r="2239" spans="1:10" x14ac:dyDescent="0.25">
      <c r="A2239" s="6">
        <v>37504005267172</v>
      </c>
      <c r="B2239" s="3" t="s">
        <v>5463</v>
      </c>
      <c r="C2239" s="3" t="s">
        <v>6320</v>
      </c>
      <c r="D2239" s="3" t="s">
        <v>6321</v>
      </c>
      <c r="E2239" s="3" t="s">
        <v>630</v>
      </c>
      <c r="F2239" s="3">
        <v>1977</v>
      </c>
      <c r="G2239" s="3" t="s">
        <v>4</v>
      </c>
      <c r="H2239" s="3" t="s">
        <v>5</v>
      </c>
      <c r="I2239" s="4">
        <v>1</v>
      </c>
      <c r="J2239" t="str">
        <f>IF(ISNUMBER(SEARCH("791(0*)*",Donnees[[#This Row],[Cote]])),"791(0*)",IFERROR(VLOOKUP(LEFT(B2239,SEARCH(" ",B2239)-1),Tableau1[Cote],1,0),"Autres"))</f>
        <v>791(45)</v>
      </c>
    </row>
    <row r="2240" spans="1:10" x14ac:dyDescent="0.25">
      <c r="A2240" s="5">
        <v>37504005267289</v>
      </c>
      <c r="B2240" s="1" t="s">
        <v>6793</v>
      </c>
      <c r="C2240" s="1" t="s">
        <v>6794</v>
      </c>
      <c r="D2240" s="1" t="s">
        <v>6795</v>
      </c>
      <c r="E2240" s="1" t="s">
        <v>6796</v>
      </c>
      <c r="F2240" s="1">
        <v>1985</v>
      </c>
      <c r="G2240" s="1" t="s">
        <v>4</v>
      </c>
      <c r="H2240" s="1" t="s">
        <v>5</v>
      </c>
      <c r="I2240" s="2">
        <v>1</v>
      </c>
      <c r="J2240" t="str">
        <f>IF(ISNUMBER(SEARCH("791(0*)*",Donnees[[#This Row],[Cote]])),"791(0*)",IFERROR(VLOOKUP(LEFT(B2240,SEARCH(" ",B2240)-1),Tableau1[Cote],1,0),"Autres"))</f>
        <v>791(44)</v>
      </c>
    </row>
    <row r="2241" spans="1:10" x14ac:dyDescent="0.25">
      <c r="A2241" s="6">
        <v>37504005267305</v>
      </c>
      <c r="B2241" s="3" t="s">
        <v>6793</v>
      </c>
      <c r="C2241" s="3" t="s">
        <v>6797</v>
      </c>
      <c r="D2241" s="3" t="s">
        <v>6798</v>
      </c>
      <c r="E2241" s="3" t="s">
        <v>6796</v>
      </c>
      <c r="F2241" s="3">
        <v>1983</v>
      </c>
      <c r="G2241" s="3" t="s">
        <v>4</v>
      </c>
      <c r="H2241" s="3" t="s">
        <v>5</v>
      </c>
      <c r="I2241" s="4">
        <v>1</v>
      </c>
      <c r="J2241" t="str">
        <f>IF(ISNUMBER(SEARCH("791(0*)*",Donnees[[#This Row],[Cote]])),"791(0*)",IFERROR(VLOOKUP(LEFT(B2241,SEARCH(" ",B2241)-1),Tableau1[Cote],1,0),"Autres"))</f>
        <v>791(44)</v>
      </c>
    </row>
    <row r="2242" spans="1:10" x14ac:dyDescent="0.25">
      <c r="A2242" s="5">
        <v>37504005267321</v>
      </c>
      <c r="B2242" s="1" t="s">
        <v>6799</v>
      </c>
      <c r="C2242" s="1" t="s">
        <v>6800</v>
      </c>
      <c r="D2242" s="1" t="s">
        <v>6801</v>
      </c>
      <c r="E2242" s="1" t="s">
        <v>6802</v>
      </c>
      <c r="F2242" s="1">
        <v>1976</v>
      </c>
      <c r="G2242" s="1" t="s">
        <v>4</v>
      </c>
      <c r="H2242" s="1" t="s">
        <v>5</v>
      </c>
      <c r="I2242" s="2">
        <v>1</v>
      </c>
      <c r="J2242" t="str">
        <f>IF(ISNUMBER(SEARCH("791(0*)*",Donnees[[#This Row],[Cote]])),"791(0*)",IFERROR(VLOOKUP(LEFT(B2242,SEARCH(" ",B2242)-1),Tableau1[Cote],1,0),"Autres"))</f>
        <v>Autres</v>
      </c>
    </row>
    <row r="2243" spans="1:10" x14ac:dyDescent="0.25">
      <c r="A2243" s="6">
        <v>37504005267552</v>
      </c>
      <c r="B2243" s="3" t="s">
        <v>6104</v>
      </c>
      <c r="C2243" s="3" t="s">
        <v>6803</v>
      </c>
      <c r="D2243" s="3" t="s">
        <v>6804</v>
      </c>
      <c r="E2243" s="3" t="s">
        <v>6805</v>
      </c>
      <c r="F2243" s="3">
        <v>1986</v>
      </c>
      <c r="G2243" s="3" t="s">
        <v>4</v>
      </c>
      <c r="H2243" s="3" t="s">
        <v>5</v>
      </c>
      <c r="I2243" s="4">
        <v>1</v>
      </c>
      <c r="J2243" t="str">
        <f>IF(ISNUMBER(SEARCH("791(0*)*",Donnees[[#This Row],[Cote]])),"791(0*)",IFERROR(VLOOKUP(LEFT(B2243,SEARCH(" ",B2243)-1),Tableau1[Cote],1,0),"Autres"))</f>
        <v>791(45)</v>
      </c>
    </row>
    <row r="2244" spans="1:10" x14ac:dyDescent="0.25">
      <c r="A2244" s="5">
        <v>37504005267669</v>
      </c>
      <c r="B2244" s="1" t="s">
        <v>6806</v>
      </c>
      <c r="C2244" s="1" t="s">
        <v>6807</v>
      </c>
      <c r="D2244" s="1" t="s">
        <v>6808</v>
      </c>
      <c r="E2244" s="1" t="s">
        <v>6809</v>
      </c>
      <c r="F2244" s="1">
        <v>1968</v>
      </c>
      <c r="G2244" s="1" t="s">
        <v>4</v>
      </c>
      <c r="H2244" s="1" t="s">
        <v>5</v>
      </c>
      <c r="I2244" s="2">
        <v>1</v>
      </c>
      <c r="J2244" t="str">
        <f>IF(ISNUMBER(SEARCH("791(0*)*",Donnees[[#This Row],[Cote]])),"791(0*)",IFERROR(VLOOKUP(LEFT(B2244,SEARCH(" ",B2244)-1),Tableau1[Cote],1,0),"Autres"))</f>
        <v>Autres</v>
      </c>
    </row>
    <row r="2245" spans="1:10" x14ac:dyDescent="0.25">
      <c r="A2245" s="6">
        <v>37504005267701</v>
      </c>
      <c r="B2245" s="3" t="s">
        <v>6810</v>
      </c>
      <c r="C2245" s="3" t="s">
        <v>6811</v>
      </c>
      <c r="D2245" s="3" t="s">
        <v>6812</v>
      </c>
      <c r="E2245" s="3" t="s">
        <v>6813</v>
      </c>
      <c r="F2245" s="3">
        <v>1972</v>
      </c>
      <c r="G2245" s="3" t="s">
        <v>4</v>
      </c>
      <c r="H2245" s="3" t="s">
        <v>5</v>
      </c>
      <c r="I2245" s="4">
        <v>1</v>
      </c>
      <c r="J2245" t="str">
        <f>IF(ISNUMBER(SEARCH("791(0*)*",Donnees[[#This Row],[Cote]])),"791(0*)",IFERROR(VLOOKUP(LEFT(B2245,SEARCH(" ",B2245)-1),Tableau1[Cote],1,0),"Autres"))</f>
        <v>Autres</v>
      </c>
    </row>
    <row r="2246" spans="1:10" x14ac:dyDescent="0.25">
      <c r="A2246" s="5">
        <v>37504005267826</v>
      </c>
      <c r="B2246" s="1" t="s">
        <v>601</v>
      </c>
      <c r="C2246" s="1" t="s">
        <v>6814</v>
      </c>
      <c r="D2246" s="1" t="s">
        <v>2728</v>
      </c>
      <c r="E2246" s="1" t="s">
        <v>604</v>
      </c>
      <c r="F2246" s="1">
        <v>1983</v>
      </c>
      <c r="G2246" s="1" t="s">
        <v>4</v>
      </c>
      <c r="H2246" s="1" t="s">
        <v>5</v>
      </c>
      <c r="I2246" s="2">
        <v>1</v>
      </c>
      <c r="J2246" t="str">
        <f>IF(ISNUMBER(SEARCH("791(0*)*",Donnees[[#This Row],[Cote]])),"791(0*)",IFERROR(VLOOKUP(LEFT(B2246,SEARCH(" ",B2246)-1),Tableau1[Cote],1,0),"Autres"))</f>
        <v>Autres</v>
      </c>
    </row>
    <row r="2247" spans="1:10" x14ac:dyDescent="0.25">
      <c r="A2247" s="6">
        <v>37504005268519</v>
      </c>
      <c r="B2247" s="3" t="s">
        <v>6815</v>
      </c>
      <c r="C2247" s="3" t="s">
        <v>6816</v>
      </c>
      <c r="D2247" s="3" t="s">
        <v>6817</v>
      </c>
      <c r="E2247" s="3" t="s">
        <v>6818</v>
      </c>
      <c r="F2247" s="3">
        <v>1981</v>
      </c>
      <c r="G2247" s="3" t="s">
        <v>4</v>
      </c>
      <c r="H2247" s="3" t="s">
        <v>5</v>
      </c>
      <c r="I2247" s="4">
        <v>1</v>
      </c>
      <c r="J2247" t="str">
        <f>IF(ISNUMBER(SEARCH("791(0*)*",Donnees[[#This Row],[Cote]])),"791(0*)",IFERROR(VLOOKUP(LEFT(B2247,SEARCH(" ",B2247)-1),Tableau1[Cote],1,0),"Autres"))</f>
        <v>Autres</v>
      </c>
    </row>
    <row r="2248" spans="1:10" x14ac:dyDescent="0.25">
      <c r="A2248" s="5">
        <v>37504005268667</v>
      </c>
      <c r="B2248" s="1" t="s">
        <v>6819</v>
      </c>
      <c r="C2248" s="1" t="s">
        <v>6820</v>
      </c>
      <c r="D2248" s="1" t="s">
        <v>6821</v>
      </c>
      <c r="E2248" s="1" t="s">
        <v>6822</v>
      </c>
      <c r="F2248" s="1">
        <v>1986</v>
      </c>
      <c r="G2248" s="1" t="s">
        <v>4</v>
      </c>
      <c r="H2248" s="1" t="s">
        <v>5</v>
      </c>
      <c r="I2248" s="2">
        <v>1</v>
      </c>
      <c r="J2248" t="str">
        <f>IF(ISNUMBER(SEARCH("791(0*)*",Donnees[[#This Row],[Cote]])),"791(0*)",IFERROR(VLOOKUP(LEFT(B2248,SEARCH(" ",B2248)-1),Tableau1[Cote],1,0),"Autres"))</f>
        <v>Autres</v>
      </c>
    </row>
    <row r="2249" spans="1:10" x14ac:dyDescent="0.25">
      <c r="A2249" s="5">
        <v>37504005269335</v>
      </c>
      <c r="B2249" s="1" t="s">
        <v>6823</v>
      </c>
      <c r="C2249" s="1" t="s">
        <v>6824</v>
      </c>
      <c r="D2249" s="1" t="s">
        <v>6825</v>
      </c>
      <c r="E2249" s="1" t="s">
        <v>6826</v>
      </c>
      <c r="F2249" s="1">
        <v>1981</v>
      </c>
      <c r="G2249" s="1" t="s">
        <v>4</v>
      </c>
      <c r="H2249" s="1" t="s">
        <v>5</v>
      </c>
      <c r="I2249" s="2">
        <v>1</v>
      </c>
      <c r="J2249" t="str">
        <f>IF(ISNUMBER(SEARCH("791(0*)*",Donnees[[#This Row],[Cote]])),"791(0*)",IFERROR(VLOOKUP(LEFT(B2249,SEARCH(" ",B2249)-1),Tableau1[Cote],1,0),"Autres"))</f>
        <v>Autres</v>
      </c>
    </row>
    <row r="2250" spans="1:10" x14ac:dyDescent="0.25">
      <c r="A2250" s="5">
        <v>37504005296692</v>
      </c>
      <c r="B2250" s="1" t="s">
        <v>6827</v>
      </c>
      <c r="C2250" s="1" t="s">
        <v>6828</v>
      </c>
      <c r="D2250" s="1" t="s">
        <v>6829</v>
      </c>
      <c r="E2250" s="1" t="s">
        <v>6830</v>
      </c>
      <c r="F2250" s="1">
        <v>1978</v>
      </c>
      <c r="G2250" s="1" t="s">
        <v>4</v>
      </c>
      <c r="H2250" s="1" t="s">
        <v>5</v>
      </c>
      <c r="I2250" s="2">
        <v>1</v>
      </c>
      <c r="J2250" t="str">
        <f>IF(ISNUMBER(SEARCH("791(0*)*",Donnees[[#This Row],[Cote]])),"791(0*)",IFERROR(VLOOKUP(LEFT(B2250,SEARCH(" ",B2250)-1),Tableau1[Cote],1,0),"Autres"))</f>
        <v>Autres</v>
      </c>
    </row>
    <row r="2251" spans="1:10" x14ac:dyDescent="0.25">
      <c r="A2251" s="6">
        <v>37504005296718</v>
      </c>
      <c r="B2251" s="3" t="s">
        <v>6831</v>
      </c>
      <c r="C2251" s="3" t="s">
        <v>6832</v>
      </c>
      <c r="D2251" s="3" t="s">
        <v>6833</v>
      </c>
      <c r="E2251" s="3" t="s">
        <v>6834</v>
      </c>
      <c r="F2251" s="3">
        <v>1974</v>
      </c>
      <c r="G2251" s="3" t="s">
        <v>4</v>
      </c>
      <c r="H2251" s="3" t="s">
        <v>5</v>
      </c>
      <c r="I2251" s="4">
        <v>1</v>
      </c>
      <c r="J2251" t="str">
        <f>IF(ISNUMBER(SEARCH("791(0*)*",Donnees[[#This Row],[Cote]])),"791(0*)",IFERROR(VLOOKUP(LEFT(B2251,SEARCH(" ",B2251)-1),Tableau1[Cote],1,0),"Autres"))</f>
        <v>Autres</v>
      </c>
    </row>
    <row r="2252" spans="1:10" x14ac:dyDescent="0.25">
      <c r="A2252" s="5">
        <v>37504005296973</v>
      </c>
      <c r="B2252" s="1" t="s">
        <v>6835</v>
      </c>
      <c r="C2252" s="1" t="s">
        <v>6836</v>
      </c>
      <c r="D2252" s="1" t="s">
        <v>6837</v>
      </c>
      <c r="E2252" s="1" t="s">
        <v>6830</v>
      </c>
      <c r="F2252" s="1">
        <v>1990</v>
      </c>
      <c r="G2252" s="1" t="s">
        <v>4</v>
      </c>
      <c r="H2252" s="1" t="s">
        <v>5</v>
      </c>
      <c r="I2252" s="2">
        <v>1</v>
      </c>
      <c r="J2252" t="str">
        <f>IF(ISNUMBER(SEARCH("791(0*)*",Donnees[[#This Row],[Cote]])),"791(0*)",IFERROR(VLOOKUP(LEFT(B2252,SEARCH(" ",B2252)-1),Tableau1[Cote],1,0),"Autres"))</f>
        <v>791(44)</v>
      </c>
    </row>
    <row r="2253" spans="1:10" x14ac:dyDescent="0.25">
      <c r="A2253" s="5">
        <v>37504005298581</v>
      </c>
      <c r="B2253" s="1" t="s">
        <v>6838</v>
      </c>
      <c r="C2253" s="1" t="s">
        <v>6839</v>
      </c>
      <c r="D2253" s="1" t="s">
        <v>1089</v>
      </c>
      <c r="E2253" s="1" t="s">
        <v>6840</v>
      </c>
      <c r="F2253" s="1">
        <v>1988</v>
      </c>
      <c r="G2253" s="1" t="s">
        <v>4</v>
      </c>
      <c r="H2253" s="1" t="s">
        <v>5</v>
      </c>
      <c r="I2253" s="2">
        <v>1</v>
      </c>
      <c r="J2253" t="str">
        <f>IF(ISNUMBER(SEARCH("791(0*)*",Donnees[[#This Row],[Cote]])),"791(0*)",IFERROR(VLOOKUP(LEFT(B2253,SEARCH(" ",B2253)-1),Tableau1[Cote],1,0),"Autres"))</f>
        <v>791.01</v>
      </c>
    </row>
    <row r="2254" spans="1:10" x14ac:dyDescent="0.25">
      <c r="A2254" s="5">
        <v>37504005298664</v>
      </c>
      <c r="B2254" s="1" t="s">
        <v>6841</v>
      </c>
      <c r="C2254" s="1" t="s">
        <v>6842</v>
      </c>
      <c r="D2254" s="1" t="s">
        <v>6843</v>
      </c>
      <c r="E2254" s="1" t="s">
        <v>6844</v>
      </c>
      <c r="F2254" s="1">
        <v>1988</v>
      </c>
      <c r="G2254" s="1" t="s">
        <v>4</v>
      </c>
      <c r="H2254" s="1" t="s">
        <v>5</v>
      </c>
      <c r="I2254" s="2">
        <v>1</v>
      </c>
      <c r="J2254" t="str">
        <f>IF(ISNUMBER(SEARCH("791(0*)*",Donnees[[#This Row],[Cote]])),"791(0*)",IFERROR(VLOOKUP(LEFT(B2254,SEARCH(" ",B2254)-1),Tableau1[Cote],1,0),"Autres"))</f>
        <v>Autres</v>
      </c>
    </row>
    <row r="2255" spans="1:10" x14ac:dyDescent="0.25">
      <c r="A2255" s="5">
        <v>37504005298672</v>
      </c>
      <c r="B2255" s="1" t="s">
        <v>6845</v>
      </c>
      <c r="C2255" s="1" t="s">
        <v>6846</v>
      </c>
      <c r="D2255" s="1" t="s">
        <v>6847</v>
      </c>
      <c r="E2255" s="1" t="s">
        <v>3663</v>
      </c>
      <c r="F2255" s="1">
        <v>1982</v>
      </c>
      <c r="G2255" s="1" t="s">
        <v>4</v>
      </c>
      <c r="H2255" s="1" t="s">
        <v>5</v>
      </c>
      <c r="I2255" s="2">
        <v>1</v>
      </c>
      <c r="J2255" t="str">
        <f>IF(ISNUMBER(SEARCH("791(0*)*",Donnees[[#This Row],[Cote]])),"791(0*)",IFERROR(VLOOKUP(LEFT(B2255,SEARCH(" ",B2255)-1),Tableau1[Cote],1,0),"Autres"))</f>
        <v>Autres</v>
      </c>
    </row>
    <row r="2256" spans="1:10" x14ac:dyDescent="0.25">
      <c r="A2256" s="5">
        <v>37504005298680</v>
      </c>
      <c r="B2256" s="1" t="s">
        <v>6848</v>
      </c>
      <c r="C2256" s="1" t="s">
        <v>6849</v>
      </c>
      <c r="D2256" s="1" t="s">
        <v>6850</v>
      </c>
      <c r="E2256" s="1" t="s">
        <v>6851</v>
      </c>
      <c r="F2256" s="1">
        <v>1983</v>
      </c>
      <c r="G2256" s="1" t="s">
        <v>4</v>
      </c>
      <c r="H2256" s="1" t="s">
        <v>5</v>
      </c>
      <c r="I2256" s="2">
        <v>1</v>
      </c>
      <c r="J2256" t="str">
        <f>IF(ISNUMBER(SEARCH("791(0*)*",Donnees[[#This Row],[Cote]])),"791(0*)",IFERROR(VLOOKUP(LEFT(B2256,SEARCH(" ",B2256)-1),Tableau1[Cote],1,0),"Autres"))</f>
        <v>Autres</v>
      </c>
    </row>
    <row r="2257" spans="1:10" x14ac:dyDescent="0.25">
      <c r="A2257" s="5">
        <v>37504005298706</v>
      </c>
      <c r="B2257" s="1" t="s">
        <v>6852</v>
      </c>
      <c r="C2257" s="1" t="s">
        <v>6853</v>
      </c>
      <c r="D2257" s="1" t="s">
        <v>6854</v>
      </c>
      <c r="E2257" s="1" t="s">
        <v>6855</v>
      </c>
      <c r="F2257" s="1">
        <v>1987</v>
      </c>
      <c r="G2257" s="1" t="s">
        <v>4</v>
      </c>
      <c r="H2257" s="1" t="s">
        <v>5</v>
      </c>
      <c r="I2257" s="2">
        <v>1</v>
      </c>
      <c r="J2257" t="str">
        <f>IF(ISNUMBER(SEARCH("791(0*)*",Donnees[[#This Row],[Cote]])),"791(0*)",IFERROR(VLOOKUP(LEFT(B2257,SEARCH(" ",B2257)-1),Tableau1[Cote],1,0),"Autres"))</f>
        <v>Autres</v>
      </c>
    </row>
    <row r="2258" spans="1:10" x14ac:dyDescent="0.25">
      <c r="A2258" s="5">
        <v>37504005298730</v>
      </c>
      <c r="B2258" s="1" t="s">
        <v>6856</v>
      </c>
      <c r="C2258" s="1" t="s">
        <v>6857</v>
      </c>
      <c r="D2258" s="1" t="s">
        <v>6858</v>
      </c>
      <c r="E2258" s="1" t="s">
        <v>3</v>
      </c>
      <c r="F2258" s="1">
        <v>1986</v>
      </c>
      <c r="G2258" s="1" t="s">
        <v>4</v>
      </c>
      <c r="H2258" s="1" t="s">
        <v>5</v>
      </c>
      <c r="I2258" s="2">
        <v>1</v>
      </c>
      <c r="J2258" t="str">
        <f>IF(ISNUMBER(SEARCH("791(0*)*",Donnees[[#This Row],[Cote]])),"791(0*)",IFERROR(VLOOKUP(LEFT(B2258,SEARCH(" ",B2258)-1),Tableau1[Cote],1,0),"Autres"))</f>
        <v>Autres</v>
      </c>
    </row>
    <row r="2259" spans="1:10" x14ac:dyDescent="0.25">
      <c r="A2259" s="5">
        <v>37504005298813</v>
      </c>
      <c r="B2259" s="1" t="s">
        <v>6859</v>
      </c>
      <c r="C2259" s="1" t="s">
        <v>6860</v>
      </c>
      <c r="D2259" s="1" t="s">
        <v>6861</v>
      </c>
      <c r="E2259" s="1" t="s">
        <v>3663</v>
      </c>
      <c r="F2259" s="1">
        <v>1978</v>
      </c>
      <c r="G2259" s="1" t="s">
        <v>4</v>
      </c>
      <c r="H2259" s="1" t="s">
        <v>5</v>
      </c>
      <c r="I2259" s="2">
        <v>1</v>
      </c>
      <c r="J2259" t="str">
        <f>IF(ISNUMBER(SEARCH("791(0*)*",Donnees[[#This Row],[Cote]])),"791(0*)",IFERROR(VLOOKUP(LEFT(B2259,SEARCH(" ",B2259)-1),Tableau1[Cote],1,0),"Autres"))</f>
        <v>Autres</v>
      </c>
    </row>
    <row r="2260" spans="1:10" x14ac:dyDescent="0.25">
      <c r="A2260" s="5">
        <v>37504005298839</v>
      </c>
      <c r="B2260" s="1" t="s">
        <v>6862</v>
      </c>
      <c r="C2260" s="1" t="s">
        <v>6863</v>
      </c>
      <c r="D2260" s="1" t="s">
        <v>6864</v>
      </c>
      <c r="E2260" s="1" t="s">
        <v>3</v>
      </c>
      <c r="F2260" s="1">
        <v>1977</v>
      </c>
      <c r="G2260" s="1" t="s">
        <v>4</v>
      </c>
      <c r="H2260" s="1" t="s">
        <v>5</v>
      </c>
      <c r="I2260" s="2">
        <v>1</v>
      </c>
      <c r="J2260" t="str">
        <f>IF(ISNUMBER(SEARCH("791(0*)*",Donnees[[#This Row],[Cote]])),"791(0*)",IFERROR(VLOOKUP(LEFT(B2260,SEARCH(" ",B2260)-1),Tableau1[Cote],1,0),"Autres"))</f>
        <v>Autres</v>
      </c>
    </row>
    <row r="2261" spans="1:10" x14ac:dyDescent="0.25">
      <c r="A2261" s="5">
        <v>37504005298896</v>
      </c>
      <c r="B2261" s="1" t="s">
        <v>6865</v>
      </c>
      <c r="C2261" s="1" t="s">
        <v>6866</v>
      </c>
      <c r="D2261" s="1" t="s">
        <v>6867</v>
      </c>
      <c r="E2261" s="1" t="s">
        <v>6868</v>
      </c>
      <c r="F2261" s="1">
        <v>1963</v>
      </c>
      <c r="G2261" s="1" t="s">
        <v>4</v>
      </c>
      <c r="H2261" s="1" t="s">
        <v>5</v>
      </c>
      <c r="I2261" s="2">
        <v>1</v>
      </c>
      <c r="J2261" t="str">
        <f>IF(ISNUMBER(SEARCH("791(0*)*",Donnees[[#This Row],[Cote]])),"791(0*)",IFERROR(VLOOKUP(LEFT(B2261,SEARCH(" ",B2261)-1),Tableau1[Cote],1,0),"Autres"))</f>
        <v>Autres</v>
      </c>
    </row>
    <row r="2262" spans="1:10" x14ac:dyDescent="0.25">
      <c r="A2262" s="5">
        <v>37504005298920</v>
      </c>
      <c r="B2262" s="1" t="s">
        <v>6869</v>
      </c>
      <c r="C2262" s="1" t="s">
        <v>6870</v>
      </c>
      <c r="D2262" s="1" t="s">
        <v>6871</v>
      </c>
      <c r="E2262" s="1" t="s">
        <v>6872</v>
      </c>
      <c r="F2262" s="1">
        <v>1982</v>
      </c>
      <c r="G2262" s="1" t="s">
        <v>4</v>
      </c>
      <c r="H2262" s="1" t="s">
        <v>5</v>
      </c>
      <c r="I2262" s="2">
        <v>1</v>
      </c>
      <c r="J2262" t="str">
        <f>IF(ISNUMBER(SEARCH("791(0*)*",Donnees[[#This Row],[Cote]])),"791(0*)",IFERROR(VLOOKUP(LEFT(B2262,SEARCH(" ",B2262)-1),Tableau1[Cote],1,0),"Autres"))</f>
        <v>Autres</v>
      </c>
    </row>
    <row r="2263" spans="1:10" x14ac:dyDescent="0.25">
      <c r="A2263" s="5">
        <v>37504005299027</v>
      </c>
      <c r="B2263" s="1" t="s">
        <v>601</v>
      </c>
      <c r="C2263" s="1" t="s">
        <v>6814</v>
      </c>
      <c r="D2263" s="1" t="s">
        <v>2728</v>
      </c>
      <c r="E2263" s="1" t="s">
        <v>604</v>
      </c>
      <c r="F2263" s="1">
        <v>1983</v>
      </c>
      <c r="G2263" s="1" t="s">
        <v>4</v>
      </c>
      <c r="H2263" s="1" t="s">
        <v>5</v>
      </c>
      <c r="I2263" s="2">
        <v>1</v>
      </c>
      <c r="J2263" t="str">
        <f>IF(ISNUMBER(SEARCH("791(0*)*",Donnees[[#This Row],[Cote]])),"791(0*)",IFERROR(VLOOKUP(LEFT(B2263,SEARCH(" ",B2263)-1),Tableau1[Cote],1,0),"Autres"))</f>
        <v>Autres</v>
      </c>
    </row>
    <row r="2264" spans="1:10" x14ac:dyDescent="0.25">
      <c r="A2264" s="5">
        <v>37504005299050</v>
      </c>
      <c r="B2264" s="1" t="s">
        <v>781</v>
      </c>
      <c r="C2264" s="1" t="s">
        <v>6873</v>
      </c>
      <c r="D2264" s="1" t="s">
        <v>6874</v>
      </c>
      <c r="E2264" s="1" t="s">
        <v>784</v>
      </c>
      <c r="F2264" s="1">
        <v>1970</v>
      </c>
      <c r="G2264" s="1" t="s">
        <v>4</v>
      </c>
      <c r="H2264" s="1" t="s">
        <v>5</v>
      </c>
      <c r="I2264" s="2">
        <v>1</v>
      </c>
      <c r="J2264" t="str">
        <f>IF(ISNUMBER(SEARCH("791(0*)*",Donnees[[#This Row],[Cote]])),"791(0*)",IFERROR(VLOOKUP(LEFT(B2264,SEARCH(" ",B2264)-1),Tableau1[Cote],1,0),"Autres"))</f>
        <v>Autres</v>
      </c>
    </row>
    <row r="2265" spans="1:10" x14ac:dyDescent="0.25">
      <c r="A2265" s="5">
        <v>37504005299084</v>
      </c>
      <c r="B2265" s="1" t="s">
        <v>1470</v>
      </c>
      <c r="C2265" s="1" t="s">
        <v>4279</v>
      </c>
      <c r="D2265" s="1" t="s">
        <v>4280</v>
      </c>
      <c r="E2265" s="1" t="s">
        <v>3092</v>
      </c>
      <c r="F2265" s="1">
        <v>1972</v>
      </c>
      <c r="G2265" s="1" t="s">
        <v>4</v>
      </c>
      <c r="H2265" s="1" t="s">
        <v>5</v>
      </c>
      <c r="I2265" s="2">
        <v>1</v>
      </c>
      <c r="J2265" t="str">
        <f>IF(ISNUMBER(SEARCH("791(0*)*",Donnees[[#This Row],[Cote]])),"791(0*)",IFERROR(VLOOKUP(LEFT(B2265,SEARCH(" ",B2265)-1),Tableau1[Cote],1,0),"Autres"))</f>
        <v>Autres</v>
      </c>
    </row>
    <row r="2266" spans="1:10" x14ac:dyDescent="0.25">
      <c r="A2266" s="5">
        <v>37504005299258</v>
      </c>
      <c r="B2266" s="1" t="s">
        <v>781</v>
      </c>
      <c r="C2266" s="1" t="s">
        <v>6875</v>
      </c>
      <c r="D2266" s="1" t="s">
        <v>6876</v>
      </c>
      <c r="E2266" s="1" t="s">
        <v>784</v>
      </c>
      <c r="F2266" s="1">
        <v>1971</v>
      </c>
      <c r="G2266" s="1" t="s">
        <v>4</v>
      </c>
      <c r="H2266" s="1" t="s">
        <v>5</v>
      </c>
      <c r="I2266" s="2">
        <v>1</v>
      </c>
      <c r="J2266" t="str">
        <f>IF(ISNUMBER(SEARCH("791(0*)*",Donnees[[#This Row],[Cote]])),"791(0*)",IFERROR(VLOOKUP(LEFT(B2266,SEARCH(" ",B2266)-1),Tableau1[Cote],1,0),"Autres"))</f>
        <v>Autres</v>
      </c>
    </row>
    <row r="2267" spans="1:10" x14ac:dyDescent="0.25">
      <c r="A2267" s="5">
        <v>37504005299399</v>
      </c>
      <c r="B2267" s="1" t="s">
        <v>993</v>
      </c>
      <c r="C2267" s="1" t="s">
        <v>6877</v>
      </c>
      <c r="D2267" s="1" t="s">
        <v>6878</v>
      </c>
      <c r="E2267" s="1" t="s">
        <v>996</v>
      </c>
      <c r="F2267" s="1">
        <v>1987</v>
      </c>
      <c r="G2267" s="1" t="s">
        <v>4</v>
      </c>
      <c r="H2267" s="1" t="s">
        <v>5</v>
      </c>
      <c r="I2267" s="2">
        <v>1</v>
      </c>
      <c r="J2267" t="str">
        <f>IF(ISNUMBER(SEARCH("791(0*)*",Donnees[[#This Row],[Cote]])),"791(0*)",IFERROR(VLOOKUP(LEFT(B2267,SEARCH(" ",B2267)-1),Tableau1[Cote],1,0),"Autres"))</f>
        <v>Autres</v>
      </c>
    </row>
    <row r="2268" spans="1:10" x14ac:dyDescent="0.25">
      <c r="A2268" s="5">
        <v>37504005299407</v>
      </c>
      <c r="B2268" s="1" t="s">
        <v>993</v>
      </c>
      <c r="C2268" s="1" t="s">
        <v>6879</v>
      </c>
      <c r="D2268" s="1" t="s">
        <v>6880</v>
      </c>
      <c r="E2268" s="1" t="s">
        <v>1805</v>
      </c>
      <c r="F2268" s="1">
        <v>1972</v>
      </c>
      <c r="G2268" s="1" t="s">
        <v>4</v>
      </c>
      <c r="H2268" s="1" t="s">
        <v>5</v>
      </c>
      <c r="I2268" s="2">
        <v>1</v>
      </c>
      <c r="J2268" t="str">
        <f>IF(ISNUMBER(SEARCH("791(0*)*",Donnees[[#This Row],[Cote]])),"791(0*)",IFERROR(VLOOKUP(LEFT(B2268,SEARCH(" ",B2268)-1),Tableau1[Cote],1,0),"Autres"))</f>
        <v>Autres</v>
      </c>
    </row>
    <row r="2269" spans="1:10" x14ac:dyDescent="0.25">
      <c r="A2269" s="5">
        <v>37504005299639</v>
      </c>
      <c r="B2269" s="1" t="s">
        <v>3277</v>
      </c>
      <c r="C2269" s="1" t="s">
        <v>6881</v>
      </c>
      <c r="D2269" s="1" t="s">
        <v>6882</v>
      </c>
      <c r="E2269" s="1" t="s">
        <v>3947</v>
      </c>
      <c r="F2269" s="1">
        <v>1986</v>
      </c>
      <c r="G2269" s="1" t="s">
        <v>4</v>
      </c>
      <c r="H2269" s="1" t="s">
        <v>5</v>
      </c>
      <c r="I2269" s="2">
        <v>1</v>
      </c>
      <c r="J2269" t="str">
        <f>IF(ISNUMBER(SEARCH("791(0*)*",Donnees[[#This Row],[Cote]])),"791(0*)",IFERROR(VLOOKUP(LEFT(B2269,SEARCH(" ",B2269)-1),Tableau1[Cote],1,0),"Autres"))</f>
        <v>Autres</v>
      </c>
    </row>
    <row r="2270" spans="1:10" x14ac:dyDescent="0.25">
      <c r="A2270" s="5">
        <v>37504005299811</v>
      </c>
      <c r="B2270" s="1" t="s">
        <v>6883</v>
      </c>
      <c r="C2270" s="1" t="s">
        <v>6884</v>
      </c>
      <c r="D2270" s="1" t="s">
        <v>6885</v>
      </c>
      <c r="E2270" s="1" t="s">
        <v>3663</v>
      </c>
      <c r="F2270" s="1">
        <v>1970</v>
      </c>
      <c r="G2270" s="1" t="s">
        <v>4</v>
      </c>
      <c r="H2270" s="1" t="s">
        <v>5</v>
      </c>
      <c r="I2270" s="2">
        <v>1</v>
      </c>
      <c r="J2270" t="str">
        <f>IF(ISNUMBER(SEARCH("791(0*)*",Donnees[[#This Row],[Cote]])),"791(0*)",IFERROR(VLOOKUP(LEFT(B2270,SEARCH(" ",B2270)-1),Tableau1[Cote],1,0),"Autres"))</f>
        <v>Autres</v>
      </c>
    </row>
    <row r="2271" spans="1:10" x14ac:dyDescent="0.25">
      <c r="A2271" s="5">
        <v>37504005319130</v>
      </c>
      <c r="B2271" s="1" t="s">
        <v>6886</v>
      </c>
      <c r="C2271" s="1" t="s">
        <v>6887</v>
      </c>
      <c r="D2271" s="1" t="s">
        <v>6888</v>
      </c>
      <c r="E2271" s="1" t="s">
        <v>6889</v>
      </c>
      <c r="F2271" s="1">
        <v>2003</v>
      </c>
      <c r="G2271" s="1" t="s">
        <v>4</v>
      </c>
      <c r="H2271" s="1" t="s">
        <v>5</v>
      </c>
      <c r="I2271" s="2">
        <v>1</v>
      </c>
      <c r="J2271" t="str">
        <f>IF(ISNUMBER(SEARCH("791(0*)*",Donnees[[#This Row],[Cote]])),"791(0*)",IFERROR(VLOOKUP(LEFT(B2271,SEARCH(" ",B2271)-1),Tableau1[Cote],1,0),"Autres"))</f>
        <v>Autres</v>
      </c>
    </row>
    <row r="2272" spans="1:10" x14ac:dyDescent="0.25">
      <c r="A2272" s="5">
        <v>37504005322589</v>
      </c>
      <c r="B2272" s="1" t="s">
        <v>4074</v>
      </c>
      <c r="C2272" s="1" t="s">
        <v>6890</v>
      </c>
      <c r="D2272" s="1" t="s">
        <v>6891</v>
      </c>
      <c r="E2272" s="1" t="s">
        <v>6892</v>
      </c>
      <c r="F2272" s="1">
        <v>2004</v>
      </c>
      <c r="G2272" s="1" t="s">
        <v>4</v>
      </c>
      <c r="H2272" s="1" t="s">
        <v>5</v>
      </c>
      <c r="I2272" s="2">
        <v>1</v>
      </c>
      <c r="J2272" t="str">
        <f>IF(ISNUMBER(SEARCH("791(0*)*",Donnees[[#This Row],[Cote]])),"791(0*)",IFERROR(VLOOKUP(LEFT(B2272,SEARCH(" ",B2272)-1),Tableau1[Cote],1,0),"Autres"))</f>
        <v>Autres</v>
      </c>
    </row>
    <row r="2273" spans="1:10" x14ac:dyDescent="0.25">
      <c r="A2273" s="5">
        <v>37504005322753</v>
      </c>
      <c r="B2273" s="1" t="s">
        <v>6893</v>
      </c>
      <c r="C2273" s="1" t="s">
        <v>6894</v>
      </c>
      <c r="D2273" s="1" t="s">
        <v>6895</v>
      </c>
      <c r="E2273" s="1" t="s">
        <v>6896</v>
      </c>
      <c r="F2273" s="1">
        <v>2004</v>
      </c>
      <c r="G2273" s="1" t="s">
        <v>4</v>
      </c>
      <c r="H2273" s="1" t="s">
        <v>5</v>
      </c>
      <c r="I2273" s="2">
        <v>1</v>
      </c>
      <c r="J2273" t="str">
        <f>IF(ISNUMBER(SEARCH("791(0*)*",Donnees[[#This Row],[Cote]])),"791(0*)",IFERROR(VLOOKUP(LEFT(B2273,SEARCH(" ",B2273)-1),Tableau1[Cote],1,0),"Autres"))</f>
        <v>791(0*)</v>
      </c>
    </row>
    <row r="2274" spans="1:10" x14ac:dyDescent="0.25">
      <c r="A2274" s="5">
        <v>37504005326887</v>
      </c>
      <c r="B2274" s="1" t="s">
        <v>6897</v>
      </c>
      <c r="C2274" s="1" t="s">
        <v>6898</v>
      </c>
      <c r="D2274" s="1" t="s">
        <v>6899</v>
      </c>
      <c r="E2274" s="1" t="s">
        <v>3</v>
      </c>
      <c r="F2274" s="1">
        <v>2004</v>
      </c>
      <c r="G2274" s="1" t="s">
        <v>4</v>
      </c>
      <c r="H2274" s="1" t="s">
        <v>5</v>
      </c>
      <c r="I2274" s="2">
        <v>1</v>
      </c>
      <c r="J2274" t="str">
        <f>IF(ISNUMBER(SEARCH("791(0*)*",Donnees[[#This Row],[Cote]])),"791(0*)",IFERROR(VLOOKUP(LEFT(B2274,SEARCH(" ",B2274)-1),Tableau1[Cote],1,0),"Autres"))</f>
        <v>Autres</v>
      </c>
    </row>
    <row r="2275" spans="1:10" x14ac:dyDescent="0.25">
      <c r="A2275" s="5">
        <v>37504005408776</v>
      </c>
      <c r="B2275" s="1" t="s">
        <v>374</v>
      </c>
      <c r="C2275" s="1" t="s">
        <v>6900</v>
      </c>
      <c r="D2275" s="1" t="s">
        <v>6901</v>
      </c>
      <c r="E2275" s="1" t="s">
        <v>6902</v>
      </c>
      <c r="F2275" s="1">
        <v>2003</v>
      </c>
      <c r="G2275" s="1" t="s">
        <v>4</v>
      </c>
      <c r="H2275" s="1" t="s">
        <v>5</v>
      </c>
      <c r="I2275" s="2">
        <v>1</v>
      </c>
      <c r="J2275" t="str">
        <f>IF(ISNUMBER(SEARCH("791(0*)*",Donnees[[#This Row],[Cote]])),"791(0*)",IFERROR(VLOOKUP(LEFT(B2275,SEARCH(" ",B2275)-1),Tableau1[Cote],1,0),"Autres"))</f>
        <v>Autres</v>
      </c>
    </row>
    <row r="2276" spans="1:10" x14ac:dyDescent="0.25">
      <c r="A2276" s="5">
        <v>37504005433840</v>
      </c>
      <c r="B2276" s="1" t="s">
        <v>6903</v>
      </c>
      <c r="C2276" s="1" t="s">
        <v>6904</v>
      </c>
      <c r="D2276" s="1" t="s">
        <v>6905</v>
      </c>
      <c r="E2276" s="1" t="s">
        <v>6906</v>
      </c>
      <c r="F2276" s="1">
        <v>2000</v>
      </c>
      <c r="G2276" s="1" t="s">
        <v>4</v>
      </c>
      <c r="H2276" s="1" t="s">
        <v>5</v>
      </c>
      <c r="I2276" s="2">
        <v>1</v>
      </c>
      <c r="J2276" t="str">
        <f>IF(ISNUMBER(SEARCH("791(0*)*",Donnees[[#This Row],[Cote]])),"791(0*)",IFERROR(VLOOKUP(LEFT(B2276,SEARCH(" ",B2276)-1),Tableau1[Cote],1,0),"Autres"))</f>
        <v>Autres</v>
      </c>
    </row>
    <row r="2277" spans="1:10" x14ac:dyDescent="0.25">
      <c r="A2277" s="5">
        <v>37504005433907</v>
      </c>
      <c r="B2277" s="1" t="s">
        <v>6907</v>
      </c>
      <c r="C2277" s="1" t="s">
        <v>6908</v>
      </c>
      <c r="D2277" s="1" t="s">
        <v>2677</v>
      </c>
      <c r="E2277" s="1" t="s">
        <v>20</v>
      </c>
      <c r="F2277" s="1">
        <v>2000</v>
      </c>
      <c r="G2277" s="1" t="s">
        <v>4</v>
      </c>
      <c r="H2277" s="1" t="s">
        <v>5</v>
      </c>
      <c r="I2277" s="2">
        <v>1</v>
      </c>
      <c r="J2277" t="str">
        <f>IF(ISNUMBER(SEARCH("791(0*)*",Donnees[[#This Row],[Cote]])),"791(0*)",IFERROR(VLOOKUP(LEFT(B2277,SEARCH(" ",B2277)-1),Tableau1[Cote],1,0),"Autres"))</f>
        <v>Autres</v>
      </c>
    </row>
    <row r="2278" spans="1:10" x14ac:dyDescent="0.25">
      <c r="A2278" s="5">
        <v>37504005450505</v>
      </c>
      <c r="B2278" s="1" t="s">
        <v>6225</v>
      </c>
      <c r="C2278" s="1" t="s">
        <v>6303</v>
      </c>
      <c r="D2278" s="1" t="s">
        <v>6304</v>
      </c>
      <c r="E2278" s="1" t="s">
        <v>3</v>
      </c>
      <c r="F2278" s="1">
        <v>1978</v>
      </c>
      <c r="G2278" s="1" t="s">
        <v>4</v>
      </c>
      <c r="H2278" s="1" t="s">
        <v>5</v>
      </c>
      <c r="I2278" s="2">
        <v>1</v>
      </c>
      <c r="J2278" t="str">
        <f>IF(ISNUMBER(SEARCH("791(0*)*",Donnees[[#This Row],[Cote]])),"791(0*)",IFERROR(VLOOKUP(LEFT(B2278,SEARCH(" ",B2278)-1),Tableau1[Cote],1,0),"Autres"))</f>
        <v>791(0*)</v>
      </c>
    </row>
    <row r="2279" spans="1:10" x14ac:dyDescent="0.25">
      <c r="A2279" s="5">
        <v>37504005450513</v>
      </c>
      <c r="B2279" s="1" t="s">
        <v>6225</v>
      </c>
      <c r="C2279" s="1" t="s">
        <v>6303</v>
      </c>
      <c r="D2279" s="1" t="s">
        <v>6304</v>
      </c>
      <c r="E2279" s="1" t="s">
        <v>3</v>
      </c>
      <c r="F2279" s="1">
        <v>1978</v>
      </c>
      <c r="G2279" s="1" t="s">
        <v>4</v>
      </c>
      <c r="H2279" s="1" t="s">
        <v>5</v>
      </c>
      <c r="I2279" s="2">
        <v>1</v>
      </c>
      <c r="J2279" t="str">
        <f>IF(ISNUMBER(SEARCH("791(0*)*",Donnees[[#This Row],[Cote]])),"791(0*)",IFERROR(VLOOKUP(LEFT(B2279,SEARCH(" ",B2279)-1),Tableau1[Cote],1,0),"Autres"))</f>
        <v>791(0*)</v>
      </c>
    </row>
    <row r="2280" spans="1:10" x14ac:dyDescent="0.25">
      <c r="A2280" s="5">
        <v>37504005450521</v>
      </c>
      <c r="B2280" s="1" t="s">
        <v>6225</v>
      </c>
      <c r="C2280" s="1" t="s">
        <v>6303</v>
      </c>
      <c r="D2280" s="1" t="s">
        <v>6304</v>
      </c>
      <c r="E2280" s="1" t="s">
        <v>3</v>
      </c>
      <c r="F2280" s="1">
        <v>1978</v>
      </c>
      <c r="G2280" s="1" t="s">
        <v>4</v>
      </c>
      <c r="H2280" s="1" t="s">
        <v>5</v>
      </c>
      <c r="I2280" s="2">
        <v>1</v>
      </c>
      <c r="J2280" t="str">
        <f>IF(ISNUMBER(SEARCH("791(0*)*",Donnees[[#This Row],[Cote]])),"791(0*)",IFERROR(VLOOKUP(LEFT(B2280,SEARCH(" ",B2280)-1),Tableau1[Cote],1,0),"Autres"))</f>
        <v>791(0*)</v>
      </c>
    </row>
    <row r="2281" spans="1:10" x14ac:dyDescent="0.25">
      <c r="A2281" s="5">
        <v>37504005450547</v>
      </c>
      <c r="B2281" s="1" t="s">
        <v>6909</v>
      </c>
      <c r="C2281" s="1" t="s">
        <v>6910</v>
      </c>
      <c r="D2281" s="1" t="s">
        <v>6911</v>
      </c>
      <c r="E2281" s="1" t="s">
        <v>6912</v>
      </c>
      <c r="F2281" s="1">
        <v>1978</v>
      </c>
      <c r="G2281" s="1" t="s">
        <v>4</v>
      </c>
      <c r="H2281" s="1" t="s">
        <v>5</v>
      </c>
      <c r="I2281" s="2">
        <v>1</v>
      </c>
      <c r="J2281" t="str">
        <f>IF(ISNUMBER(SEARCH("791(0*)*",Donnees[[#This Row],[Cote]])),"791(0*)",IFERROR(VLOOKUP(LEFT(B2281,SEARCH(" ",B2281)-1),Tableau1[Cote],1,0),"Autres"))</f>
        <v>791(44)</v>
      </c>
    </row>
    <row r="2282" spans="1:10" x14ac:dyDescent="0.25">
      <c r="A2282" s="5">
        <v>37504005450554</v>
      </c>
      <c r="B2282" s="1" t="s">
        <v>6225</v>
      </c>
      <c r="C2282" s="1" t="s">
        <v>6303</v>
      </c>
      <c r="D2282" s="1" t="s">
        <v>6304</v>
      </c>
      <c r="E2282" s="1" t="s">
        <v>3</v>
      </c>
      <c r="F2282" s="1">
        <v>1978</v>
      </c>
      <c r="G2282" s="1" t="s">
        <v>4</v>
      </c>
      <c r="H2282" s="1" t="s">
        <v>5</v>
      </c>
      <c r="I2282" s="2">
        <v>1</v>
      </c>
      <c r="J2282" t="str">
        <f>IF(ISNUMBER(SEARCH("791(0*)*",Donnees[[#This Row],[Cote]])),"791(0*)",IFERROR(VLOOKUP(LEFT(B2282,SEARCH(" ",B2282)-1),Tableau1[Cote],1,0),"Autres"))</f>
        <v>791(0*)</v>
      </c>
    </row>
    <row r="2283" spans="1:10" x14ac:dyDescent="0.25">
      <c r="A2283" s="5">
        <v>37504005450562</v>
      </c>
      <c r="B2283" s="1" t="s">
        <v>6225</v>
      </c>
      <c r="C2283" s="1" t="s">
        <v>6303</v>
      </c>
      <c r="D2283" s="1" t="s">
        <v>6304</v>
      </c>
      <c r="E2283" s="1" t="s">
        <v>3</v>
      </c>
      <c r="F2283" s="1">
        <v>1978</v>
      </c>
      <c r="G2283" s="1" t="s">
        <v>4</v>
      </c>
      <c r="H2283" s="1" t="s">
        <v>5</v>
      </c>
      <c r="I2283" s="2">
        <v>1</v>
      </c>
      <c r="J2283" t="str">
        <f>IF(ISNUMBER(SEARCH("791(0*)*",Donnees[[#This Row],[Cote]])),"791(0*)",IFERROR(VLOOKUP(LEFT(B2283,SEARCH(" ",B2283)-1),Tableau1[Cote],1,0),"Autres"))</f>
        <v>791(0*)</v>
      </c>
    </row>
    <row r="2284" spans="1:10" x14ac:dyDescent="0.25">
      <c r="A2284" s="5">
        <v>37504005450570</v>
      </c>
      <c r="B2284" s="1" t="s">
        <v>6225</v>
      </c>
      <c r="C2284" s="1" t="s">
        <v>6303</v>
      </c>
      <c r="D2284" s="1" t="s">
        <v>6304</v>
      </c>
      <c r="E2284" s="1" t="s">
        <v>3</v>
      </c>
      <c r="F2284" s="1">
        <v>1978</v>
      </c>
      <c r="G2284" s="1" t="s">
        <v>4</v>
      </c>
      <c r="H2284" s="1" t="s">
        <v>5</v>
      </c>
      <c r="I2284" s="2">
        <v>1</v>
      </c>
      <c r="J2284" t="str">
        <f>IF(ISNUMBER(SEARCH("791(0*)*",Donnees[[#This Row],[Cote]])),"791(0*)",IFERROR(VLOOKUP(LEFT(B2284,SEARCH(" ",B2284)-1),Tableau1[Cote],1,0),"Autres"))</f>
        <v>791(0*)</v>
      </c>
    </row>
    <row r="2285" spans="1:10" x14ac:dyDescent="0.25">
      <c r="A2285" s="5">
        <v>37504005450596</v>
      </c>
      <c r="B2285" s="1" t="s">
        <v>6225</v>
      </c>
      <c r="C2285" s="1" t="s">
        <v>6303</v>
      </c>
      <c r="D2285" s="1" t="s">
        <v>6304</v>
      </c>
      <c r="E2285" s="1" t="s">
        <v>3</v>
      </c>
      <c r="F2285" s="1">
        <v>1978</v>
      </c>
      <c r="G2285" s="1" t="s">
        <v>4</v>
      </c>
      <c r="H2285" s="1" t="s">
        <v>5</v>
      </c>
      <c r="I2285" s="2">
        <v>1</v>
      </c>
      <c r="J2285" t="str">
        <f>IF(ISNUMBER(SEARCH("791(0*)*",Donnees[[#This Row],[Cote]])),"791(0*)",IFERROR(VLOOKUP(LEFT(B2285,SEARCH(" ",B2285)-1),Tableau1[Cote],1,0),"Autres"))</f>
        <v>791(0*)</v>
      </c>
    </row>
    <row r="2286" spans="1:10" x14ac:dyDescent="0.25">
      <c r="A2286" s="5">
        <v>37504005450604</v>
      </c>
      <c r="B2286" s="1" t="s">
        <v>6225</v>
      </c>
      <c r="C2286" s="1" t="s">
        <v>6303</v>
      </c>
      <c r="D2286" s="1" t="s">
        <v>6304</v>
      </c>
      <c r="E2286" s="1" t="s">
        <v>3</v>
      </c>
      <c r="F2286" s="1">
        <v>1978</v>
      </c>
      <c r="G2286" s="1" t="s">
        <v>4</v>
      </c>
      <c r="H2286" s="1" t="s">
        <v>5</v>
      </c>
      <c r="I2286" s="2">
        <v>1</v>
      </c>
      <c r="J2286" t="str">
        <f>IF(ISNUMBER(SEARCH("791(0*)*",Donnees[[#This Row],[Cote]])),"791(0*)",IFERROR(VLOOKUP(LEFT(B2286,SEARCH(" ",B2286)-1),Tableau1[Cote],1,0),"Autres"))</f>
        <v>791(0*)</v>
      </c>
    </row>
    <row r="2287" spans="1:10" x14ac:dyDescent="0.25">
      <c r="A2287" s="5">
        <v>37504005450620</v>
      </c>
      <c r="B2287" s="1" t="s">
        <v>6225</v>
      </c>
      <c r="C2287" s="1" t="s">
        <v>6303</v>
      </c>
      <c r="D2287" s="1" t="s">
        <v>6304</v>
      </c>
      <c r="E2287" s="1" t="s">
        <v>3</v>
      </c>
      <c r="F2287" s="1">
        <v>1978</v>
      </c>
      <c r="G2287" s="1" t="s">
        <v>4</v>
      </c>
      <c r="H2287" s="1" t="s">
        <v>5</v>
      </c>
      <c r="I2287" s="2">
        <v>1</v>
      </c>
      <c r="J2287" t="str">
        <f>IF(ISNUMBER(SEARCH("791(0*)*",Donnees[[#This Row],[Cote]])),"791(0*)",IFERROR(VLOOKUP(LEFT(B2287,SEARCH(" ",B2287)-1),Tableau1[Cote],1,0),"Autres"))</f>
        <v>791(0*)</v>
      </c>
    </row>
    <row r="2288" spans="1:10" x14ac:dyDescent="0.25">
      <c r="A2288" s="5">
        <v>37504005450646</v>
      </c>
      <c r="B2288" s="1" t="s">
        <v>6225</v>
      </c>
      <c r="C2288" s="1" t="s">
        <v>6303</v>
      </c>
      <c r="D2288" s="1" t="s">
        <v>6304</v>
      </c>
      <c r="E2288" s="1" t="s">
        <v>3</v>
      </c>
      <c r="F2288" s="1">
        <v>1978</v>
      </c>
      <c r="G2288" s="1" t="s">
        <v>4</v>
      </c>
      <c r="H2288" s="1" t="s">
        <v>5</v>
      </c>
      <c r="I2288" s="2">
        <v>1</v>
      </c>
      <c r="J2288" t="str">
        <f>IF(ISNUMBER(SEARCH("791(0*)*",Donnees[[#This Row],[Cote]])),"791(0*)",IFERROR(VLOOKUP(LEFT(B2288,SEARCH(" ",B2288)-1),Tableau1[Cote],1,0),"Autres"))</f>
        <v>791(0*)</v>
      </c>
    </row>
    <row r="2289" spans="1:10" x14ac:dyDescent="0.25">
      <c r="A2289" s="5">
        <v>37504005460702</v>
      </c>
      <c r="B2289" s="1" t="s">
        <v>4308</v>
      </c>
      <c r="C2289" s="1" t="s">
        <v>4309</v>
      </c>
      <c r="D2289" s="1" t="s">
        <v>4310</v>
      </c>
      <c r="E2289" s="1" t="s">
        <v>4311</v>
      </c>
      <c r="F2289" s="1">
        <v>1991</v>
      </c>
      <c r="G2289" s="1" t="s">
        <v>4</v>
      </c>
      <c r="H2289" s="1" t="s">
        <v>5</v>
      </c>
      <c r="I2289" s="2">
        <v>1</v>
      </c>
      <c r="J2289" t="str">
        <f>IF(ISNUMBER(SEARCH("791(0*)*",Donnees[[#This Row],[Cote]])),"791(0*)",IFERROR(VLOOKUP(LEFT(B2289,SEARCH(" ",B2289)-1),Tableau1[Cote],1,0),"Autres"))</f>
        <v>791(0*)</v>
      </c>
    </row>
    <row r="2290" spans="1:10" x14ac:dyDescent="0.25">
      <c r="A2290" s="5">
        <v>37504005465792</v>
      </c>
      <c r="B2290" s="1" t="s">
        <v>6913</v>
      </c>
      <c r="C2290" s="1" t="s">
        <v>6914</v>
      </c>
      <c r="D2290" s="1" t="s">
        <v>6915</v>
      </c>
      <c r="E2290" s="1" t="s">
        <v>6916</v>
      </c>
      <c r="F2290" s="1">
        <v>2010</v>
      </c>
      <c r="G2290" s="1" t="s">
        <v>4</v>
      </c>
      <c r="H2290" s="1" t="s">
        <v>5</v>
      </c>
      <c r="I2290" s="2">
        <v>1</v>
      </c>
      <c r="J2290" t="str">
        <f>IF(ISNUMBER(SEARCH("791(0*)*",Donnees[[#This Row],[Cote]])),"791(0*)",IFERROR(VLOOKUP(LEFT(B2290,SEARCH(" ",B2290)-1),Tableau1[Cote],1,0),"Autres"))</f>
        <v>791(6)</v>
      </c>
    </row>
    <row r="2291" spans="1:10" x14ac:dyDescent="0.25">
      <c r="A2291" s="6">
        <v>37504005477326</v>
      </c>
      <c r="B2291" s="3" t="s">
        <v>6917</v>
      </c>
      <c r="C2291" s="3" t="s">
        <v>6918</v>
      </c>
      <c r="D2291" s="3" t="s">
        <v>6919</v>
      </c>
      <c r="E2291" s="3" t="s">
        <v>6920</v>
      </c>
      <c r="F2291" s="3">
        <v>1974</v>
      </c>
      <c r="G2291" s="3" t="s">
        <v>4</v>
      </c>
      <c r="H2291" s="3" t="s">
        <v>5</v>
      </c>
      <c r="I2291" s="4">
        <v>1</v>
      </c>
      <c r="J2291" t="str">
        <f>IF(ISNUMBER(SEARCH("791(0*)*",Donnees[[#This Row],[Cote]])),"791(0*)",IFERROR(VLOOKUP(LEFT(B2291,SEARCH(" ",B2291)-1),Tableau1[Cote],1,0),"Autres"))</f>
        <v>Autres</v>
      </c>
    </row>
    <row r="2292" spans="1:10" x14ac:dyDescent="0.25">
      <c r="A2292" s="5">
        <v>37504005477458</v>
      </c>
      <c r="B2292" s="1" t="s">
        <v>6921</v>
      </c>
      <c r="C2292" s="1" t="s">
        <v>6922</v>
      </c>
      <c r="D2292" s="1" t="s">
        <v>6923</v>
      </c>
      <c r="E2292" s="1" t="s">
        <v>6924</v>
      </c>
      <c r="F2292" s="1">
        <v>1969</v>
      </c>
      <c r="G2292" s="1" t="s">
        <v>4</v>
      </c>
      <c r="H2292" s="1" t="s">
        <v>5</v>
      </c>
      <c r="I2292" s="2">
        <v>1</v>
      </c>
      <c r="J2292" t="str">
        <f>IF(ISNUMBER(SEARCH("791(0*)*",Donnees[[#This Row],[Cote]])),"791(0*)",IFERROR(VLOOKUP(LEFT(B2292,SEARCH(" ",B2292)-1),Tableau1[Cote],1,0),"Autres"))</f>
        <v>Autres</v>
      </c>
    </row>
    <row r="2293" spans="1:10" x14ac:dyDescent="0.25">
      <c r="A2293" s="6">
        <v>37504005477664</v>
      </c>
      <c r="B2293" s="3" t="s">
        <v>6925</v>
      </c>
      <c r="C2293" s="3" t="s">
        <v>6926</v>
      </c>
      <c r="D2293" s="3" t="s">
        <v>6927</v>
      </c>
      <c r="E2293" s="3" t="s">
        <v>6928</v>
      </c>
      <c r="F2293" s="3">
        <v>1985</v>
      </c>
      <c r="G2293" s="3" t="s">
        <v>4</v>
      </c>
      <c r="H2293" s="3" t="s">
        <v>5</v>
      </c>
      <c r="I2293" s="4">
        <v>1</v>
      </c>
      <c r="J2293" t="str">
        <f>IF(ISNUMBER(SEARCH("791(0*)*",Donnees[[#This Row],[Cote]])),"791(0*)",IFERROR(VLOOKUP(LEFT(B2293,SEARCH(" ",B2293)-1),Tableau1[Cote],1,0),"Autres"))</f>
        <v>Autres</v>
      </c>
    </row>
    <row r="2294" spans="1:10" x14ac:dyDescent="0.25">
      <c r="A2294" s="5">
        <v>37504005477763</v>
      </c>
      <c r="B2294" s="1" t="s">
        <v>6929</v>
      </c>
      <c r="C2294" s="1" t="s">
        <v>6930</v>
      </c>
      <c r="D2294" s="1" t="s">
        <v>6931</v>
      </c>
      <c r="E2294" s="1" t="s">
        <v>4321</v>
      </c>
      <c r="F2294" s="1">
        <v>1964</v>
      </c>
      <c r="G2294" s="1" t="s">
        <v>4</v>
      </c>
      <c r="H2294" s="1" t="s">
        <v>5</v>
      </c>
      <c r="I2294" s="2">
        <v>1</v>
      </c>
      <c r="J2294" t="str">
        <f>IF(ISNUMBER(SEARCH("791(0*)*",Donnees[[#This Row],[Cote]])),"791(0*)",IFERROR(VLOOKUP(LEFT(B2294,SEARCH(" ",B2294)-1),Tableau1[Cote],1,0),"Autres"))</f>
        <v>Autres</v>
      </c>
    </row>
    <row r="2295" spans="1:10" x14ac:dyDescent="0.25">
      <c r="A2295" s="5">
        <v>37504005478407</v>
      </c>
      <c r="B2295" s="1" t="s">
        <v>6932</v>
      </c>
      <c r="C2295" s="1" t="s">
        <v>6933</v>
      </c>
      <c r="D2295" s="1" t="s">
        <v>6934</v>
      </c>
      <c r="E2295" s="1" t="s">
        <v>6935</v>
      </c>
      <c r="F2295" s="1">
        <v>1979</v>
      </c>
      <c r="G2295" s="1" t="s">
        <v>4</v>
      </c>
      <c r="H2295" s="1" t="s">
        <v>5</v>
      </c>
      <c r="I2295" s="2">
        <v>1</v>
      </c>
      <c r="J2295" t="str">
        <f>IF(ISNUMBER(SEARCH("791(0*)*",Donnees[[#This Row],[Cote]])),"791(0*)",IFERROR(VLOOKUP(LEFT(B2295,SEARCH(" ",B2295)-1),Tableau1[Cote],1,0),"Autres"))</f>
        <v>Autres</v>
      </c>
    </row>
    <row r="2296" spans="1:10" x14ac:dyDescent="0.25">
      <c r="A2296" s="5">
        <v>37504005478514</v>
      </c>
      <c r="B2296" s="1" t="s">
        <v>6936</v>
      </c>
      <c r="C2296" s="1" t="s">
        <v>6937</v>
      </c>
      <c r="D2296" s="1" t="s">
        <v>6938</v>
      </c>
      <c r="E2296" s="1" t="s">
        <v>6939</v>
      </c>
      <c r="F2296" s="1">
        <v>1984</v>
      </c>
      <c r="G2296" s="1" t="s">
        <v>4</v>
      </c>
      <c r="H2296" s="1" t="s">
        <v>5</v>
      </c>
      <c r="I2296" s="2">
        <v>1</v>
      </c>
      <c r="J2296" t="str">
        <f>IF(ISNUMBER(SEARCH("791(0*)*",Donnees[[#This Row],[Cote]])),"791(0*)",IFERROR(VLOOKUP(LEFT(B2296,SEARCH(" ",B2296)-1),Tableau1[Cote],1,0),"Autres"))</f>
        <v>Autres</v>
      </c>
    </row>
    <row r="2297" spans="1:10" x14ac:dyDescent="0.25">
      <c r="A2297" s="5">
        <v>37504005478837</v>
      </c>
      <c r="B2297" s="1" t="s">
        <v>6940</v>
      </c>
      <c r="C2297" s="1" t="s">
        <v>6941</v>
      </c>
      <c r="D2297" s="1" t="s">
        <v>6942</v>
      </c>
      <c r="E2297" s="1" t="s">
        <v>3</v>
      </c>
      <c r="F2297" s="1">
        <v>1982</v>
      </c>
      <c r="G2297" s="1" t="s">
        <v>4</v>
      </c>
      <c r="H2297" s="1" t="s">
        <v>5</v>
      </c>
      <c r="I2297" s="2">
        <v>1</v>
      </c>
      <c r="J2297" t="str">
        <f>IF(ISNUMBER(SEARCH("791(0*)*",Donnees[[#This Row],[Cote]])),"791(0*)",IFERROR(VLOOKUP(LEFT(B2297,SEARCH(" ",B2297)-1),Tableau1[Cote],1,0),"Autres"))</f>
        <v>Autres</v>
      </c>
    </row>
    <row r="2298" spans="1:10" x14ac:dyDescent="0.25">
      <c r="A2298" s="5">
        <v>37504005478910</v>
      </c>
      <c r="B2298" s="1" t="s">
        <v>6943</v>
      </c>
      <c r="C2298" s="1" t="s">
        <v>6944</v>
      </c>
      <c r="D2298" s="1" t="s">
        <v>6945</v>
      </c>
      <c r="E2298" s="1" t="s">
        <v>6946</v>
      </c>
      <c r="F2298" s="1">
        <v>1988</v>
      </c>
      <c r="G2298" s="1" t="s">
        <v>4</v>
      </c>
      <c r="H2298" s="1" t="s">
        <v>5</v>
      </c>
      <c r="I2298" s="2">
        <v>1</v>
      </c>
      <c r="J2298" t="str">
        <f>IF(ISNUMBER(SEARCH("791(0*)*",Donnees[[#This Row],[Cote]])),"791(0*)",IFERROR(VLOOKUP(LEFT(B2298,SEARCH(" ",B2298)-1),Tableau1[Cote],1,0),"Autres"))</f>
        <v>Autres</v>
      </c>
    </row>
    <row r="2299" spans="1:10" x14ac:dyDescent="0.25">
      <c r="A2299" s="5">
        <v>37504005479066</v>
      </c>
      <c r="B2299" s="1" t="s">
        <v>6947</v>
      </c>
      <c r="C2299" s="1" t="s">
        <v>6948</v>
      </c>
      <c r="D2299" s="1" t="s">
        <v>6949</v>
      </c>
      <c r="E2299" s="1" t="s">
        <v>6950</v>
      </c>
      <c r="F2299" s="1">
        <v>1979</v>
      </c>
      <c r="G2299" s="1" t="s">
        <v>4</v>
      </c>
      <c r="H2299" s="1" t="s">
        <v>5</v>
      </c>
      <c r="I2299" s="2">
        <v>1</v>
      </c>
      <c r="J2299" t="str">
        <f>IF(ISNUMBER(SEARCH("791(0*)*",Donnees[[#This Row],[Cote]])),"791(0*)",IFERROR(VLOOKUP(LEFT(B2299,SEARCH(" ",B2299)-1),Tableau1[Cote],1,0),"Autres"))</f>
        <v>Autres</v>
      </c>
    </row>
    <row r="2300" spans="1:10" x14ac:dyDescent="0.25">
      <c r="A2300" s="5">
        <v>37504005479116</v>
      </c>
      <c r="B2300" s="1" t="s">
        <v>6951</v>
      </c>
      <c r="C2300" s="1" t="s">
        <v>6952</v>
      </c>
      <c r="D2300" s="1" t="s">
        <v>6953</v>
      </c>
      <c r="E2300" s="1" t="s">
        <v>6954</v>
      </c>
      <c r="F2300" s="1">
        <v>1983</v>
      </c>
      <c r="G2300" s="1" t="s">
        <v>4</v>
      </c>
      <c r="H2300" s="1" t="s">
        <v>5</v>
      </c>
      <c r="I2300" s="2">
        <v>1</v>
      </c>
      <c r="J2300" t="str">
        <f>IF(ISNUMBER(SEARCH("791(0*)*",Donnees[[#This Row],[Cote]])),"791(0*)",IFERROR(VLOOKUP(LEFT(B2300,SEARCH(" ",B2300)-1),Tableau1[Cote],1,0),"Autres"))</f>
        <v>Autres</v>
      </c>
    </row>
    <row r="2301" spans="1:10" x14ac:dyDescent="0.25">
      <c r="A2301" s="6">
        <v>37504005479298</v>
      </c>
      <c r="B2301" s="3" t="s">
        <v>6955</v>
      </c>
      <c r="C2301" s="3" t="s">
        <v>6956</v>
      </c>
      <c r="D2301" s="3" t="s">
        <v>6957</v>
      </c>
      <c r="E2301" s="3" t="s">
        <v>6958</v>
      </c>
      <c r="F2301" s="3">
        <v>1986</v>
      </c>
      <c r="G2301" s="3" t="s">
        <v>4</v>
      </c>
      <c r="H2301" s="3" t="s">
        <v>5</v>
      </c>
      <c r="I2301" s="4">
        <v>1</v>
      </c>
      <c r="J2301" t="str">
        <f>IF(ISNUMBER(SEARCH("791(0*)*",Donnees[[#This Row],[Cote]])),"791(0*)",IFERROR(VLOOKUP(LEFT(B2301,SEARCH(" ",B2301)-1),Tableau1[Cote],1,0),"Autres"))</f>
        <v>Autres</v>
      </c>
    </row>
    <row r="2302" spans="1:10" x14ac:dyDescent="0.25">
      <c r="A2302" s="5">
        <v>37504005479322</v>
      </c>
      <c r="B2302" s="1" t="s">
        <v>6959</v>
      </c>
      <c r="C2302" s="1" t="s">
        <v>6960</v>
      </c>
      <c r="D2302" s="1" t="s">
        <v>6961</v>
      </c>
      <c r="E2302" s="1" t="s">
        <v>6962</v>
      </c>
      <c r="F2302" s="1">
        <v>1986</v>
      </c>
      <c r="G2302" s="1" t="s">
        <v>4</v>
      </c>
      <c r="H2302" s="1" t="s">
        <v>5</v>
      </c>
      <c r="I2302" s="2">
        <v>1</v>
      </c>
      <c r="J2302" t="str">
        <f>IF(ISNUMBER(SEARCH("791(0*)*",Donnees[[#This Row],[Cote]])),"791(0*)",IFERROR(VLOOKUP(LEFT(B2302,SEARCH(" ",B2302)-1),Tableau1[Cote],1,0),"Autres"))</f>
        <v>Autres</v>
      </c>
    </row>
    <row r="2303" spans="1:10" x14ac:dyDescent="0.25">
      <c r="A2303" s="6">
        <v>37504005479330</v>
      </c>
      <c r="B2303" s="3" t="s">
        <v>6959</v>
      </c>
      <c r="C2303" s="3" t="s">
        <v>6963</v>
      </c>
      <c r="D2303" s="3" t="s">
        <v>6961</v>
      </c>
      <c r="E2303" s="3" t="s">
        <v>6962</v>
      </c>
      <c r="F2303" s="3">
        <v>1986</v>
      </c>
      <c r="G2303" s="3" t="s">
        <v>4</v>
      </c>
      <c r="H2303" s="3" t="s">
        <v>5</v>
      </c>
      <c r="I2303" s="4">
        <v>1</v>
      </c>
      <c r="J2303" t="str">
        <f>IF(ISNUMBER(SEARCH("791(0*)*",Donnees[[#This Row],[Cote]])),"791(0*)",IFERROR(VLOOKUP(LEFT(B2303,SEARCH(" ",B2303)-1),Tableau1[Cote],1,0),"Autres"))</f>
        <v>Autres</v>
      </c>
    </row>
    <row r="2304" spans="1:10" x14ac:dyDescent="0.25">
      <c r="A2304" s="5">
        <v>37504005479348</v>
      </c>
      <c r="B2304" s="1" t="s">
        <v>6959</v>
      </c>
      <c r="C2304" s="1" t="s">
        <v>6964</v>
      </c>
      <c r="D2304" s="1" t="s">
        <v>6961</v>
      </c>
      <c r="E2304" s="1" t="s">
        <v>6962</v>
      </c>
      <c r="F2304" s="1">
        <v>1986</v>
      </c>
      <c r="G2304" s="1" t="s">
        <v>4</v>
      </c>
      <c r="H2304" s="1" t="s">
        <v>5</v>
      </c>
      <c r="I2304" s="2">
        <v>1</v>
      </c>
      <c r="J2304" t="str">
        <f>IF(ISNUMBER(SEARCH("791(0*)*",Donnees[[#This Row],[Cote]])),"791(0*)",IFERROR(VLOOKUP(LEFT(B2304,SEARCH(" ",B2304)-1),Tableau1[Cote],1,0),"Autres"))</f>
        <v>Autres</v>
      </c>
    </row>
    <row r="2305" spans="1:10" x14ac:dyDescent="0.25">
      <c r="A2305" s="6">
        <v>37504005479470</v>
      </c>
      <c r="B2305" s="3" t="s">
        <v>6965</v>
      </c>
      <c r="C2305" s="3" t="s">
        <v>6966</v>
      </c>
      <c r="D2305" s="3" t="s">
        <v>4314</v>
      </c>
      <c r="E2305" s="3" t="s">
        <v>3</v>
      </c>
      <c r="F2305" s="3">
        <v>1965</v>
      </c>
      <c r="G2305" s="3" t="s">
        <v>4</v>
      </c>
      <c r="H2305" s="3" t="s">
        <v>5</v>
      </c>
      <c r="I2305" s="4">
        <v>1</v>
      </c>
      <c r="J2305" t="str">
        <f>IF(ISNUMBER(SEARCH("791(0*)*",Donnees[[#This Row],[Cote]])),"791(0*)",IFERROR(VLOOKUP(LEFT(B2305,SEARCH(" ",B2305)-1),Tableau1[Cote],1,0),"Autres"))</f>
        <v>Autres</v>
      </c>
    </row>
    <row r="2306" spans="1:10" x14ac:dyDescent="0.25">
      <c r="A2306" s="5">
        <v>37504005479850</v>
      </c>
      <c r="B2306" s="1" t="s">
        <v>6337</v>
      </c>
      <c r="C2306" s="1" t="s">
        <v>6967</v>
      </c>
      <c r="D2306" s="1" t="s">
        <v>4326</v>
      </c>
      <c r="E2306" s="1" t="s">
        <v>6340</v>
      </c>
      <c r="F2306" s="1">
        <v>1971</v>
      </c>
      <c r="G2306" s="1" t="s">
        <v>4</v>
      </c>
      <c r="H2306" s="1" t="s">
        <v>5</v>
      </c>
      <c r="I2306" s="2">
        <v>1</v>
      </c>
      <c r="J2306" t="str">
        <f>IF(ISNUMBER(SEARCH("791(0*)*",Donnees[[#This Row],[Cote]])),"791(0*)",IFERROR(VLOOKUP(LEFT(B2306,SEARCH(" ",B2306)-1),Tableau1[Cote],1,0),"Autres"))</f>
        <v>Autres</v>
      </c>
    </row>
    <row r="2307" spans="1:10" x14ac:dyDescent="0.25">
      <c r="A2307" s="6">
        <v>37504005481120</v>
      </c>
      <c r="B2307" s="3" t="s">
        <v>6968</v>
      </c>
      <c r="C2307" s="3" t="s">
        <v>6969</v>
      </c>
      <c r="D2307" s="3" t="s">
        <v>6970</v>
      </c>
      <c r="E2307" s="3" t="s">
        <v>6971</v>
      </c>
      <c r="F2307" s="3">
        <v>1979</v>
      </c>
      <c r="G2307" s="3" t="s">
        <v>4</v>
      </c>
      <c r="H2307" s="3" t="s">
        <v>5</v>
      </c>
      <c r="I2307" s="4">
        <v>1</v>
      </c>
      <c r="J2307" t="str">
        <f>IF(ISNUMBER(SEARCH("791(0*)*",Donnees[[#This Row],[Cote]])),"791(0*)",IFERROR(VLOOKUP(LEFT(B2307,SEARCH(" ",B2307)-1),Tableau1[Cote],1,0),"Autres"))</f>
        <v>Autres</v>
      </c>
    </row>
    <row r="2308" spans="1:10" x14ac:dyDescent="0.25">
      <c r="A2308" s="5">
        <v>37504005481146</v>
      </c>
      <c r="B2308" s="1" t="s">
        <v>6972</v>
      </c>
      <c r="C2308" s="1" t="s">
        <v>6973</v>
      </c>
      <c r="D2308" s="1" t="s">
        <v>6974</v>
      </c>
      <c r="E2308" s="1" t="s">
        <v>6971</v>
      </c>
      <c r="F2308" s="1">
        <v>1986</v>
      </c>
      <c r="G2308" s="1" t="s">
        <v>4</v>
      </c>
      <c r="H2308" s="1" t="s">
        <v>5</v>
      </c>
      <c r="I2308" s="2">
        <v>1</v>
      </c>
      <c r="J2308" t="str">
        <f>IF(ISNUMBER(SEARCH("791(0*)*",Donnees[[#This Row],[Cote]])),"791(0*)",IFERROR(VLOOKUP(LEFT(B2308,SEARCH(" ",B2308)-1),Tableau1[Cote],1,0),"Autres"))</f>
        <v>Autres</v>
      </c>
    </row>
    <row r="2309" spans="1:10" x14ac:dyDescent="0.25">
      <c r="A2309" s="5">
        <v>37504005481344</v>
      </c>
      <c r="B2309" s="1" t="s">
        <v>2551</v>
      </c>
      <c r="C2309" s="1" t="s">
        <v>6975</v>
      </c>
      <c r="D2309" s="1" t="s">
        <v>6976</v>
      </c>
      <c r="E2309" s="1" t="s">
        <v>6977</v>
      </c>
      <c r="F2309" s="1">
        <v>1985</v>
      </c>
      <c r="G2309" s="1" t="s">
        <v>4</v>
      </c>
      <c r="H2309" s="1" t="s">
        <v>5</v>
      </c>
      <c r="I2309" s="2">
        <v>1</v>
      </c>
      <c r="J2309" t="str">
        <f>IF(ISNUMBER(SEARCH("791(0*)*",Donnees[[#This Row],[Cote]])),"791(0*)",IFERROR(VLOOKUP(LEFT(B2309,SEARCH(" ",B2309)-1),Tableau1[Cote],1,0),"Autres"))</f>
        <v>Autres</v>
      </c>
    </row>
    <row r="2310" spans="1:10" x14ac:dyDescent="0.25">
      <c r="A2310" s="5">
        <v>37504005481773</v>
      </c>
      <c r="B2310" s="1" t="s">
        <v>1724</v>
      </c>
      <c r="C2310" s="1" t="s">
        <v>6978</v>
      </c>
      <c r="D2310" s="1" t="s">
        <v>6979</v>
      </c>
      <c r="E2310" s="1" t="s">
        <v>1727</v>
      </c>
      <c r="F2310" s="1">
        <v>1989</v>
      </c>
      <c r="G2310" s="1" t="s">
        <v>4</v>
      </c>
      <c r="H2310" s="1" t="s">
        <v>5</v>
      </c>
      <c r="I2310" s="2">
        <v>1</v>
      </c>
      <c r="J2310" t="str">
        <f>IF(ISNUMBER(SEARCH("791(0*)*",Donnees[[#This Row],[Cote]])),"791(0*)",IFERROR(VLOOKUP(LEFT(B2310,SEARCH(" ",B2310)-1),Tableau1[Cote],1,0),"Autres"))</f>
        <v>Autres</v>
      </c>
    </row>
    <row r="2311" spans="1:10" x14ac:dyDescent="0.25">
      <c r="A2311" s="5">
        <v>37504005481963</v>
      </c>
      <c r="B2311" s="1" t="s">
        <v>6980</v>
      </c>
      <c r="C2311" s="1" t="s">
        <v>6981</v>
      </c>
      <c r="D2311" s="1" t="s">
        <v>6982</v>
      </c>
      <c r="E2311" s="1" t="s">
        <v>6983</v>
      </c>
      <c r="F2311" s="1">
        <v>1986</v>
      </c>
      <c r="G2311" s="1" t="s">
        <v>4</v>
      </c>
      <c r="H2311" s="1" t="s">
        <v>5</v>
      </c>
      <c r="I2311" s="2">
        <v>1</v>
      </c>
      <c r="J2311" t="str">
        <f>IF(ISNUMBER(SEARCH("791(0*)*",Donnees[[#This Row],[Cote]])),"791(0*)",IFERROR(VLOOKUP(LEFT(B2311,SEARCH(" ",B2311)-1),Tableau1[Cote],1,0),"Autres"))</f>
        <v>Autres</v>
      </c>
    </row>
    <row r="2312" spans="1:10" x14ac:dyDescent="0.25">
      <c r="A2312" s="5">
        <v>37504005482078</v>
      </c>
      <c r="B2312" s="1" t="s">
        <v>6984</v>
      </c>
      <c r="C2312" s="1" t="s">
        <v>6985</v>
      </c>
      <c r="D2312" s="1" t="s">
        <v>6986</v>
      </c>
      <c r="E2312" s="1" t="s">
        <v>6987</v>
      </c>
      <c r="F2312" s="1">
        <v>1988</v>
      </c>
      <c r="G2312" s="1" t="s">
        <v>4</v>
      </c>
      <c r="H2312" s="1" t="s">
        <v>5</v>
      </c>
      <c r="I2312" s="2">
        <v>1</v>
      </c>
      <c r="J2312" t="str">
        <f>IF(ISNUMBER(SEARCH("791(0*)*",Donnees[[#This Row],[Cote]])),"791(0*)",IFERROR(VLOOKUP(LEFT(B2312,SEARCH(" ",B2312)-1),Tableau1[Cote],1,0),"Autres"))</f>
        <v>Autres</v>
      </c>
    </row>
    <row r="2313" spans="1:10" x14ac:dyDescent="0.25">
      <c r="A2313" s="5">
        <v>37504005482144</v>
      </c>
      <c r="B2313" s="1" t="s">
        <v>4327</v>
      </c>
      <c r="C2313" s="1" t="s">
        <v>6988</v>
      </c>
      <c r="D2313" s="1" t="s">
        <v>6989</v>
      </c>
      <c r="E2313" s="1" t="s">
        <v>6990</v>
      </c>
      <c r="F2313" s="1">
        <v>1988</v>
      </c>
      <c r="G2313" s="1" t="s">
        <v>4</v>
      </c>
      <c r="H2313" s="1" t="s">
        <v>5</v>
      </c>
      <c r="I2313" s="2">
        <v>1</v>
      </c>
      <c r="J2313" t="str">
        <f>IF(ISNUMBER(SEARCH("791(0*)*",Donnees[[#This Row],[Cote]])),"791(0*)",IFERROR(VLOOKUP(LEFT(B2313,SEARCH(" ",B2313)-1),Tableau1[Cote],1,0),"Autres"))</f>
        <v>Autres</v>
      </c>
    </row>
    <row r="2314" spans="1:10" x14ac:dyDescent="0.25">
      <c r="A2314" s="5">
        <v>37504005482623</v>
      </c>
      <c r="B2314" s="1" t="s">
        <v>5861</v>
      </c>
      <c r="C2314" s="1" t="s">
        <v>6991</v>
      </c>
      <c r="D2314" s="1" t="s">
        <v>6992</v>
      </c>
      <c r="E2314" s="1" t="s">
        <v>6993</v>
      </c>
      <c r="F2314" s="1">
        <v>1977</v>
      </c>
      <c r="G2314" s="1" t="s">
        <v>4</v>
      </c>
      <c r="H2314" s="1" t="s">
        <v>5</v>
      </c>
      <c r="I2314" s="2">
        <v>1</v>
      </c>
      <c r="J2314" t="str">
        <f>IF(ISNUMBER(SEARCH("791(0*)*",Donnees[[#This Row],[Cote]])),"791(0*)",IFERROR(VLOOKUP(LEFT(B2314,SEARCH(" ",B2314)-1),Tableau1[Cote],1,0),"Autres"))</f>
        <v>Autres</v>
      </c>
    </row>
    <row r="2315" spans="1:10" x14ac:dyDescent="0.25">
      <c r="A2315" s="5">
        <v>37504005482722</v>
      </c>
      <c r="B2315" s="1" t="s">
        <v>1730</v>
      </c>
      <c r="C2315" s="1" t="s">
        <v>6994</v>
      </c>
      <c r="D2315" s="1" t="s">
        <v>6995</v>
      </c>
      <c r="E2315" s="1" t="s">
        <v>1733</v>
      </c>
      <c r="F2315" s="1">
        <v>1988</v>
      </c>
      <c r="G2315" s="1" t="s">
        <v>4</v>
      </c>
      <c r="H2315" s="1" t="s">
        <v>5</v>
      </c>
      <c r="I2315" s="2">
        <v>1</v>
      </c>
      <c r="J2315" t="str">
        <f>IF(ISNUMBER(SEARCH("791(0*)*",Donnees[[#This Row],[Cote]])),"791(0*)",IFERROR(VLOOKUP(LEFT(B2315,SEARCH(" ",B2315)-1),Tableau1[Cote],1,0),"Autres"))</f>
        <v>Autres</v>
      </c>
    </row>
    <row r="2316" spans="1:10" x14ac:dyDescent="0.25">
      <c r="A2316" s="5">
        <v>37504005485584</v>
      </c>
      <c r="B2316" s="1" t="s">
        <v>6996</v>
      </c>
      <c r="C2316" s="1" t="s">
        <v>6997</v>
      </c>
      <c r="D2316" s="1" t="s">
        <v>6998</v>
      </c>
      <c r="E2316" s="1" t="s">
        <v>1708</v>
      </c>
      <c r="F2316" s="1">
        <v>1990</v>
      </c>
      <c r="G2316" s="1" t="s">
        <v>4</v>
      </c>
      <c r="H2316" s="1" t="s">
        <v>5</v>
      </c>
      <c r="I2316" s="2">
        <v>1</v>
      </c>
      <c r="J2316" t="str">
        <f>IF(ISNUMBER(SEARCH("791(0*)*",Donnees[[#This Row],[Cote]])),"791(0*)",IFERROR(VLOOKUP(LEFT(B2316,SEARCH(" ",B2316)-1),Tableau1[Cote],1,0),"Autres"))</f>
        <v>Autres</v>
      </c>
    </row>
    <row r="2317" spans="1:10" x14ac:dyDescent="0.25">
      <c r="A2317" s="5">
        <v>37504005486640</v>
      </c>
      <c r="B2317" s="1" t="s">
        <v>6999</v>
      </c>
      <c r="C2317" s="1" t="s">
        <v>7000</v>
      </c>
      <c r="D2317" s="1" t="s">
        <v>7001</v>
      </c>
      <c r="E2317" s="1" t="s">
        <v>3</v>
      </c>
      <c r="F2317" s="1">
        <v>2004</v>
      </c>
      <c r="G2317" s="1" t="s">
        <v>4</v>
      </c>
      <c r="H2317" s="1" t="s">
        <v>5</v>
      </c>
      <c r="I2317" s="2">
        <v>1</v>
      </c>
      <c r="J2317" t="str">
        <f>IF(ISNUMBER(SEARCH("791(0*)*",Donnees[[#This Row],[Cote]])),"791(0*)",IFERROR(VLOOKUP(LEFT(B2317,SEARCH(" ",B2317)-1),Tableau1[Cote],1,0),"Autres"))</f>
        <v>791(0*)</v>
      </c>
    </row>
    <row r="2318" spans="1:10" x14ac:dyDescent="0.25">
      <c r="A2318" s="5">
        <v>37504005510944</v>
      </c>
      <c r="B2318" s="1" t="s">
        <v>2187</v>
      </c>
      <c r="C2318" s="1" t="s">
        <v>7002</v>
      </c>
      <c r="D2318" s="1" t="s">
        <v>4377</v>
      </c>
      <c r="E2318" s="1" t="s">
        <v>3</v>
      </c>
      <c r="F2318" s="1">
        <v>2003</v>
      </c>
      <c r="G2318" s="1" t="s">
        <v>4</v>
      </c>
      <c r="H2318" s="1" t="s">
        <v>5</v>
      </c>
      <c r="I2318" s="2">
        <v>1</v>
      </c>
      <c r="J2318" t="str">
        <f>IF(ISNUMBER(SEARCH("791(0*)*",Donnees[[#This Row],[Cote]])),"791(0*)",IFERROR(VLOOKUP(LEFT(B2318,SEARCH(" ",B2318)-1),Tableau1[Cote],1,0),"Autres"))</f>
        <v>Autres</v>
      </c>
    </row>
    <row r="2319" spans="1:10" x14ac:dyDescent="0.25">
      <c r="A2319" s="6">
        <v>37504005511207</v>
      </c>
      <c r="B2319" s="3" t="s">
        <v>6685</v>
      </c>
      <c r="C2319" s="3" t="s">
        <v>7003</v>
      </c>
      <c r="D2319" s="3" t="s">
        <v>7004</v>
      </c>
      <c r="E2319" s="3" t="s">
        <v>6688</v>
      </c>
      <c r="F2319" s="3">
        <v>2003</v>
      </c>
      <c r="G2319" s="3" t="s">
        <v>4</v>
      </c>
      <c r="H2319" s="3" t="s">
        <v>5</v>
      </c>
      <c r="I2319" s="4">
        <v>1</v>
      </c>
      <c r="J2319" t="str">
        <f>IF(ISNUMBER(SEARCH("791(0*)*",Donnees[[#This Row],[Cote]])),"791(0*)",IFERROR(VLOOKUP(LEFT(B2319,SEARCH(" ",B2319)-1),Tableau1[Cote],1,0),"Autres"))</f>
        <v>Autres</v>
      </c>
    </row>
    <row r="2320" spans="1:10" x14ac:dyDescent="0.25">
      <c r="A2320" s="5">
        <v>37504005511215</v>
      </c>
      <c r="B2320" s="1" t="s">
        <v>804</v>
      </c>
      <c r="C2320" s="1" t="s">
        <v>7005</v>
      </c>
      <c r="D2320" s="1" t="s">
        <v>7004</v>
      </c>
      <c r="E2320" s="1" t="s">
        <v>7006</v>
      </c>
      <c r="F2320" s="1">
        <v>2003</v>
      </c>
      <c r="G2320" s="1" t="s">
        <v>4</v>
      </c>
      <c r="H2320" s="1" t="s">
        <v>5</v>
      </c>
      <c r="I2320" s="2">
        <v>1</v>
      </c>
      <c r="J2320" t="str">
        <f>IF(ISNUMBER(SEARCH("791(0*)*",Donnees[[#This Row],[Cote]])),"791(0*)",IFERROR(VLOOKUP(LEFT(B2320,SEARCH(" ",B2320)-1),Tableau1[Cote],1,0),"Autres"))</f>
        <v>Autres</v>
      </c>
    </row>
    <row r="2321" spans="1:10" x14ac:dyDescent="0.25">
      <c r="A2321" s="6">
        <v>37504005511371</v>
      </c>
      <c r="B2321" s="3" t="s">
        <v>4297</v>
      </c>
      <c r="C2321" s="3" t="s">
        <v>7007</v>
      </c>
      <c r="D2321" s="3" t="s">
        <v>4299</v>
      </c>
      <c r="E2321" s="3" t="s">
        <v>4300</v>
      </c>
      <c r="F2321" s="3">
        <v>2004</v>
      </c>
      <c r="G2321" s="3" t="s">
        <v>4</v>
      </c>
      <c r="H2321" s="3" t="s">
        <v>5</v>
      </c>
      <c r="I2321" s="4">
        <v>1</v>
      </c>
      <c r="J2321" t="str">
        <f>IF(ISNUMBER(SEARCH("791(0*)*",Donnees[[#This Row],[Cote]])),"791(0*)",IFERROR(VLOOKUP(LEFT(B2321,SEARCH(" ",B2321)-1),Tableau1[Cote],1,0),"Autres"))</f>
        <v>Autres</v>
      </c>
    </row>
    <row r="2322" spans="1:10" x14ac:dyDescent="0.25">
      <c r="A2322" s="5">
        <v>37504005553910</v>
      </c>
      <c r="B2322" s="1" t="s">
        <v>6309</v>
      </c>
      <c r="C2322" s="1" t="s">
        <v>7008</v>
      </c>
      <c r="D2322" s="1" t="s">
        <v>7009</v>
      </c>
      <c r="E2322" s="1" t="s">
        <v>7010</v>
      </c>
      <c r="F2322" s="1">
        <v>2005</v>
      </c>
      <c r="G2322" s="1" t="s">
        <v>4</v>
      </c>
      <c r="H2322" s="1" t="s">
        <v>5</v>
      </c>
      <c r="I2322" s="2">
        <v>1</v>
      </c>
      <c r="J2322" t="str">
        <f>IF(ISNUMBER(SEARCH("791(0*)*",Donnees[[#This Row],[Cote]])),"791(0*)",IFERROR(VLOOKUP(LEFT(B2322,SEARCH(" ",B2322)-1),Tableau1[Cote],1,0),"Autres"))</f>
        <v>Autres</v>
      </c>
    </row>
    <row r="2323" spans="1:10" x14ac:dyDescent="0.25">
      <c r="A2323" s="5">
        <v>37504005556111</v>
      </c>
      <c r="B2323" s="1" t="s">
        <v>7011</v>
      </c>
      <c r="C2323" s="1" t="s">
        <v>7012</v>
      </c>
      <c r="D2323" s="1" t="s">
        <v>7013</v>
      </c>
      <c r="E2323" s="1" t="s">
        <v>7014</v>
      </c>
      <c r="F2323" s="1">
        <v>2005</v>
      </c>
      <c r="G2323" s="1" t="s">
        <v>4</v>
      </c>
      <c r="H2323" s="1" t="s">
        <v>5</v>
      </c>
      <c r="I2323" s="2">
        <v>1</v>
      </c>
      <c r="J2323" t="str">
        <f>IF(ISNUMBER(SEARCH("791(0*)*",Donnees[[#This Row],[Cote]])),"791(0*)",IFERROR(VLOOKUP(LEFT(B2323,SEARCH(" ",B2323)-1),Tableau1[Cote],1,0),"Autres"))</f>
        <v>Autres</v>
      </c>
    </row>
    <row r="2324" spans="1:10" x14ac:dyDescent="0.25">
      <c r="A2324" s="5">
        <v>37504005566722</v>
      </c>
      <c r="B2324" s="1" t="s">
        <v>4220</v>
      </c>
      <c r="C2324" s="1" t="s">
        <v>7015</v>
      </c>
      <c r="D2324" s="1" t="s">
        <v>7016</v>
      </c>
      <c r="E2324" s="1" t="s">
        <v>7017</v>
      </c>
      <c r="F2324" s="1">
        <v>2005</v>
      </c>
      <c r="G2324" s="1" t="s">
        <v>4</v>
      </c>
      <c r="H2324" s="1" t="s">
        <v>5</v>
      </c>
      <c r="I2324" s="2">
        <v>1</v>
      </c>
      <c r="J2324" t="str">
        <f>IF(ISNUMBER(SEARCH("791(0*)*",Donnees[[#This Row],[Cote]])),"791(0*)",IFERROR(VLOOKUP(LEFT(B2324,SEARCH(" ",B2324)-1),Tableau1[Cote],1,0),"Autres"))</f>
        <v>Autres</v>
      </c>
    </row>
    <row r="2325" spans="1:10" x14ac:dyDescent="0.25">
      <c r="A2325" s="6">
        <v>37504005568157</v>
      </c>
      <c r="B2325" s="3" t="s">
        <v>1709</v>
      </c>
      <c r="C2325" s="3" t="s">
        <v>7018</v>
      </c>
      <c r="D2325" s="3" t="s">
        <v>7019</v>
      </c>
      <c r="E2325" s="3" t="s">
        <v>7020</v>
      </c>
      <c r="F2325" s="3">
        <v>2005</v>
      </c>
      <c r="G2325" s="3" t="s">
        <v>4</v>
      </c>
      <c r="H2325" s="3" t="s">
        <v>5</v>
      </c>
      <c r="I2325" s="4">
        <v>1</v>
      </c>
      <c r="J2325" t="str">
        <f>IF(ISNUMBER(SEARCH("791(0*)*",Donnees[[#This Row],[Cote]])),"791(0*)",IFERROR(VLOOKUP(LEFT(B2325,SEARCH(" ",B2325)-1),Tableau1[Cote],1,0),"Autres"))</f>
        <v>Autres</v>
      </c>
    </row>
    <row r="2326" spans="1:10" x14ac:dyDescent="0.25">
      <c r="A2326" s="5">
        <v>37504005568355</v>
      </c>
      <c r="B2326" s="1" t="s">
        <v>7021</v>
      </c>
      <c r="C2326" s="1" t="s">
        <v>7022</v>
      </c>
      <c r="D2326" s="1" t="s">
        <v>7023</v>
      </c>
      <c r="E2326" s="1" t="s">
        <v>7024</v>
      </c>
      <c r="F2326" s="1">
        <v>2005</v>
      </c>
      <c r="G2326" s="1" t="s">
        <v>4</v>
      </c>
      <c r="H2326" s="1" t="s">
        <v>5</v>
      </c>
      <c r="I2326" s="2">
        <v>1</v>
      </c>
      <c r="J2326" t="str">
        <f>IF(ISNUMBER(SEARCH("791(0*)*",Donnees[[#This Row],[Cote]])),"791(0*)",IFERROR(VLOOKUP(LEFT(B2326,SEARCH(" ",B2326)-1),Tableau1[Cote],1,0),"Autres"))</f>
        <v>Autres</v>
      </c>
    </row>
    <row r="2327" spans="1:10" x14ac:dyDescent="0.25">
      <c r="A2327" s="6">
        <v>37504005568538</v>
      </c>
      <c r="B2327" s="3" t="s">
        <v>190</v>
      </c>
      <c r="C2327" s="3" t="s">
        <v>7025</v>
      </c>
      <c r="D2327" s="3" t="s">
        <v>7026</v>
      </c>
      <c r="E2327" s="3" t="s">
        <v>5748</v>
      </c>
      <c r="F2327" s="3">
        <v>2006</v>
      </c>
      <c r="G2327" s="3" t="s">
        <v>4</v>
      </c>
      <c r="H2327" s="3" t="s">
        <v>5</v>
      </c>
      <c r="I2327" s="4">
        <v>1</v>
      </c>
      <c r="J2327" t="str">
        <f>IF(ISNUMBER(SEARCH("791(0*)*",Donnees[[#This Row],[Cote]])),"791(0*)",IFERROR(VLOOKUP(LEFT(B2327,SEARCH(" ",B2327)-1),Tableau1[Cote],1,0),"Autres"))</f>
        <v>Autres</v>
      </c>
    </row>
    <row r="2328" spans="1:10" x14ac:dyDescent="0.25">
      <c r="A2328" s="5">
        <v>37504005568579</v>
      </c>
      <c r="B2328" s="1" t="s">
        <v>183</v>
      </c>
      <c r="C2328" s="1" t="s">
        <v>7027</v>
      </c>
      <c r="D2328" s="1" t="s">
        <v>7028</v>
      </c>
      <c r="E2328" s="1" t="s">
        <v>186</v>
      </c>
      <c r="F2328" s="1">
        <v>2006</v>
      </c>
      <c r="G2328" s="1" t="s">
        <v>4</v>
      </c>
      <c r="H2328" s="1" t="s">
        <v>5</v>
      </c>
      <c r="I2328" s="2">
        <v>1</v>
      </c>
      <c r="J2328" t="str">
        <f>IF(ISNUMBER(SEARCH("791(0*)*",Donnees[[#This Row],[Cote]])),"791(0*)",IFERROR(VLOOKUP(LEFT(B2328,SEARCH(" ",B2328)-1),Tableau1[Cote],1,0),"Autres"))</f>
        <v>Autres</v>
      </c>
    </row>
    <row r="2329" spans="1:10" x14ac:dyDescent="0.25">
      <c r="A2329" s="5">
        <v>37504005579303</v>
      </c>
      <c r="B2329" s="1" t="s">
        <v>1897</v>
      </c>
      <c r="C2329" s="1" t="s">
        <v>7029</v>
      </c>
      <c r="D2329" s="1" t="s">
        <v>5522</v>
      </c>
      <c r="E2329" s="1" t="s">
        <v>405</v>
      </c>
      <c r="F2329" s="1">
        <v>2005</v>
      </c>
      <c r="G2329" s="1" t="s">
        <v>4</v>
      </c>
      <c r="H2329" s="1" t="s">
        <v>5</v>
      </c>
      <c r="I2329" s="2">
        <v>1</v>
      </c>
      <c r="J2329" t="str">
        <f>IF(ISNUMBER(SEARCH("791(0*)*",Donnees[[#This Row],[Cote]])),"791(0*)",IFERROR(VLOOKUP(LEFT(B2329,SEARCH(" ",B2329)-1),Tableau1[Cote],1,0),"Autres"))</f>
        <v>791.01</v>
      </c>
    </row>
    <row r="2330" spans="1:10" x14ac:dyDescent="0.25">
      <c r="A2330" s="5">
        <v>37504005579311</v>
      </c>
      <c r="B2330" s="1" t="s">
        <v>2831</v>
      </c>
      <c r="C2330" s="1" t="s">
        <v>7030</v>
      </c>
      <c r="D2330" s="1" t="s">
        <v>7031</v>
      </c>
      <c r="E2330" s="1" t="s">
        <v>3</v>
      </c>
      <c r="F2330" s="1">
        <v>2005</v>
      </c>
      <c r="G2330" s="1" t="s">
        <v>4</v>
      </c>
      <c r="H2330" s="1" t="s">
        <v>5</v>
      </c>
      <c r="I2330" s="2">
        <v>1</v>
      </c>
      <c r="J2330" t="str">
        <f>IF(ISNUMBER(SEARCH("791(0*)*",Donnees[[#This Row],[Cote]])),"791(0*)",IFERROR(VLOOKUP(LEFT(B2330,SEARCH(" ",B2330)-1),Tableau1[Cote],1,0),"Autres"))</f>
        <v>Autres</v>
      </c>
    </row>
    <row r="2331" spans="1:10" x14ac:dyDescent="0.25">
      <c r="A2331" s="5">
        <v>37504005579329</v>
      </c>
      <c r="B2331" s="1" t="s">
        <v>2831</v>
      </c>
      <c r="C2331" s="1" t="s">
        <v>7032</v>
      </c>
      <c r="D2331" s="1" t="s">
        <v>7033</v>
      </c>
      <c r="E2331" s="1" t="s">
        <v>5669</v>
      </c>
      <c r="F2331" s="1">
        <v>2005</v>
      </c>
      <c r="G2331" s="1" t="s">
        <v>4</v>
      </c>
      <c r="H2331" s="1" t="s">
        <v>5</v>
      </c>
      <c r="I2331" s="2">
        <v>1</v>
      </c>
      <c r="J2331" t="str">
        <f>IF(ISNUMBER(SEARCH("791(0*)*",Donnees[[#This Row],[Cote]])),"791(0*)",IFERROR(VLOOKUP(LEFT(B2331,SEARCH(" ",B2331)-1),Tableau1[Cote],1,0),"Autres"))</f>
        <v>Autres</v>
      </c>
    </row>
    <row r="2332" spans="1:10" x14ac:dyDescent="0.25">
      <c r="A2332" s="5">
        <v>37504005579402</v>
      </c>
      <c r="B2332" s="1" t="s">
        <v>7034</v>
      </c>
      <c r="C2332" s="1" t="s">
        <v>7035</v>
      </c>
      <c r="D2332" s="1" t="s">
        <v>7036</v>
      </c>
      <c r="E2332" s="1" t="s">
        <v>4539</v>
      </c>
      <c r="F2332" s="1">
        <v>2005</v>
      </c>
      <c r="G2332" s="1" t="s">
        <v>4</v>
      </c>
      <c r="H2332" s="1" t="s">
        <v>5</v>
      </c>
      <c r="I2332" s="2">
        <v>1</v>
      </c>
      <c r="J2332" t="str">
        <f>IF(ISNUMBER(SEARCH("791(0*)*",Donnees[[#This Row],[Cote]])),"791(0*)",IFERROR(VLOOKUP(LEFT(B2332,SEARCH(" ",B2332)-1),Tableau1[Cote],1,0),"Autres"))</f>
        <v>Autres</v>
      </c>
    </row>
    <row r="2333" spans="1:10" x14ac:dyDescent="0.25">
      <c r="A2333" s="6">
        <v>37504005594393</v>
      </c>
      <c r="B2333" s="3" t="s">
        <v>7037</v>
      </c>
      <c r="C2333" s="3" t="s">
        <v>7038</v>
      </c>
      <c r="D2333" s="3" t="s">
        <v>7001</v>
      </c>
      <c r="E2333" s="3" t="s">
        <v>3</v>
      </c>
      <c r="F2333" s="3">
        <v>2004</v>
      </c>
      <c r="G2333" s="3" t="s">
        <v>4</v>
      </c>
      <c r="H2333" s="3" t="s">
        <v>5</v>
      </c>
      <c r="I2333" s="4">
        <v>1</v>
      </c>
      <c r="J2333" t="str">
        <f>IF(ISNUMBER(SEARCH("791(0*)*",Donnees[[#This Row],[Cote]])),"791(0*)",IFERROR(VLOOKUP(LEFT(B2333,SEARCH(" ",B2333)-1),Tableau1[Cote],1,0),"Autres"))</f>
        <v>Autres</v>
      </c>
    </row>
    <row r="2334" spans="1:10" x14ac:dyDescent="0.25">
      <c r="A2334" s="5">
        <v>37504005613508</v>
      </c>
      <c r="B2334" s="1" t="s">
        <v>7039</v>
      </c>
      <c r="C2334" s="1" t="s">
        <v>7040</v>
      </c>
      <c r="D2334" s="1" t="s">
        <v>7041</v>
      </c>
      <c r="E2334" s="1" t="s">
        <v>7042</v>
      </c>
      <c r="F2334" s="1">
        <v>2005</v>
      </c>
      <c r="G2334" s="1" t="s">
        <v>4</v>
      </c>
      <c r="H2334" s="1" t="s">
        <v>5</v>
      </c>
      <c r="I2334" s="2">
        <v>1</v>
      </c>
      <c r="J2334" t="str">
        <f>IF(ISNUMBER(SEARCH("791(0*)*",Donnees[[#This Row],[Cote]])),"791(0*)",IFERROR(VLOOKUP(LEFT(B2334,SEARCH(" ",B2334)-1),Tableau1[Cote],1,0),"Autres"))</f>
        <v>Autres</v>
      </c>
    </row>
    <row r="2335" spans="1:10" x14ac:dyDescent="0.25">
      <c r="A2335" s="5">
        <v>37504005613615</v>
      </c>
      <c r="B2335" s="1" t="s">
        <v>849</v>
      </c>
      <c r="C2335" s="1" t="s">
        <v>7043</v>
      </c>
      <c r="D2335" s="1" t="s">
        <v>7044</v>
      </c>
      <c r="E2335" s="1" t="s">
        <v>7045</v>
      </c>
      <c r="F2335" s="1">
        <v>2005</v>
      </c>
      <c r="G2335" s="1" t="s">
        <v>4</v>
      </c>
      <c r="H2335" s="1" t="s">
        <v>5</v>
      </c>
      <c r="I2335" s="2">
        <v>1</v>
      </c>
      <c r="J2335" t="str">
        <f>IF(ISNUMBER(SEARCH("791(0*)*",Donnees[[#This Row],[Cote]])),"791(0*)",IFERROR(VLOOKUP(LEFT(B2335,SEARCH(" ",B2335)-1),Tableau1[Cote],1,0),"Autres"))</f>
        <v>Autres</v>
      </c>
    </row>
    <row r="2336" spans="1:10" x14ac:dyDescent="0.25">
      <c r="A2336" s="5">
        <v>37504005627284</v>
      </c>
      <c r="B2336" s="1" t="s">
        <v>7046</v>
      </c>
      <c r="C2336" s="1" t="s">
        <v>7047</v>
      </c>
      <c r="D2336" s="1" t="s">
        <v>7048</v>
      </c>
      <c r="E2336" s="1" t="s">
        <v>3</v>
      </c>
      <c r="F2336" s="1">
        <v>2005</v>
      </c>
      <c r="G2336" s="1" t="s">
        <v>4</v>
      </c>
      <c r="H2336" s="1" t="s">
        <v>5</v>
      </c>
      <c r="I2336" s="2">
        <v>1</v>
      </c>
      <c r="J2336" t="str">
        <f>IF(ISNUMBER(SEARCH("791(0*)*",Donnees[[#This Row],[Cote]])),"791(0*)",IFERROR(VLOOKUP(LEFT(B2336,SEARCH(" ",B2336)-1),Tableau1[Cote],1,0),"Autres"))</f>
        <v>791(44)</v>
      </c>
    </row>
    <row r="2337" spans="1:10" x14ac:dyDescent="0.25">
      <c r="A2337" s="5">
        <v>37504005627334</v>
      </c>
      <c r="B2337" s="1" t="s">
        <v>7049</v>
      </c>
      <c r="C2337" s="1" t="s">
        <v>7050</v>
      </c>
      <c r="D2337" s="1" t="s">
        <v>7051</v>
      </c>
      <c r="E2337" s="1" t="s">
        <v>3</v>
      </c>
      <c r="F2337" s="1">
        <v>2005</v>
      </c>
      <c r="G2337" s="1" t="s">
        <v>4</v>
      </c>
      <c r="H2337" s="1" t="s">
        <v>5</v>
      </c>
      <c r="I2337" s="2">
        <v>1</v>
      </c>
      <c r="J2337" t="str">
        <f>IF(ISNUMBER(SEARCH("791(0*)*",Donnees[[#This Row],[Cote]])),"791(0*)",IFERROR(VLOOKUP(LEFT(B2337,SEARCH(" ",B2337)-1),Tableau1[Cote],1,0),"Autres"))</f>
        <v>Autres</v>
      </c>
    </row>
    <row r="2338" spans="1:10" x14ac:dyDescent="0.25">
      <c r="A2338" s="5">
        <v>37504005642135</v>
      </c>
      <c r="B2338" s="1" t="s">
        <v>97</v>
      </c>
      <c r="C2338" s="1" t="s">
        <v>7052</v>
      </c>
      <c r="D2338" s="1" t="s">
        <v>7053</v>
      </c>
      <c r="E2338" s="1" t="s">
        <v>6399</v>
      </c>
      <c r="F2338" s="1">
        <v>2004</v>
      </c>
      <c r="G2338" s="1" t="s">
        <v>4</v>
      </c>
      <c r="H2338" s="1" t="s">
        <v>5</v>
      </c>
      <c r="I2338" s="2">
        <v>1</v>
      </c>
      <c r="J2338" t="str">
        <f>IF(ISNUMBER(SEARCH("791(0*)*",Donnees[[#This Row],[Cote]])),"791(0*)",IFERROR(VLOOKUP(LEFT(B2338,SEARCH(" ",B2338)-1),Tableau1[Cote],1,0),"Autres"))</f>
        <v>791(0*)</v>
      </c>
    </row>
    <row r="2339" spans="1:10" x14ac:dyDescent="0.25">
      <c r="A2339" s="5">
        <v>37504005642176</v>
      </c>
      <c r="B2339" s="1" t="s">
        <v>7054</v>
      </c>
      <c r="C2339" s="1" t="s">
        <v>7055</v>
      </c>
      <c r="D2339" s="1" t="s">
        <v>7056</v>
      </c>
      <c r="E2339" s="1" t="s">
        <v>7057</v>
      </c>
      <c r="F2339" s="1">
        <v>2009</v>
      </c>
      <c r="G2339" s="1" t="s">
        <v>4</v>
      </c>
      <c r="H2339" s="1" t="s">
        <v>5</v>
      </c>
      <c r="I2339" s="2">
        <v>1</v>
      </c>
      <c r="J2339" t="str">
        <f>IF(ISNUMBER(SEARCH("791(0*)*",Donnees[[#This Row],[Cote]])),"791(0*)",IFERROR(VLOOKUP(LEFT(B2339,SEARCH(" ",B2339)-1),Tableau1[Cote],1,0),"Autres"))</f>
        <v>791(0*)</v>
      </c>
    </row>
    <row r="2340" spans="1:10" x14ac:dyDescent="0.25">
      <c r="A2340" s="5">
        <v>37504005642184</v>
      </c>
      <c r="B2340" s="1" t="s">
        <v>7058</v>
      </c>
      <c r="C2340" s="1" t="s">
        <v>7059</v>
      </c>
      <c r="D2340" s="1" t="s">
        <v>7060</v>
      </c>
      <c r="E2340" s="1" t="s">
        <v>7061</v>
      </c>
      <c r="F2340" s="1">
        <v>2002</v>
      </c>
      <c r="G2340" s="1" t="s">
        <v>4</v>
      </c>
      <c r="H2340" s="1" t="s">
        <v>5</v>
      </c>
      <c r="I2340" s="2">
        <v>1</v>
      </c>
      <c r="J2340" t="str">
        <f>IF(ISNUMBER(SEARCH("791(0*)*",Donnees[[#This Row],[Cote]])),"791(0*)",IFERROR(VLOOKUP(LEFT(B2340,SEARCH(" ",B2340)-1),Tableau1[Cote],1,0),"Autres"))</f>
        <v>Autres</v>
      </c>
    </row>
    <row r="2341" spans="1:10" x14ac:dyDescent="0.25">
      <c r="A2341" s="6">
        <v>37504005645898</v>
      </c>
      <c r="B2341" s="3" t="s">
        <v>490</v>
      </c>
      <c r="C2341" s="3" t="s">
        <v>7062</v>
      </c>
      <c r="D2341" s="3" t="s">
        <v>7063</v>
      </c>
      <c r="E2341" s="3" t="s">
        <v>7064</v>
      </c>
      <c r="F2341" s="3">
        <v>2010</v>
      </c>
      <c r="G2341" s="3" t="s">
        <v>4</v>
      </c>
      <c r="H2341" s="3" t="s">
        <v>5</v>
      </c>
      <c r="I2341" s="4">
        <v>1</v>
      </c>
      <c r="J2341" t="str">
        <f>IF(ISNUMBER(SEARCH("791(0*)*",Donnees[[#This Row],[Cote]])),"791(0*)",IFERROR(VLOOKUP(LEFT(B2341,SEARCH(" ",B2341)-1),Tableau1[Cote],1,0),"Autres"))</f>
        <v>Autres</v>
      </c>
    </row>
    <row r="2342" spans="1:10" x14ac:dyDescent="0.25">
      <c r="A2342" s="5">
        <v>37504005652142</v>
      </c>
      <c r="B2342" s="1" t="s">
        <v>6376</v>
      </c>
      <c r="C2342" s="1" t="s">
        <v>7065</v>
      </c>
      <c r="D2342" s="1" t="s">
        <v>1864</v>
      </c>
      <c r="E2342" s="1" t="s">
        <v>7066</v>
      </c>
      <c r="F2342" s="1">
        <v>2005</v>
      </c>
      <c r="G2342" s="1" t="s">
        <v>4</v>
      </c>
      <c r="H2342" s="1" t="s">
        <v>5</v>
      </c>
      <c r="I2342" s="2">
        <v>1</v>
      </c>
      <c r="J2342" t="str">
        <f>IF(ISNUMBER(SEARCH("791(0*)*",Donnees[[#This Row],[Cote]])),"791(0*)",IFERROR(VLOOKUP(LEFT(B2342,SEARCH(" ",B2342)-1),Tableau1[Cote],1,0),"Autres"))</f>
        <v>791(44)</v>
      </c>
    </row>
    <row r="2343" spans="1:10" x14ac:dyDescent="0.25">
      <c r="A2343" s="6">
        <v>37504005652167</v>
      </c>
      <c r="B2343" s="3" t="s">
        <v>6984</v>
      </c>
      <c r="C2343" s="3" t="s">
        <v>7067</v>
      </c>
      <c r="D2343" s="3" t="s">
        <v>401</v>
      </c>
      <c r="E2343" s="3" t="s">
        <v>7068</v>
      </c>
      <c r="F2343" s="3">
        <v>2005</v>
      </c>
      <c r="G2343" s="3" t="s">
        <v>4</v>
      </c>
      <c r="H2343" s="3" t="s">
        <v>5</v>
      </c>
      <c r="I2343" s="4">
        <v>1</v>
      </c>
      <c r="J2343" t="str">
        <f>IF(ISNUMBER(SEARCH("791(0*)*",Donnees[[#This Row],[Cote]])),"791(0*)",IFERROR(VLOOKUP(LEFT(B2343,SEARCH(" ",B2343)-1),Tableau1[Cote],1,0),"Autres"))</f>
        <v>Autres</v>
      </c>
    </row>
    <row r="2344" spans="1:10" x14ac:dyDescent="0.25">
      <c r="A2344" s="5">
        <v>37504005652183</v>
      </c>
      <c r="B2344" s="1" t="s">
        <v>190</v>
      </c>
      <c r="C2344" s="1" t="s">
        <v>7069</v>
      </c>
      <c r="D2344" s="1" t="s">
        <v>1808</v>
      </c>
      <c r="E2344" s="1" t="s">
        <v>1846</v>
      </c>
      <c r="F2344" s="1">
        <v>2004</v>
      </c>
      <c r="G2344" s="1" t="s">
        <v>4</v>
      </c>
      <c r="H2344" s="1" t="s">
        <v>5</v>
      </c>
      <c r="I2344" s="2">
        <v>1</v>
      </c>
      <c r="J2344" t="str">
        <f>IF(ISNUMBER(SEARCH("791(0*)*",Donnees[[#This Row],[Cote]])),"791(0*)",IFERROR(VLOOKUP(LEFT(B2344,SEARCH(" ",B2344)-1),Tableau1[Cote],1,0),"Autres"))</f>
        <v>Autres</v>
      </c>
    </row>
    <row r="2345" spans="1:10" x14ac:dyDescent="0.25">
      <c r="A2345" s="6">
        <v>37504005652233</v>
      </c>
      <c r="B2345" s="3" t="s">
        <v>7070</v>
      </c>
      <c r="C2345" s="3" t="s">
        <v>7071</v>
      </c>
      <c r="D2345" s="3" t="s">
        <v>7072</v>
      </c>
      <c r="E2345" s="3" t="s">
        <v>7073</v>
      </c>
      <c r="F2345" s="3">
        <v>2004</v>
      </c>
      <c r="G2345" s="3" t="s">
        <v>4</v>
      </c>
      <c r="H2345" s="3" t="s">
        <v>5</v>
      </c>
      <c r="I2345" s="4">
        <v>1</v>
      </c>
      <c r="J2345" t="str">
        <f>IF(ISNUMBER(SEARCH("791(0*)*",Donnees[[#This Row],[Cote]])),"791(0*)",IFERROR(VLOOKUP(LEFT(B2345,SEARCH(" ",B2345)-1),Tableau1[Cote],1,0),"Autres"))</f>
        <v>Autres</v>
      </c>
    </row>
    <row r="2346" spans="1:10" x14ac:dyDescent="0.25">
      <c r="A2346" s="5">
        <v>37504005652274</v>
      </c>
      <c r="B2346" s="1" t="s">
        <v>7074</v>
      </c>
      <c r="C2346" s="1" t="s">
        <v>7075</v>
      </c>
      <c r="D2346" s="1" t="s">
        <v>7076</v>
      </c>
      <c r="E2346" s="1" t="s">
        <v>3</v>
      </c>
      <c r="F2346" s="1">
        <v>2004</v>
      </c>
      <c r="G2346" s="1" t="s">
        <v>4</v>
      </c>
      <c r="H2346" s="1" t="s">
        <v>5</v>
      </c>
      <c r="I2346" s="2">
        <v>1</v>
      </c>
      <c r="J2346" t="str">
        <f>IF(ISNUMBER(SEARCH("791(0*)*",Donnees[[#This Row],[Cote]])),"791(0*)",IFERROR(VLOOKUP(LEFT(B2346,SEARCH(" ",B2346)-1),Tableau1[Cote],1,0),"Autres"))</f>
        <v>Autres</v>
      </c>
    </row>
    <row r="2347" spans="1:10" x14ac:dyDescent="0.25">
      <c r="A2347" s="5">
        <v>37504005652381</v>
      </c>
      <c r="B2347" s="1" t="s">
        <v>7077</v>
      </c>
      <c r="C2347" s="1" t="s">
        <v>7078</v>
      </c>
      <c r="D2347" s="1" t="s">
        <v>7079</v>
      </c>
      <c r="E2347" s="1" t="s">
        <v>7080</v>
      </c>
      <c r="F2347" s="1">
        <v>2005</v>
      </c>
      <c r="G2347" s="1" t="s">
        <v>4</v>
      </c>
      <c r="H2347" s="1" t="s">
        <v>5</v>
      </c>
      <c r="I2347" s="2">
        <v>1</v>
      </c>
      <c r="J2347" t="str">
        <f>IF(ISNUMBER(SEARCH("791(0*)*",Donnees[[#This Row],[Cote]])),"791(0*)",IFERROR(VLOOKUP(LEFT(B2347,SEARCH(" ",B2347)-1),Tableau1[Cote],1,0),"Autres"))</f>
        <v>791.01</v>
      </c>
    </row>
    <row r="2348" spans="1:10" x14ac:dyDescent="0.25">
      <c r="A2348" s="5">
        <v>37504005653488</v>
      </c>
      <c r="B2348" s="1" t="s">
        <v>7081</v>
      </c>
      <c r="C2348" s="1" t="s">
        <v>7082</v>
      </c>
      <c r="D2348" s="1" t="s">
        <v>7083</v>
      </c>
      <c r="E2348" s="1" t="s">
        <v>3</v>
      </c>
      <c r="F2348" s="1">
        <v>2004</v>
      </c>
      <c r="G2348" s="1" t="s">
        <v>4</v>
      </c>
      <c r="H2348" s="1" t="s">
        <v>5</v>
      </c>
      <c r="I2348" s="2">
        <v>1</v>
      </c>
      <c r="J2348" t="str">
        <f>IF(ISNUMBER(SEARCH("791(0*)*",Donnees[[#This Row],[Cote]])),"791(0*)",IFERROR(VLOOKUP(LEFT(B2348,SEARCH(" ",B2348)-1),Tableau1[Cote],1,0),"Autres"))</f>
        <v>Autres</v>
      </c>
    </row>
    <row r="2349" spans="1:10" x14ac:dyDescent="0.25">
      <c r="A2349" s="5">
        <v>37504005658321</v>
      </c>
      <c r="B2349" s="1" t="s">
        <v>7084</v>
      </c>
      <c r="C2349" s="1" t="s">
        <v>7085</v>
      </c>
      <c r="D2349" s="1" t="s">
        <v>7086</v>
      </c>
      <c r="E2349" s="1" t="s">
        <v>7087</v>
      </c>
      <c r="F2349" s="1">
        <v>2004</v>
      </c>
      <c r="G2349" s="1" t="s">
        <v>4</v>
      </c>
      <c r="H2349" s="1" t="s">
        <v>5</v>
      </c>
      <c r="I2349" s="2">
        <v>1</v>
      </c>
      <c r="J2349" t="str">
        <f>IF(ISNUMBER(SEARCH("791(0*)*",Donnees[[#This Row],[Cote]])),"791(0*)",IFERROR(VLOOKUP(LEFT(B2349,SEARCH(" ",B2349)-1),Tableau1[Cote],1,0),"Autres"))</f>
        <v>Autres</v>
      </c>
    </row>
    <row r="2350" spans="1:10" x14ac:dyDescent="0.25">
      <c r="A2350" s="5">
        <v>37504005660046</v>
      </c>
      <c r="B2350" s="1" t="s">
        <v>7088</v>
      </c>
      <c r="C2350" s="1" t="s">
        <v>7089</v>
      </c>
      <c r="D2350" s="1" t="s">
        <v>1808</v>
      </c>
      <c r="E2350" s="1" t="s">
        <v>7090</v>
      </c>
      <c r="F2350" s="1">
        <v>2004</v>
      </c>
      <c r="G2350" s="1" t="s">
        <v>4</v>
      </c>
      <c r="H2350" s="1" t="s">
        <v>5</v>
      </c>
      <c r="I2350" s="2">
        <v>1</v>
      </c>
      <c r="J2350" t="str">
        <f>IF(ISNUMBER(SEARCH("791(0*)*",Donnees[[#This Row],[Cote]])),"791(0*)",IFERROR(VLOOKUP(LEFT(B2350,SEARCH(" ",B2350)-1),Tableau1[Cote],1,0),"Autres"))</f>
        <v>Autres</v>
      </c>
    </row>
    <row r="2351" spans="1:10" x14ac:dyDescent="0.25">
      <c r="A2351" s="5">
        <v>37504005660103</v>
      </c>
      <c r="B2351" s="1" t="s">
        <v>2193</v>
      </c>
      <c r="C2351" s="1" t="s">
        <v>7091</v>
      </c>
      <c r="D2351" s="1" t="s">
        <v>1833</v>
      </c>
      <c r="E2351" s="1" t="s">
        <v>1190</v>
      </c>
      <c r="F2351" s="1">
        <v>2004</v>
      </c>
      <c r="G2351" s="1" t="s">
        <v>4</v>
      </c>
      <c r="H2351" s="1" t="s">
        <v>5</v>
      </c>
      <c r="I2351" s="2">
        <v>1</v>
      </c>
      <c r="J2351" t="str">
        <f>IF(ISNUMBER(SEARCH("791(0*)*",Donnees[[#This Row],[Cote]])),"791(0*)",IFERROR(VLOOKUP(LEFT(B2351,SEARCH(" ",B2351)-1),Tableau1[Cote],1,0),"Autres"))</f>
        <v>Autres</v>
      </c>
    </row>
    <row r="2352" spans="1:10" x14ac:dyDescent="0.25">
      <c r="A2352" s="5">
        <v>37504005660137</v>
      </c>
      <c r="B2352" s="1" t="s">
        <v>2543</v>
      </c>
      <c r="C2352" s="1" t="s">
        <v>7092</v>
      </c>
      <c r="D2352" s="1" t="s">
        <v>7093</v>
      </c>
      <c r="E2352" s="1" t="s">
        <v>7094</v>
      </c>
      <c r="F2352" s="1">
        <v>2004</v>
      </c>
      <c r="G2352" s="1" t="s">
        <v>4</v>
      </c>
      <c r="H2352" s="1" t="s">
        <v>5</v>
      </c>
      <c r="I2352" s="2">
        <v>1</v>
      </c>
      <c r="J2352" t="str">
        <f>IF(ISNUMBER(SEARCH("791(0*)*",Donnees[[#This Row],[Cote]])),"791(0*)",IFERROR(VLOOKUP(LEFT(B2352,SEARCH(" ",B2352)-1),Tableau1[Cote],1,0),"Autres"))</f>
        <v>Autres</v>
      </c>
    </row>
    <row r="2353" spans="1:10" x14ac:dyDescent="0.25">
      <c r="A2353" s="6">
        <v>37504005660285</v>
      </c>
      <c r="B2353" s="3" t="s">
        <v>761</v>
      </c>
      <c r="C2353" s="3" t="s">
        <v>7095</v>
      </c>
      <c r="D2353" s="3" t="s">
        <v>7096</v>
      </c>
      <c r="E2353" s="3" t="s">
        <v>7097</v>
      </c>
      <c r="F2353" s="3">
        <v>2004</v>
      </c>
      <c r="G2353" s="3" t="s">
        <v>4</v>
      </c>
      <c r="H2353" s="3" t="s">
        <v>5</v>
      </c>
      <c r="I2353" s="4">
        <v>1</v>
      </c>
      <c r="J2353" t="str">
        <f>IF(ISNUMBER(SEARCH("791(0*)*",Donnees[[#This Row],[Cote]])),"791(0*)",IFERROR(VLOOKUP(LEFT(B2353,SEARCH(" ",B2353)-1),Tableau1[Cote],1,0),"Autres"))</f>
        <v>Autres</v>
      </c>
    </row>
    <row r="2354" spans="1:10" x14ac:dyDescent="0.25">
      <c r="A2354" s="5">
        <v>37504005669492</v>
      </c>
      <c r="B2354" s="1" t="s">
        <v>6556</v>
      </c>
      <c r="C2354" s="1" t="s">
        <v>7098</v>
      </c>
      <c r="D2354" s="1" t="s">
        <v>7099</v>
      </c>
      <c r="E2354" s="1" t="s">
        <v>2467</v>
      </c>
      <c r="F2354" s="1">
        <v>2005</v>
      </c>
      <c r="G2354" s="1" t="s">
        <v>4</v>
      </c>
      <c r="H2354" s="1" t="s">
        <v>5</v>
      </c>
      <c r="I2354" s="2">
        <v>1</v>
      </c>
      <c r="J2354" t="str">
        <f>IF(ISNUMBER(SEARCH("791(0*)*",Donnees[[#This Row],[Cote]])),"791(0*)",IFERROR(VLOOKUP(LEFT(B2354,SEARCH(" ",B2354)-1),Tableau1[Cote],1,0),"Autres"))</f>
        <v>Autres</v>
      </c>
    </row>
    <row r="2355" spans="1:10" x14ac:dyDescent="0.25">
      <c r="A2355" s="5">
        <v>37504005669575</v>
      </c>
      <c r="B2355" s="1" t="s">
        <v>6556</v>
      </c>
      <c r="C2355" s="1" t="s">
        <v>7100</v>
      </c>
      <c r="D2355" s="1" t="s">
        <v>7099</v>
      </c>
      <c r="E2355" s="1" t="s">
        <v>2467</v>
      </c>
      <c r="F2355" s="1">
        <v>2005</v>
      </c>
      <c r="G2355" s="1" t="s">
        <v>4</v>
      </c>
      <c r="H2355" s="1" t="s">
        <v>5</v>
      </c>
      <c r="I2355" s="2">
        <v>1</v>
      </c>
      <c r="J2355" t="str">
        <f>IF(ISNUMBER(SEARCH("791(0*)*",Donnees[[#This Row],[Cote]])),"791(0*)",IFERROR(VLOOKUP(LEFT(B2355,SEARCH(" ",B2355)-1),Tableau1[Cote],1,0),"Autres"))</f>
        <v>Autres</v>
      </c>
    </row>
    <row r="2356" spans="1:10" x14ac:dyDescent="0.25">
      <c r="A2356" s="5">
        <v>37504005680366</v>
      </c>
      <c r="B2356" s="1" t="s">
        <v>7101</v>
      </c>
      <c r="C2356" s="1" t="s">
        <v>7102</v>
      </c>
      <c r="D2356" s="1" t="s">
        <v>7103</v>
      </c>
      <c r="E2356" s="1" t="s">
        <v>7104</v>
      </c>
      <c r="F2356" s="1">
        <v>2001</v>
      </c>
      <c r="G2356" s="1" t="s">
        <v>4</v>
      </c>
      <c r="H2356" s="1" t="s">
        <v>5</v>
      </c>
      <c r="I2356" s="2">
        <v>1</v>
      </c>
      <c r="J2356" t="str">
        <f>IF(ISNUMBER(SEARCH("791(0*)*",Donnees[[#This Row],[Cote]])),"791(0*)",IFERROR(VLOOKUP(LEFT(B2356,SEARCH(" ",B2356)-1),Tableau1[Cote],1,0),"Autres"))</f>
        <v>Autres</v>
      </c>
    </row>
    <row r="2357" spans="1:10" x14ac:dyDescent="0.25">
      <c r="A2357" s="6">
        <v>37504005682784</v>
      </c>
      <c r="B2357" s="3" t="s">
        <v>663</v>
      </c>
      <c r="C2357" s="3" t="s">
        <v>7105</v>
      </c>
      <c r="D2357" s="3" t="s">
        <v>7106</v>
      </c>
      <c r="E2357" s="3" t="s">
        <v>3</v>
      </c>
      <c r="F2357" s="3">
        <v>2007</v>
      </c>
      <c r="G2357" s="3" t="s">
        <v>4</v>
      </c>
      <c r="H2357" s="3" t="s">
        <v>5</v>
      </c>
      <c r="I2357" s="4">
        <v>1</v>
      </c>
      <c r="J2357" t="str">
        <f>IF(ISNUMBER(SEARCH("791(0*)*",Donnees[[#This Row],[Cote]])),"791(0*)",IFERROR(VLOOKUP(LEFT(B2357,SEARCH(" ",B2357)-1),Tableau1[Cote],1,0),"Autres"))</f>
        <v>Autres</v>
      </c>
    </row>
    <row r="2358" spans="1:10" x14ac:dyDescent="0.25">
      <c r="A2358" s="5">
        <v>37504005683204</v>
      </c>
      <c r="B2358" s="1" t="s">
        <v>4603</v>
      </c>
      <c r="C2358" s="1" t="s">
        <v>7107</v>
      </c>
      <c r="D2358" s="1" t="s">
        <v>6392</v>
      </c>
      <c r="E2358" s="1" t="s">
        <v>1221</v>
      </c>
      <c r="F2358" s="1">
        <v>2008</v>
      </c>
      <c r="G2358" s="1" t="s">
        <v>4</v>
      </c>
      <c r="H2358" s="1" t="s">
        <v>5</v>
      </c>
      <c r="I2358" s="2">
        <v>1</v>
      </c>
      <c r="J2358" t="str">
        <f>IF(ISNUMBER(SEARCH("791(0*)*",Donnees[[#This Row],[Cote]])),"791(0*)",IFERROR(VLOOKUP(LEFT(B2358,SEARCH(" ",B2358)-1),Tableau1[Cote],1,0),"Autres"))</f>
        <v>Autres</v>
      </c>
    </row>
    <row r="2359" spans="1:10" x14ac:dyDescent="0.25">
      <c r="A2359" s="5">
        <v>37504005753551</v>
      </c>
      <c r="B2359" s="1" t="s">
        <v>6225</v>
      </c>
      <c r="C2359" s="1" t="s">
        <v>6226</v>
      </c>
      <c r="D2359" s="1" t="s">
        <v>6227</v>
      </c>
      <c r="E2359" s="1" t="s">
        <v>3</v>
      </c>
      <c r="F2359" s="1">
        <v>2001</v>
      </c>
      <c r="G2359" s="1" t="s">
        <v>4</v>
      </c>
      <c r="H2359" s="1" t="s">
        <v>5</v>
      </c>
      <c r="I2359" s="2">
        <v>1</v>
      </c>
      <c r="J2359" t="str">
        <f>IF(ISNUMBER(SEARCH("791(0*)*",Donnees[[#This Row],[Cote]])),"791(0*)",IFERROR(VLOOKUP(LEFT(B2359,SEARCH(" ",B2359)-1),Tableau1[Cote],1,0),"Autres"))</f>
        <v>791(0*)</v>
      </c>
    </row>
    <row r="2360" spans="1:10" x14ac:dyDescent="0.25">
      <c r="A2360" s="5">
        <v>37504005777105</v>
      </c>
      <c r="B2360" s="1" t="s">
        <v>242</v>
      </c>
      <c r="C2360" s="1" t="s">
        <v>7108</v>
      </c>
      <c r="D2360" s="1" t="s">
        <v>2784</v>
      </c>
      <c r="E2360" s="1" t="s">
        <v>7109</v>
      </c>
      <c r="F2360" s="1">
        <v>2005</v>
      </c>
      <c r="G2360" s="1" t="s">
        <v>4</v>
      </c>
      <c r="H2360" s="1" t="s">
        <v>5</v>
      </c>
      <c r="I2360" s="2">
        <v>1</v>
      </c>
      <c r="J2360" t="str">
        <f>IF(ISNUMBER(SEARCH("791(0*)*",Donnees[[#This Row],[Cote]])),"791(0*)",IFERROR(VLOOKUP(LEFT(B2360,SEARCH(" ",B2360)-1),Tableau1[Cote],1,0),"Autres"))</f>
        <v>Autres</v>
      </c>
    </row>
    <row r="2361" spans="1:10" x14ac:dyDescent="0.25">
      <c r="A2361" s="5">
        <v>37504005777253</v>
      </c>
      <c r="B2361" s="1" t="s">
        <v>7110</v>
      </c>
      <c r="C2361" s="1" t="s">
        <v>7111</v>
      </c>
      <c r="D2361" s="1" t="s">
        <v>7112</v>
      </c>
      <c r="E2361" s="1" t="s">
        <v>7113</v>
      </c>
      <c r="F2361" s="1">
        <v>2005</v>
      </c>
      <c r="G2361" s="1" t="s">
        <v>4</v>
      </c>
      <c r="H2361" s="1" t="s">
        <v>5</v>
      </c>
      <c r="I2361" s="2">
        <v>1</v>
      </c>
      <c r="J2361" t="str">
        <f>IF(ISNUMBER(SEARCH("791(0*)*",Donnees[[#This Row],[Cote]])),"791(0*)",IFERROR(VLOOKUP(LEFT(B2361,SEARCH(" ",B2361)-1),Tableau1[Cote],1,0),"Autres"))</f>
        <v>Autres</v>
      </c>
    </row>
    <row r="2362" spans="1:10" x14ac:dyDescent="0.25">
      <c r="A2362" s="5">
        <v>37504005777261</v>
      </c>
      <c r="B2362" s="1" t="s">
        <v>2625</v>
      </c>
      <c r="C2362" s="1" t="s">
        <v>7114</v>
      </c>
      <c r="D2362" s="1" t="s">
        <v>5522</v>
      </c>
      <c r="E2362" s="1" t="s">
        <v>7115</v>
      </c>
      <c r="F2362" s="1">
        <v>2005</v>
      </c>
      <c r="G2362" s="1" t="s">
        <v>4</v>
      </c>
      <c r="H2362" s="1" t="s">
        <v>5</v>
      </c>
      <c r="I2362" s="2">
        <v>1</v>
      </c>
      <c r="J2362" t="str">
        <f>IF(ISNUMBER(SEARCH("791(0*)*",Donnees[[#This Row],[Cote]])),"791(0*)",IFERROR(VLOOKUP(LEFT(B2362,SEARCH(" ",B2362)-1),Tableau1[Cote],1,0),"Autres"))</f>
        <v>Autres</v>
      </c>
    </row>
    <row r="2363" spans="1:10" x14ac:dyDescent="0.25">
      <c r="A2363" s="5">
        <v>37504005777279</v>
      </c>
      <c r="B2363" s="1" t="s">
        <v>3654</v>
      </c>
      <c r="C2363" s="1" t="s">
        <v>7116</v>
      </c>
      <c r="D2363" s="1" t="s">
        <v>2784</v>
      </c>
      <c r="E2363" s="1" t="s">
        <v>1754</v>
      </c>
      <c r="F2363" s="1">
        <v>2005</v>
      </c>
      <c r="G2363" s="1" t="s">
        <v>4</v>
      </c>
      <c r="H2363" s="1" t="s">
        <v>5</v>
      </c>
      <c r="I2363" s="2">
        <v>1</v>
      </c>
      <c r="J2363" t="str">
        <f>IF(ISNUMBER(SEARCH("791(0*)*",Donnees[[#This Row],[Cote]])),"791(0*)",IFERROR(VLOOKUP(LEFT(B2363,SEARCH(" ",B2363)-1),Tableau1[Cote],1,0),"Autres"))</f>
        <v>Autres</v>
      </c>
    </row>
    <row r="2364" spans="1:10" x14ac:dyDescent="0.25">
      <c r="A2364" s="5">
        <v>37504005777287</v>
      </c>
      <c r="B2364" s="1" t="s">
        <v>7117</v>
      </c>
      <c r="C2364" s="1" t="s">
        <v>7118</v>
      </c>
      <c r="D2364" s="1" t="s">
        <v>7119</v>
      </c>
      <c r="E2364" s="1" t="s">
        <v>436</v>
      </c>
      <c r="F2364" s="1">
        <v>2005</v>
      </c>
      <c r="G2364" s="1" t="s">
        <v>4</v>
      </c>
      <c r="H2364" s="1" t="s">
        <v>5</v>
      </c>
      <c r="I2364" s="2">
        <v>1</v>
      </c>
      <c r="J2364" t="str">
        <f>IF(ISNUMBER(SEARCH("791(0*)*",Donnees[[#This Row],[Cote]])),"791(0*)",IFERROR(VLOOKUP(LEFT(B2364,SEARCH(" ",B2364)-1),Tableau1[Cote],1,0),"Autres"))</f>
        <v>Autres</v>
      </c>
    </row>
    <row r="2365" spans="1:10" x14ac:dyDescent="0.25">
      <c r="A2365" s="6">
        <v>37504005796097</v>
      </c>
      <c r="B2365" s="3" t="s">
        <v>7120</v>
      </c>
      <c r="C2365" s="3" t="s">
        <v>7121</v>
      </c>
      <c r="D2365" s="3" t="s">
        <v>7001</v>
      </c>
      <c r="E2365" s="3" t="s">
        <v>7122</v>
      </c>
      <c r="F2365" s="3">
        <v>2004</v>
      </c>
      <c r="G2365" s="3" t="s">
        <v>4</v>
      </c>
      <c r="H2365" s="3" t="s">
        <v>5</v>
      </c>
      <c r="I2365" s="4">
        <v>1</v>
      </c>
      <c r="J2365" t="str">
        <f>IF(ISNUMBER(SEARCH("791(0*)*",Donnees[[#This Row],[Cote]])),"791(0*)",IFERROR(VLOOKUP(LEFT(B2365,SEARCH(" ",B2365)-1),Tableau1[Cote],1,0),"Autres"))</f>
        <v>Autres</v>
      </c>
    </row>
    <row r="2366" spans="1:10" x14ac:dyDescent="0.25">
      <c r="A2366" s="5">
        <v>37504005796139</v>
      </c>
      <c r="B2366" s="1" t="s">
        <v>7123</v>
      </c>
      <c r="C2366" s="1" t="s">
        <v>7124</v>
      </c>
      <c r="D2366" s="1" t="s">
        <v>1808</v>
      </c>
      <c r="E2366" s="1" t="s">
        <v>7125</v>
      </c>
      <c r="F2366" s="1">
        <v>2004</v>
      </c>
      <c r="G2366" s="1" t="s">
        <v>4</v>
      </c>
      <c r="H2366" s="1" t="s">
        <v>5</v>
      </c>
      <c r="I2366" s="2">
        <v>1</v>
      </c>
      <c r="J2366" t="str">
        <f>IF(ISNUMBER(SEARCH("791(0*)*",Donnees[[#This Row],[Cote]])),"791(0*)",IFERROR(VLOOKUP(LEFT(B2366,SEARCH(" ",B2366)-1),Tableau1[Cote],1,0),"Autres"))</f>
        <v>Autres</v>
      </c>
    </row>
    <row r="2367" spans="1:10" x14ac:dyDescent="0.25">
      <c r="A2367" s="6">
        <v>37504005796154</v>
      </c>
      <c r="B2367" s="3" t="s">
        <v>7126</v>
      </c>
      <c r="C2367" s="3" t="s">
        <v>7127</v>
      </c>
      <c r="D2367" s="3" t="s">
        <v>7072</v>
      </c>
      <c r="E2367" s="3" t="s">
        <v>7128</v>
      </c>
      <c r="F2367" s="3">
        <v>2004</v>
      </c>
      <c r="G2367" s="3" t="s">
        <v>4</v>
      </c>
      <c r="H2367" s="3" t="s">
        <v>5</v>
      </c>
      <c r="I2367" s="4">
        <v>1</v>
      </c>
      <c r="J2367" t="str">
        <f>IF(ISNUMBER(SEARCH("791(0*)*",Donnees[[#This Row],[Cote]])),"791(0*)",IFERROR(VLOOKUP(LEFT(B2367,SEARCH(" ",B2367)-1),Tableau1[Cote],1,0),"Autres"))</f>
        <v>Autres</v>
      </c>
    </row>
    <row r="2368" spans="1:10" x14ac:dyDescent="0.25">
      <c r="A2368" s="5">
        <v>37504005813108</v>
      </c>
      <c r="B2368" s="1" t="s">
        <v>7129</v>
      </c>
      <c r="C2368" s="1" t="s">
        <v>7130</v>
      </c>
      <c r="D2368" s="1" t="s">
        <v>7131</v>
      </c>
      <c r="E2368" s="1" t="s">
        <v>7132</v>
      </c>
      <c r="F2368" s="1">
        <v>2005</v>
      </c>
      <c r="G2368" s="1" t="s">
        <v>4</v>
      </c>
      <c r="H2368" s="1" t="s">
        <v>5</v>
      </c>
      <c r="I2368" s="2">
        <v>1</v>
      </c>
      <c r="J2368" t="str">
        <f>IF(ISNUMBER(SEARCH("791(0*)*",Donnees[[#This Row],[Cote]])),"791(0*)",IFERROR(VLOOKUP(LEFT(B2368,SEARCH(" ",B2368)-1),Tableau1[Cote],1,0),"Autres"))</f>
        <v>791(44)</v>
      </c>
    </row>
    <row r="2369" spans="1:10" x14ac:dyDescent="0.25">
      <c r="A2369" s="5">
        <v>37504005823412</v>
      </c>
      <c r="B2369" s="1" t="s">
        <v>7133</v>
      </c>
      <c r="C2369" s="1" t="s">
        <v>7134</v>
      </c>
      <c r="D2369" s="1" t="s">
        <v>7135</v>
      </c>
      <c r="E2369" s="1" t="s">
        <v>7136</v>
      </c>
      <c r="F2369" s="1">
        <v>2005</v>
      </c>
      <c r="G2369" s="1" t="s">
        <v>4</v>
      </c>
      <c r="H2369" s="1" t="s">
        <v>5</v>
      </c>
      <c r="I2369" s="2">
        <v>1</v>
      </c>
      <c r="J2369" t="str">
        <f>IF(ISNUMBER(SEARCH("791(0*)*",Donnees[[#This Row],[Cote]])),"791(0*)",IFERROR(VLOOKUP(LEFT(B2369,SEARCH(" ",B2369)-1),Tableau1[Cote],1,0),"Autres"))</f>
        <v>Autres</v>
      </c>
    </row>
    <row r="2370" spans="1:10" x14ac:dyDescent="0.25">
      <c r="A2370" s="5">
        <v>37504005823438</v>
      </c>
      <c r="B2370" s="1" t="s">
        <v>6835</v>
      </c>
      <c r="C2370" s="1" t="s">
        <v>7137</v>
      </c>
      <c r="D2370" s="1" t="s">
        <v>7138</v>
      </c>
      <c r="E2370" s="1" t="s">
        <v>6830</v>
      </c>
      <c r="F2370" s="1">
        <v>2005</v>
      </c>
      <c r="G2370" s="1" t="s">
        <v>4</v>
      </c>
      <c r="H2370" s="1" t="s">
        <v>5</v>
      </c>
      <c r="I2370" s="2">
        <v>1</v>
      </c>
      <c r="J2370" t="str">
        <f>IF(ISNUMBER(SEARCH("791(0*)*",Donnees[[#This Row],[Cote]])),"791(0*)",IFERROR(VLOOKUP(LEFT(B2370,SEARCH(" ",B2370)-1),Tableau1[Cote],1,0),"Autres"))</f>
        <v>791(44)</v>
      </c>
    </row>
    <row r="2371" spans="1:10" x14ac:dyDescent="0.25">
      <c r="A2371" s="5">
        <v>37504005833437</v>
      </c>
      <c r="B2371" s="1" t="s">
        <v>7139</v>
      </c>
      <c r="C2371" s="1" t="s">
        <v>7140</v>
      </c>
      <c r="D2371" s="1" t="s">
        <v>1168</v>
      </c>
      <c r="E2371" s="1" t="s">
        <v>7141</v>
      </c>
      <c r="F2371" s="1">
        <v>2005</v>
      </c>
      <c r="G2371" s="1" t="s">
        <v>4</v>
      </c>
      <c r="H2371" s="1" t="s">
        <v>5</v>
      </c>
      <c r="I2371" s="2">
        <v>1</v>
      </c>
      <c r="J2371" t="str">
        <f>IF(ISNUMBER(SEARCH("791(0*)*",Donnees[[#This Row],[Cote]])),"791(0*)",IFERROR(VLOOKUP(LEFT(B2371,SEARCH(" ",B2371)-1),Tableau1[Cote],1,0),"Autres"))</f>
        <v>791.01</v>
      </c>
    </row>
    <row r="2372" spans="1:10" x14ac:dyDescent="0.25">
      <c r="A2372" s="5">
        <v>37504005833528</v>
      </c>
      <c r="B2372" s="1" t="s">
        <v>7142</v>
      </c>
      <c r="C2372" s="1" t="s">
        <v>7143</v>
      </c>
      <c r="D2372" s="1" t="s">
        <v>7144</v>
      </c>
      <c r="E2372" s="1" t="s">
        <v>6123</v>
      </c>
      <c r="F2372" s="1">
        <v>2005</v>
      </c>
      <c r="G2372" s="1" t="s">
        <v>4</v>
      </c>
      <c r="H2372" s="1" t="s">
        <v>5</v>
      </c>
      <c r="I2372" s="2">
        <v>1</v>
      </c>
      <c r="J2372" t="str">
        <f>IF(ISNUMBER(SEARCH("791(0*)*",Donnees[[#This Row],[Cote]])),"791(0*)",IFERROR(VLOOKUP(LEFT(B2372,SEARCH(" ",B2372)-1),Tableau1[Cote],1,0),"Autres"))</f>
        <v>Autres</v>
      </c>
    </row>
    <row r="2373" spans="1:10" x14ac:dyDescent="0.25">
      <c r="A2373" s="5">
        <v>37504005840978</v>
      </c>
      <c r="B2373" s="1" t="s">
        <v>781</v>
      </c>
      <c r="C2373" s="1" t="s">
        <v>4312</v>
      </c>
      <c r="D2373" s="1" t="s">
        <v>4313</v>
      </c>
      <c r="E2373" s="1" t="s">
        <v>784</v>
      </c>
      <c r="F2373" s="1">
        <v>1965</v>
      </c>
      <c r="G2373" s="1" t="s">
        <v>4</v>
      </c>
      <c r="H2373" s="1" t="s">
        <v>5</v>
      </c>
      <c r="I2373" s="2">
        <v>1</v>
      </c>
      <c r="J2373" t="str">
        <f>IF(ISNUMBER(SEARCH("791(0*)*",Donnees[[#This Row],[Cote]])),"791(0*)",IFERROR(VLOOKUP(LEFT(B2373,SEARCH(" ",B2373)-1),Tableau1[Cote],1,0),"Autres"))</f>
        <v>Autres</v>
      </c>
    </row>
    <row r="2374" spans="1:10" x14ac:dyDescent="0.25">
      <c r="A2374" s="5">
        <v>37504005905243</v>
      </c>
      <c r="B2374" s="1" t="s">
        <v>3021</v>
      </c>
      <c r="C2374" s="1" t="s">
        <v>7145</v>
      </c>
      <c r="D2374" s="1" t="s">
        <v>2611</v>
      </c>
      <c r="E2374" s="1" t="s">
        <v>213</v>
      </c>
      <c r="F2374" s="1">
        <v>2005</v>
      </c>
      <c r="G2374" s="1" t="s">
        <v>4</v>
      </c>
      <c r="H2374" s="1" t="s">
        <v>5</v>
      </c>
      <c r="I2374" s="2">
        <v>1</v>
      </c>
      <c r="J2374" t="str">
        <f>IF(ISNUMBER(SEARCH("791(0*)*",Donnees[[#This Row],[Cote]])),"791(0*)",IFERROR(VLOOKUP(LEFT(B2374,SEARCH(" ",B2374)-1),Tableau1[Cote],1,0),"Autres"))</f>
        <v>791(44)</v>
      </c>
    </row>
    <row r="2375" spans="1:10" x14ac:dyDescent="0.25">
      <c r="A2375" s="5">
        <v>37504005922800</v>
      </c>
      <c r="B2375" s="1" t="s">
        <v>3916</v>
      </c>
      <c r="C2375" s="1" t="s">
        <v>7146</v>
      </c>
      <c r="D2375" s="1" t="s">
        <v>7147</v>
      </c>
      <c r="E2375" s="1" t="s">
        <v>7148</v>
      </c>
      <c r="F2375" s="1">
        <v>2005</v>
      </c>
      <c r="G2375" s="1" t="s">
        <v>4</v>
      </c>
      <c r="H2375" s="1" t="s">
        <v>5</v>
      </c>
      <c r="I2375" s="2">
        <v>1</v>
      </c>
      <c r="J2375" t="str">
        <f>IF(ISNUMBER(SEARCH("791(0*)*",Donnees[[#This Row],[Cote]])),"791(0*)",IFERROR(VLOOKUP(LEFT(B2375,SEARCH(" ",B2375)-1),Tableau1[Cote],1,0),"Autres"))</f>
        <v>Autres</v>
      </c>
    </row>
    <row r="2376" spans="1:10" x14ac:dyDescent="0.25">
      <c r="A2376" s="5">
        <v>37504006019598</v>
      </c>
      <c r="B2376" s="1" t="s">
        <v>6581</v>
      </c>
      <c r="C2376" s="1" t="s">
        <v>7149</v>
      </c>
      <c r="D2376" s="1" t="s">
        <v>7150</v>
      </c>
      <c r="E2376" s="1" t="s">
        <v>7151</v>
      </c>
      <c r="F2376" s="1">
        <v>2002</v>
      </c>
      <c r="G2376" s="1" t="s">
        <v>4</v>
      </c>
      <c r="H2376" s="1" t="s">
        <v>5</v>
      </c>
      <c r="I2376" s="2">
        <v>1</v>
      </c>
      <c r="J2376" t="str">
        <f>IF(ISNUMBER(SEARCH("791(0*)*",Donnees[[#This Row],[Cote]])),"791(0*)",IFERROR(VLOOKUP(LEFT(B2376,SEARCH(" ",B2376)-1),Tableau1[Cote],1,0),"Autres"))</f>
        <v>Autres</v>
      </c>
    </row>
    <row r="2377" spans="1:10" x14ac:dyDescent="0.25">
      <c r="A2377" s="6">
        <v>37504006019614</v>
      </c>
      <c r="B2377" s="3" t="s">
        <v>7152</v>
      </c>
      <c r="C2377" s="3" t="s">
        <v>7153</v>
      </c>
      <c r="D2377" s="3" t="s">
        <v>7154</v>
      </c>
      <c r="E2377" s="3" t="s">
        <v>7155</v>
      </c>
      <c r="F2377" s="3">
        <v>2001</v>
      </c>
      <c r="G2377" s="3" t="s">
        <v>4</v>
      </c>
      <c r="H2377" s="3" t="s">
        <v>5</v>
      </c>
      <c r="I2377" s="4">
        <v>1</v>
      </c>
      <c r="J2377" t="str">
        <f>IF(ISNUMBER(SEARCH("791(0*)*",Donnees[[#This Row],[Cote]])),"791(0*)",IFERROR(VLOOKUP(LEFT(B2377,SEARCH(" ",B2377)-1),Tableau1[Cote],1,0),"Autres"))</f>
        <v>Autres</v>
      </c>
    </row>
    <row r="2378" spans="1:10" x14ac:dyDescent="0.25">
      <c r="A2378" s="5">
        <v>37504006022279</v>
      </c>
      <c r="B2378" s="1" t="s">
        <v>5677</v>
      </c>
      <c r="C2378" s="1" t="s">
        <v>7156</v>
      </c>
      <c r="D2378" s="1" t="s">
        <v>42</v>
      </c>
      <c r="E2378" s="1" t="s">
        <v>5680</v>
      </c>
      <c r="F2378" s="1">
        <v>2002</v>
      </c>
      <c r="G2378" s="1" t="s">
        <v>4</v>
      </c>
      <c r="H2378" s="1" t="s">
        <v>5</v>
      </c>
      <c r="I2378" s="2">
        <v>1</v>
      </c>
      <c r="J2378" t="str">
        <f>IF(ISNUMBER(SEARCH("791(0*)*",Donnees[[#This Row],[Cote]])),"791(0*)",IFERROR(VLOOKUP(LEFT(B2378,SEARCH(" ",B2378)-1),Tableau1[Cote],1,0),"Autres"))</f>
        <v>Autres</v>
      </c>
    </row>
    <row r="2379" spans="1:10" x14ac:dyDescent="0.25">
      <c r="A2379" s="5">
        <v>37504006022642</v>
      </c>
      <c r="B2379" s="1" t="s">
        <v>7157</v>
      </c>
      <c r="C2379" s="1" t="s">
        <v>7158</v>
      </c>
      <c r="D2379" s="1" t="s">
        <v>7159</v>
      </c>
      <c r="E2379" s="1" t="s">
        <v>7160</v>
      </c>
      <c r="F2379" s="1">
        <v>2002</v>
      </c>
      <c r="G2379" s="1" t="s">
        <v>4</v>
      </c>
      <c r="H2379" s="1" t="s">
        <v>5</v>
      </c>
      <c r="I2379" s="2">
        <v>1</v>
      </c>
      <c r="J2379" t="str">
        <f>IF(ISNUMBER(SEARCH("791(0*)*",Donnees[[#This Row],[Cote]])),"791(0*)",IFERROR(VLOOKUP(LEFT(B2379,SEARCH(" ",B2379)-1),Tableau1[Cote],1,0),"Autres"))</f>
        <v>Autres</v>
      </c>
    </row>
    <row r="2380" spans="1:10" x14ac:dyDescent="0.25">
      <c r="A2380" s="5">
        <v>37504006047318</v>
      </c>
      <c r="B2380" s="1" t="s">
        <v>7161</v>
      </c>
      <c r="C2380" s="1" t="s">
        <v>7162</v>
      </c>
      <c r="D2380" s="1" t="s">
        <v>7163</v>
      </c>
      <c r="E2380" s="1" t="s">
        <v>7164</v>
      </c>
      <c r="F2380" s="1">
        <v>2002</v>
      </c>
      <c r="G2380" s="1" t="s">
        <v>4</v>
      </c>
      <c r="H2380" s="1" t="s">
        <v>5</v>
      </c>
      <c r="I2380" s="2">
        <v>1</v>
      </c>
      <c r="J2380" t="str">
        <f>IF(ISNUMBER(SEARCH("791(0*)*",Donnees[[#This Row],[Cote]])),"791(0*)",IFERROR(VLOOKUP(LEFT(B2380,SEARCH(" ",B2380)-1),Tableau1[Cote],1,0),"Autres"))</f>
        <v>Autres</v>
      </c>
    </row>
    <row r="2381" spans="1:10" x14ac:dyDescent="0.25">
      <c r="A2381" s="5">
        <v>37504006048811</v>
      </c>
      <c r="B2381" s="1" t="s">
        <v>7165</v>
      </c>
      <c r="C2381" s="1" t="s">
        <v>7166</v>
      </c>
      <c r="D2381" s="1" t="s">
        <v>7167</v>
      </c>
      <c r="E2381" s="1" t="s">
        <v>7168</v>
      </c>
      <c r="F2381" s="1">
        <v>2003</v>
      </c>
      <c r="G2381" s="1" t="s">
        <v>4</v>
      </c>
      <c r="H2381" s="1" t="s">
        <v>5</v>
      </c>
      <c r="I2381" s="2">
        <v>1</v>
      </c>
      <c r="J2381" t="str">
        <f>IF(ISNUMBER(SEARCH("791(0*)*",Donnees[[#This Row],[Cote]])),"791(0*)",IFERROR(VLOOKUP(LEFT(B2381,SEARCH(" ",B2381)-1),Tableau1[Cote],1,0),"Autres"))</f>
        <v>Autres</v>
      </c>
    </row>
    <row r="2382" spans="1:10" x14ac:dyDescent="0.25">
      <c r="A2382" s="5">
        <v>37504006061574</v>
      </c>
      <c r="B2382" s="1" t="s">
        <v>663</v>
      </c>
      <c r="C2382" s="1" t="s">
        <v>7169</v>
      </c>
      <c r="D2382" s="1" t="s">
        <v>7170</v>
      </c>
      <c r="E2382" s="1" t="s">
        <v>7171</v>
      </c>
      <c r="F2382" s="1">
        <v>2005</v>
      </c>
      <c r="G2382" s="1" t="s">
        <v>4</v>
      </c>
      <c r="H2382" s="1" t="s">
        <v>5</v>
      </c>
      <c r="I2382" s="2">
        <v>1</v>
      </c>
      <c r="J2382" t="str">
        <f>IF(ISNUMBER(SEARCH("791(0*)*",Donnees[[#This Row],[Cote]])),"791(0*)",IFERROR(VLOOKUP(LEFT(B2382,SEARCH(" ",B2382)-1),Tableau1[Cote],1,0),"Autres"))</f>
        <v>Autres</v>
      </c>
    </row>
    <row r="2383" spans="1:10" x14ac:dyDescent="0.25">
      <c r="A2383" s="5">
        <v>37504006061715</v>
      </c>
      <c r="B2383" s="1" t="s">
        <v>7172</v>
      </c>
      <c r="C2383" s="1" t="s">
        <v>7173</v>
      </c>
      <c r="D2383" s="1" t="s">
        <v>7174</v>
      </c>
      <c r="E2383" s="1" t="s">
        <v>7175</v>
      </c>
      <c r="F2383" s="1">
        <v>2002</v>
      </c>
      <c r="G2383" s="1" t="s">
        <v>4</v>
      </c>
      <c r="H2383" s="1" t="s">
        <v>5</v>
      </c>
      <c r="I2383" s="2">
        <v>1</v>
      </c>
      <c r="J2383" t="str">
        <f>IF(ISNUMBER(SEARCH("791(0*)*",Donnees[[#This Row],[Cote]])),"791(0*)",IFERROR(VLOOKUP(LEFT(B2383,SEARCH(" ",B2383)-1),Tableau1[Cote],1,0),"Autres"))</f>
        <v>Autres</v>
      </c>
    </row>
    <row r="2384" spans="1:10" x14ac:dyDescent="0.25">
      <c r="A2384" s="5">
        <v>37504006073033</v>
      </c>
      <c r="B2384" s="1" t="s">
        <v>7176</v>
      </c>
      <c r="C2384" s="1" t="s">
        <v>7177</v>
      </c>
      <c r="D2384" s="1" t="s">
        <v>7178</v>
      </c>
      <c r="E2384" s="1" t="s">
        <v>7179</v>
      </c>
      <c r="F2384" s="1">
        <v>2004</v>
      </c>
      <c r="G2384" s="1" t="s">
        <v>4</v>
      </c>
      <c r="H2384" s="1" t="s">
        <v>5</v>
      </c>
      <c r="I2384" s="2">
        <v>1</v>
      </c>
      <c r="J2384" t="str">
        <f>IF(ISNUMBER(SEARCH("791(0*)*",Donnees[[#This Row],[Cote]])),"791(0*)",IFERROR(VLOOKUP(LEFT(B2384,SEARCH(" ",B2384)-1),Tableau1[Cote],1,0),"Autres"))</f>
        <v>Autres</v>
      </c>
    </row>
    <row r="2385" spans="1:10" x14ac:dyDescent="0.25">
      <c r="A2385" s="5">
        <v>37504006073058</v>
      </c>
      <c r="B2385" s="1" t="s">
        <v>7180</v>
      </c>
      <c r="C2385" s="1" t="s">
        <v>7181</v>
      </c>
      <c r="D2385" s="1" t="s">
        <v>4059</v>
      </c>
      <c r="E2385" s="1" t="s">
        <v>7182</v>
      </c>
      <c r="F2385" s="1">
        <v>2005</v>
      </c>
      <c r="G2385" s="1" t="s">
        <v>4</v>
      </c>
      <c r="H2385" s="1" t="s">
        <v>5</v>
      </c>
      <c r="I2385" s="2">
        <v>1</v>
      </c>
      <c r="J2385" t="str">
        <f>IF(ISNUMBER(SEARCH("791(0*)*",Donnees[[#This Row],[Cote]])),"791(0*)",IFERROR(VLOOKUP(LEFT(B2385,SEARCH(" ",B2385)-1),Tableau1[Cote],1,0),"Autres"))</f>
        <v>Autres</v>
      </c>
    </row>
    <row r="2386" spans="1:10" x14ac:dyDescent="0.25">
      <c r="A2386" s="5">
        <v>37504006076093</v>
      </c>
      <c r="B2386" s="1" t="s">
        <v>2273</v>
      </c>
      <c r="C2386" s="1" t="s">
        <v>7183</v>
      </c>
      <c r="D2386" s="1" t="s">
        <v>7184</v>
      </c>
      <c r="E2386" s="1" t="s">
        <v>7185</v>
      </c>
      <c r="F2386" s="1">
        <v>2005</v>
      </c>
      <c r="G2386" s="1" t="s">
        <v>4</v>
      </c>
      <c r="H2386" s="1" t="s">
        <v>5</v>
      </c>
      <c r="I2386" s="2">
        <v>1</v>
      </c>
      <c r="J2386" t="str">
        <f>IF(ISNUMBER(SEARCH("791(0*)*",Donnees[[#This Row],[Cote]])),"791(0*)",IFERROR(VLOOKUP(LEFT(B2386,SEARCH(" ",B2386)-1),Tableau1[Cote],1,0),"Autres"))</f>
        <v>Autres</v>
      </c>
    </row>
    <row r="2387" spans="1:10" x14ac:dyDescent="0.25">
      <c r="A2387" s="6">
        <v>37504006076242</v>
      </c>
      <c r="B2387" s="3" t="s">
        <v>6182</v>
      </c>
      <c r="C2387" s="3" t="s">
        <v>7186</v>
      </c>
      <c r="D2387" s="3" t="s">
        <v>7184</v>
      </c>
      <c r="E2387" s="3" t="s">
        <v>7185</v>
      </c>
      <c r="F2387" s="3">
        <v>2005</v>
      </c>
      <c r="G2387" s="3" t="s">
        <v>4</v>
      </c>
      <c r="H2387" s="3" t="s">
        <v>5</v>
      </c>
      <c r="I2387" s="4">
        <v>1</v>
      </c>
      <c r="J2387" t="str">
        <f>IF(ISNUMBER(SEARCH("791(0*)*",Donnees[[#This Row],[Cote]])),"791(0*)",IFERROR(VLOOKUP(LEFT(B2387,SEARCH(" ",B2387)-1),Tableau1[Cote],1,0),"Autres"))</f>
        <v>Autres</v>
      </c>
    </row>
    <row r="2388" spans="1:10" x14ac:dyDescent="0.25">
      <c r="A2388" s="5">
        <v>37504006076259</v>
      </c>
      <c r="B2388" s="1" t="s">
        <v>4220</v>
      </c>
      <c r="C2388" s="1" t="s">
        <v>7187</v>
      </c>
      <c r="D2388" s="1" t="s">
        <v>7184</v>
      </c>
      <c r="E2388" s="1" t="s">
        <v>7188</v>
      </c>
      <c r="F2388" s="1">
        <v>2005</v>
      </c>
      <c r="G2388" s="1" t="s">
        <v>4</v>
      </c>
      <c r="H2388" s="1" t="s">
        <v>5</v>
      </c>
      <c r="I2388" s="2">
        <v>1</v>
      </c>
      <c r="J2388" t="str">
        <f>IF(ISNUMBER(SEARCH("791(0*)*",Donnees[[#This Row],[Cote]])),"791(0*)",IFERROR(VLOOKUP(LEFT(B2388,SEARCH(" ",B2388)-1),Tableau1[Cote],1,0),"Autres"))</f>
        <v>Autres</v>
      </c>
    </row>
    <row r="2389" spans="1:10" x14ac:dyDescent="0.25">
      <c r="A2389" s="6">
        <v>37504006128142</v>
      </c>
      <c r="B2389" s="3" t="s">
        <v>7189</v>
      </c>
      <c r="C2389" s="3" t="s">
        <v>7190</v>
      </c>
      <c r="D2389" s="3" t="s">
        <v>2684</v>
      </c>
      <c r="E2389" s="3" t="s">
        <v>1208</v>
      </c>
      <c r="F2389" s="3">
        <v>2004</v>
      </c>
      <c r="G2389" s="3" t="s">
        <v>4</v>
      </c>
      <c r="H2389" s="3" t="s">
        <v>5</v>
      </c>
      <c r="I2389" s="4">
        <v>1</v>
      </c>
      <c r="J2389" t="str">
        <f>IF(ISNUMBER(SEARCH("791(0*)*",Donnees[[#This Row],[Cote]])),"791(0*)",IFERROR(VLOOKUP(LEFT(B2389,SEARCH(" ",B2389)-1),Tableau1[Cote],1,0),"Autres"))</f>
        <v>Autres</v>
      </c>
    </row>
    <row r="2390" spans="1:10" x14ac:dyDescent="0.25">
      <c r="A2390" s="5">
        <v>37504006128167</v>
      </c>
      <c r="B2390" s="1" t="s">
        <v>7191</v>
      </c>
      <c r="C2390" s="1" t="s">
        <v>7192</v>
      </c>
      <c r="D2390" s="1" t="s">
        <v>7193</v>
      </c>
      <c r="E2390" s="1" t="s">
        <v>172</v>
      </c>
      <c r="F2390" s="1">
        <v>2004</v>
      </c>
      <c r="G2390" s="1" t="s">
        <v>4</v>
      </c>
      <c r="H2390" s="1" t="s">
        <v>5</v>
      </c>
      <c r="I2390" s="2">
        <v>1</v>
      </c>
      <c r="J2390" t="str">
        <f>IF(ISNUMBER(SEARCH("791(0*)*",Donnees[[#This Row],[Cote]])),"791(0*)",IFERROR(VLOOKUP(LEFT(B2390,SEARCH(" ",B2390)-1),Tableau1[Cote],1,0),"Autres"))</f>
        <v>Autres</v>
      </c>
    </row>
    <row r="2391" spans="1:10" x14ac:dyDescent="0.25">
      <c r="A2391" s="6">
        <v>37504006133746</v>
      </c>
      <c r="B2391" s="3" t="s">
        <v>7194</v>
      </c>
      <c r="C2391" s="3" t="s">
        <v>7195</v>
      </c>
      <c r="D2391" s="3" t="s">
        <v>7196</v>
      </c>
      <c r="E2391" s="3" t="s">
        <v>7197</v>
      </c>
      <c r="F2391" s="3">
        <v>2001</v>
      </c>
      <c r="G2391" s="3" t="s">
        <v>4</v>
      </c>
      <c r="H2391" s="3" t="s">
        <v>5</v>
      </c>
      <c r="I2391" s="4">
        <v>1</v>
      </c>
      <c r="J2391" t="str">
        <f>IF(ISNUMBER(SEARCH("791(0*)*",Donnees[[#This Row],[Cote]])),"791(0*)",IFERROR(VLOOKUP(LEFT(B2391,SEARCH(" ",B2391)-1),Tableau1[Cote],1,0),"Autres"))</f>
        <v>Autres</v>
      </c>
    </row>
    <row r="2392" spans="1:10" x14ac:dyDescent="0.25">
      <c r="A2392" s="5">
        <v>37504006135980</v>
      </c>
      <c r="B2392" s="1" t="s">
        <v>7198</v>
      </c>
      <c r="C2392" s="1" t="s">
        <v>7199</v>
      </c>
      <c r="D2392" s="1" t="s">
        <v>7200</v>
      </c>
      <c r="E2392" s="1" t="s">
        <v>7201</v>
      </c>
      <c r="F2392" s="1">
        <v>2002</v>
      </c>
      <c r="G2392" s="1" t="s">
        <v>4</v>
      </c>
      <c r="H2392" s="1" t="s">
        <v>5</v>
      </c>
      <c r="I2392" s="2">
        <v>1</v>
      </c>
      <c r="J2392" t="str">
        <f>IF(ISNUMBER(SEARCH("791(0*)*",Donnees[[#This Row],[Cote]])),"791(0*)",IFERROR(VLOOKUP(LEFT(B2392,SEARCH(" ",B2392)-1),Tableau1[Cote],1,0),"Autres"))</f>
        <v>Autres</v>
      </c>
    </row>
    <row r="2393" spans="1:10" x14ac:dyDescent="0.25">
      <c r="A2393" s="5">
        <v>37504006141780</v>
      </c>
      <c r="B2393" s="1" t="s">
        <v>1018</v>
      </c>
      <c r="C2393" s="1" t="s">
        <v>7202</v>
      </c>
      <c r="D2393" s="1" t="s">
        <v>673</v>
      </c>
      <c r="E2393" s="1" t="s">
        <v>4606</v>
      </c>
      <c r="F2393" s="1">
        <v>2006</v>
      </c>
      <c r="G2393" s="1" t="s">
        <v>4</v>
      </c>
      <c r="H2393" s="1" t="s">
        <v>5</v>
      </c>
      <c r="I2393" s="2">
        <v>1</v>
      </c>
      <c r="J2393" t="str">
        <f>IF(ISNUMBER(SEARCH("791(0*)*",Donnees[[#This Row],[Cote]])),"791(0*)",IFERROR(VLOOKUP(LEFT(B2393,SEARCH(" ",B2393)-1),Tableau1[Cote],1,0),"Autres"))</f>
        <v>Autres</v>
      </c>
    </row>
    <row r="2394" spans="1:10" x14ac:dyDescent="0.25">
      <c r="A2394" s="5">
        <v>37504006141855</v>
      </c>
      <c r="B2394" s="1" t="s">
        <v>58</v>
      </c>
      <c r="C2394" s="1" t="s">
        <v>7203</v>
      </c>
      <c r="D2394" s="1" t="s">
        <v>7204</v>
      </c>
      <c r="E2394" s="1" t="s">
        <v>7205</v>
      </c>
      <c r="F2394" s="1">
        <v>2006</v>
      </c>
      <c r="G2394" s="1" t="s">
        <v>4</v>
      </c>
      <c r="H2394" s="1" t="s">
        <v>5</v>
      </c>
      <c r="I2394" s="2">
        <v>1</v>
      </c>
      <c r="J2394" t="str">
        <f>IF(ISNUMBER(SEARCH("791(0*)*",Donnees[[#This Row],[Cote]])),"791(0*)",IFERROR(VLOOKUP(LEFT(B2394,SEARCH(" ",B2394)-1),Tableau1[Cote],1,0),"Autres"))</f>
        <v>Autres</v>
      </c>
    </row>
    <row r="2395" spans="1:10" x14ac:dyDescent="0.25">
      <c r="A2395" s="5">
        <v>37504006186462</v>
      </c>
      <c r="B2395" s="1" t="s">
        <v>7206</v>
      </c>
      <c r="C2395" s="1" t="s">
        <v>7207</v>
      </c>
      <c r="D2395" s="1" t="s">
        <v>2503</v>
      </c>
      <c r="E2395" s="1" t="s">
        <v>4101</v>
      </c>
      <c r="F2395" s="1">
        <v>1997</v>
      </c>
      <c r="G2395" s="1" t="s">
        <v>4</v>
      </c>
      <c r="H2395" s="1" t="s">
        <v>5</v>
      </c>
      <c r="I2395" s="2">
        <v>1</v>
      </c>
      <c r="J2395" t="str">
        <f>IF(ISNUMBER(SEARCH("791(0*)*",Donnees[[#This Row],[Cote]])),"791(0*)",IFERROR(VLOOKUP(LEFT(B2395,SEARCH(" ",B2395)-1),Tableau1[Cote],1,0),"Autres"))</f>
        <v>791(6)</v>
      </c>
    </row>
    <row r="2396" spans="1:10" x14ac:dyDescent="0.25">
      <c r="A2396" s="5">
        <v>37504006187122</v>
      </c>
      <c r="B2396" s="1" t="s">
        <v>7208</v>
      </c>
      <c r="C2396" s="1" t="s">
        <v>7209</v>
      </c>
      <c r="D2396" s="1" t="s">
        <v>7210</v>
      </c>
      <c r="E2396" s="1" t="s">
        <v>7211</v>
      </c>
      <c r="F2396" s="1">
        <v>1998</v>
      </c>
      <c r="G2396" s="1" t="s">
        <v>4</v>
      </c>
      <c r="H2396" s="1" t="s">
        <v>5</v>
      </c>
      <c r="I2396" s="2">
        <v>1</v>
      </c>
      <c r="J2396" t="str">
        <f>IF(ISNUMBER(SEARCH("791(0*)*",Donnees[[#This Row],[Cote]])),"791(0*)",IFERROR(VLOOKUP(LEFT(B2396,SEARCH(" ",B2396)-1),Tableau1[Cote],1,0),"Autres"))</f>
        <v>791.01</v>
      </c>
    </row>
    <row r="2397" spans="1:10" x14ac:dyDescent="0.25">
      <c r="A2397" s="6">
        <v>37504006210312</v>
      </c>
      <c r="B2397" s="3" t="s">
        <v>7212</v>
      </c>
      <c r="C2397" s="3" t="s">
        <v>7213</v>
      </c>
      <c r="D2397" s="3" t="s">
        <v>7214</v>
      </c>
      <c r="E2397" s="3" t="s">
        <v>3</v>
      </c>
      <c r="F2397" s="3">
        <v>1988</v>
      </c>
      <c r="G2397" s="3" t="s">
        <v>4</v>
      </c>
      <c r="H2397" s="3" t="s">
        <v>5</v>
      </c>
      <c r="I2397" s="4">
        <v>1</v>
      </c>
      <c r="J2397" t="str">
        <f>IF(ISNUMBER(SEARCH("791(0*)*",Donnees[[#This Row],[Cote]])),"791(0*)",IFERROR(VLOOKUP(LEFT(B2397,SEARCH(" ",B2397)-1),Tableau1[Cote],1,0),"Autres"))</f>
        <v>791(44)</v>
      </c>
    </row>
    <row r="2398" spans="1:10" x14ac:dyDescent="0.25">
      <c r="A2398" s="5">
        <v>37504006228645</v>
      </c>
      <c r="B2398" s="1" t="s">
        <v>5058</v>
      </c>
      <c r="C2398" s="1" t="s">
        <v>7215</v>
      </c>
      <c r="D2398" s="1" t="s">
        <v>7216</v>
      </c>
      <c r="E2398" s="1" t="s">
        <v>7217</v>
      </c>
      <c r="F2398" s="1">
        <v>2004</v>
      </c>
      <c r="G2398" s="1" t="s">
        <v>4</v>
      </c>
      <c r="H2398" s="1" t="s">
        <v>5</v>
      </c>
      <c r="I2398" s="2">
        <v>1</v>
      </c>
      <c r="J2398" t="str">
        <f>IF(ISNUMBER(SEARCH("791(0*)*",Donnees[[#This Row],[Cote]])),"791(0*)",IFERROR(VLOOKUP(LEFT(B2398,SEARCH(" ",B2398)-1),Tableau1[Cote],1,0),"Autres"))</f>
        <v>Autres</v>
      </c>
    </row>
    <row r="2399" spans="1:10" x14ac:dyDescent="0.25">
      <c r="A2399" s="5">
        <v>37504006228686</v>
      </c>
      <c r="B2399" s="1" t="s">
        <v>2273</v>
      </c>
      <c r="C2399" s="1" t="s">
        <v>7218</v>
      </c>
      <c r="D2399" s="1" t="s">
        <v>7219</v>
      </c>
      <c r="E2399" s="1" t="s">
        <v>7220</v>
      </c>
      <c r="F2399" s="1">
        <v>2003</v>
      </c>
      <c r="G2399" s="1" t="s">
        <v>4</v>
      </c>
      <c r="H2399" s="1" t="s">
        <v>5</v>
      </c>
      <c r="I2399" s="2">
        <v>1</v>
      </c>
      <c r="J2399" t="str">
        <f>IF(ISNUMBER(SEARCH("791(0*)*",Donnees[[#This Row],[Cote]])),"791(0*)",IFERROR(VLOOKUP(LEFT(B2399,SEARCH(" ",B2399)-1),Tableau1[Cote],1,0),"Autres"))</f>
        <v>Autres</v>
      </c>
    </row>
    <row r="2400" spans="1:10" x14ac:dyDescent="0.25">
      <c r="A2400" s="5">
        <v>37504006239451</v>
      </c>
      <c r="B2400" s="1" t="s">
        <v>7221</v>
      </c>
      <c r="C2400" s="1" t="s">
        <v>7222</v>
      </c>
      <c r="D2400" s="1" t="s">
        <v>7223</v>
      </c>
      <c r="E2400" s="1" t="s">
        <v>7224</v>
      </c>
      <c r="F2400" s="1">
        <v>2001</v>
      </c>
      <c r="G2400" s="1" t="s">
        <v>4</v>
      </c>
      <c r="H2400" s="1" t="s">
        <v>5</v>
      </c>
      <c r="I2400" s="2">
        <v>1</v>
      </c>
      <c r="J2400" t="str">
        <f>IF(ISNUMBER(SEARCH("791(0*)*",Donnees[[#This Row],[Cote]])),"791(0*)",IFERROR(VLOOKUP(LEFT(B2400,SEARCH(" ",B2400)-1),Tableau1[Cote],1,0),"Autres"))</f>
        <v>Autres</v>
      </c>
    </row>
    <row r="2401" spans="1:10" x14ac:dyDescent="0.25">
      <c r="A2401" s="5">
        <v>37504006248213</v>
      </c>
      <c r="B2401" s="1" t="s">
        <v>7225</v>
      </c>
      <c r="C2401" s="1" t="s">
        <v>7226</v>
      </c>
      <c r="D2401" s="1" t="s">
        <v>7227</v>
      </c>
      <c r="E2401" s="1" t="s">
        <v>7228</v>
      </c>
      <c r="F2401" s="1">
        <v>2001</v>
      </c>
      <c r="G2401" s="1" t="s">
        <v>4</v>
      </c>
      <c r="H2401" s="1" t="s">
        <v>5</v>
      </c>
      <c r="I2401" s="2">
        <v>1</v>
      </c>
      <c r="J2401" t="str">
        <f>IF(ISNUMBER(SEARCH("791(0*)*",Donnees[[#This Row],[Cote]])),"791(0*)",IFERROR(VLOOKUP(LEFT(B2401,SEARCH(" ",B2401)-1),Tableau1[Cote],1,0),"Autres"))</f>
        <v>Autres</v>
      </c>
    </row>
    <row r="2402" spans="1:10" x14ac:dyDescent="0.25">
      <c r="A2402" s="5">
        <v>37504006249807</v>
      </c>
      <c r="B2402" s="1" t="s">
        <v>6225</v>
      </c>
      <c r="C2402" s="1" t="s">
        <v>6226</v>
      </c>
      <c r="D2402" s="1" t="s">
        <v>6227</v>
      </c>
      <c r="E2402" s="1" t="s">
        <v>3</v>
      </c>
      <c r="F2402" s="1">
        <v>2001</v>
      </c>
      <c r="G2402" s="1" t="s">
        <v>4</v>
      </c>
      <c r="H2402" s="1" t="s">
        <v>5</v>
      </c>
      <c r="I2402" s="2">
        <v>1</v>
      </c>
      <c r="J2402" t="str">
        <f>IF(ISNUMBER(SEARCH("791(0*)*",Donnees[[#This Row],[Cote]])),"791(0*)",IFERROR(VLOOKUP(LEFT(B2402,SEARCH(" ",B2402)-1),Tableau1[Cote],1,0),"Autres"))</f>
        <v>791(0*)</v>
      </c>
    </row>
    <row r="2403" spans="1:10" x14ac:dyDescent="0.25">
      <c r="A2403" s="6">
        <v>37504006252280</v>
      </c>
      <c r="B2403" s="3" t="s">
        <v>7229</v>
      </c>
      <c r="C2403" s="3" t="s">
        <v>7230</v>
      </c>
      <c r="D2403" s="3" t="s">
        <v>7231</v>
      </c>
      <c r="E2403" s="3" t="s">
        <v>7232</v>
      </c>
      <c r="F2403" s="3">
        <v>1996</v>
      </c>
      <c r="G2403" s="3" t="s">
        <v>4</v>
      </c>
      <c r="H2403" s="3" t="s">
        <v>5</v>
      </c>
      <c r="I2403" s="4">
        <v>1</v>
      </c>
      <c r="J2403" t="str">
        <f>IF(ISNUMBER(SEARCH("791(0*)*",Donnees[[#This Row],[Cote]])),"791(0*)",IFERROR(VLOOKUP(LEFT(B2403,SEARCH(" ",B2403)-1),Tableau1[Cote],1,0),"Autres"))</f>
        <v>Autres</v>
      </c>
    </row>
    <row r="2404" spans="1:10" x14ac:dyDescent="0.25">
      <c r="A2404" s="5">
        <v>37504006252314</v>
      </c>
      <c r="B2404" s="1" t="s">
        <v>7229</v>
      </c>
      <c r="C2404" s="1" t="s">
        <v>7233</v>
      </c>
      <c r="D2404" s="1" t="s">
        <v>7234</v>
      </c>
      <c r="E2404" s="1" t="s">
        <v>7235</v>
      </c>
      <c r="F2404" s="1">
        <v>1999</v>
      </c>
      <c r="G2404" s="1" t="s">
        <v>4</v>
      </c>
      <c r="H2404" s="1" t="s">
        <v>5</v>
      </c>
      <c r="I2404" s="2">
        <v>1</v>
      </c>
      <c r="J2404" t="str">
        <f>IF(ISNUMBER(SEARCH("791(0*)*",Donnees[[#This Row],[Cote]])),"791(0*)",IFERROR(VLOOKUP(LEFT(B2404,SEARCH(" ",B2404)-1),Tableau1[Cote],1,0),"Autres"))</f>
        <v>Autres</v>
      </c>
    </row>
    <row r="2405" spans="1:10" x14ac:dyDescent="0.25">
      <c r="A2405" s="6">
        <v>37504006275224</v>
      </c>
      <c r="B2405" s="3" t="s">
        <v>1942</v>
      </c>
      <c r="C2405" s="3" t="s">
        <v>7236</v>
      </c>
      <c r="D2405" s="3" t="s">
        <v>7237</v>
      </c>
      <c r="E2405" s="3" t="s">
        <v>1944</v>
      </c>
      <c r="F2405" s="3">
        <v>2002</v>
      </c>
      <c r="G2405" s="3" t="s">
        <v>4</v>
      </c>
      <c r="H2405" s="3" t="s">
        <v>5</v>
      </c>
      <c r="I2405" s="4">
        <v>1</v>
      </c>
      <c r="J2405" t="str">
        <f>IF(ISNUMBER(SEARCH("791(0*)*",Donnees[[#This Row],[Cote]])),"791(0*)",IFERROR(VLOOKUP(LEFT(B2405,SEARCH(" ",B2405)-1),Tableau1[Cote],1,0),"Autres"))</f>
        <v>791.01</v>
      </c>
    </row>
    <row r="2406" spans="1:10" x14ac:dyDescent="0.25">
      <c r="A2406" s="5">
        <v>37504006281982</v>
      </c>
      <c r="B2406" s="1" t="s">
        <v>4586</v>
      </c>
      <c r="C2406" s="1" t="s">
        <v>7238</v>
      </c>
      <c r="D2406" s="1" t="s">
        <v>1869</v>
      </c>
      <c r="E2406" s="1" t="s">
        <v>7239</v>
      </c>
      <c r="F2406" s="1">
        <v>2002</v>
      </c>
      <c r="G2406" s="1" t="s">
        <v>4</v>
      </c>
      <c r="H2406" s="1" t="s">
        <v>5</v>
      </c>
      <c r="I2406" s="2">
        <v>1</v>
      </c>
      <c r="J2406" t="str">
        <f>IF(ISNUMBER(SEARCH("791(0*)*",Donnees[[#This Row],[Cote]])),"791(0*)",IFERROR(VLOOKUP(LEFT(B2406,SEARCH(" ",B2406)-1),Tableau1[Cote],1,0),"Autres"))</f>
        <v>Autres</v>
      </c>
    </row>
    <row r="2407" spans="1:10" x14ac:dyDescent="0.25">
      <c r="A2407" s="6">
        <v>37504006284044</v>
      </c>
      <c r="B2407" s="3" t="s">
        <v>7240</v>
      </c>
      <c r="C2407" s="3" t="s">
        <v>7241</v>
      </c>
      <c r="D2407" s="3" t="s">
        <v>7242</v>
      </c>
      <c r="E2407" s="3" t="s">
        <v>7243</v>
      </c>
      <c r="F2407" s="3">
        <v>2001</v>
      </c>
      <c r="G2407" s="3" t="s">
        <v>4</v>
      </c>
      <c r="H2407" s="3" t="s">
        <v>5</v>
      </c>
      <c r="I2407" s="4">
        <v>1</v>
      </c>
      <c r="J2407" t="str">
        <f>IF(ISNUMBER(SEARCH("791(0*)*",Donnees[[#This Row],[Cote]])),"791(0*)",IFERROR(VLOOKUP(LEFT(B2407,SEARCH(" ",B2407)-1),Tableau1[Cote],1,0),"Autres"))</f>
        <v>791(45)</v>
      </c>
    </row>
    <row r="2408" spans="1:10" x14ac:dyDescent="0.25">
      <c r="A2408" s="5">
        <v>37504006290272</v>
      </c>
      <c r="B2408" s="1" t="s">
        <v>7244</v>
      </c>
      <c r="C2408" s="1" t="s">
        <v>7245</v>
      </c>
      <c r="D2408" s="1" t="s">
        <v>7246</v>
      </c>
      <c r="E2408" s="1" t="s">
        <v>7247</v>
      </c>
      <c r="F2408" s="1">
        <v>2003</v>
      </c>
      <c r="G2408" s="1" t="s">
        <v>4</v>
      </c>
      <c r="H2408" s="1" t="s">
        <v>5</v>
      </c>
      <c r="I2408" s="2">
        <v>1</v>
      </c>
      <c r="J2408" t="str">
        <f>IF(ISNUMBER(SEARCH("791(0*)*",Donnees[[#This Row],[Cote]])),"791(0*)",IFERROR(VLOOKUP(LEFT(B2408,SEARCH(" ",B2408)-1),Tableau1[Cote],1,0),"Autres"))</f>
        <v>Autres</v>
      </c>
    </row>
    <row r="2409" spans="1:10" x14ac:dyDescent="0.25">
      <c r="A2409" s="5">
        <v>37504006290330</v>
      </c>
      <c r="B2409" s="1" t="s">
        <v>7248</v>
      </c>
      <c r="C2409" s="1" t="s">
        <v>7249</v>
      </c>
      <c r="D2409" s="1" t="s">
        <v>7250</v>
      </c>
      <c r="E2409" s="1" t="s">
        <v>3</v>
      </c>
      <c r="F2409" s="1">
        <v>2003</v>
      </c>
      <c r="G2409" s="1" t="s">
        <v>4</v>
      </c>
      <c r="H2409" s="1" t="s">
        <v>5</v>
      </c>
      <c r="I2409" s="2">
        <v>1</v>
      </c>
      <c r="J2409" t="str">
        <f>IF(ISNUMBER(SEARCH("791(0*)*",Donnees[[#This Row],[Cote]])),"791(0*)",IFERROR(VLOOKUP(LEFT(B2409,SEARCH(" ",B2409)-1),Tableau1[Cote],1,0),"Autres"))</f>
        <v>791(44)</v>
      </c>
    </row>
    <row r="2410" spans="1:10" x14ac:dyDescent="0.25">
      <c r="A2410" s="5">
        <v>37504006290405</v>
      </c>
      <c r="B2410" s="1" t="s">
        <v>7251</v>
      </c>
      <c r="C2410" s="1" t="s">
        <v>7252</v>
      </c>
      <c r="D2410" s="1" t="s">
        <v>7253</v>
      </c>
      <c r="E2410" s="1" t="s">
        <v>7254</v>
      </c>
      <c r="F2410" s="1">
        <v>2003</v>
      </c>
      <c r="G2410" s="1" t="s">
        <v>4</v>
      </c>
      <c r="H2410" s="1" t="s">
        <v>5</v>
      </c>
      <c r="I2410" s="2">
        <v>1</v>
      </c>
      <c r="J2410" t="str">
        <f>IF(ISNUMBER(SEARCH("791(0*)*",Donnees[[#This Row],[Cote]])),"791(0*)",IFERROR(VLOOKUP(LEFT(B2410,SEARCH(" ",B2410)-1),Tableau1[Cote],1,0),"Autres"))</f>
        <v>Autres</v>
      </c>
    </row>
    <row r="2411" spans="1:10" x14ac:dyDescent="0.25">
      <c r="A2411" s="5">
        <v>37504006290736</v>
      </c>
      <c r="B2411" s="1" t="s">
        <v>7255</v>
      </c>
      <c r="C2411" s="1" t="s">
        <v>7256</v>
      </c>
      <c r="D2411" s="1" t="s">
        <v>7250</v>
      </c>
      <c r="E2411" s="1" t="s">
        <v>5769</v>
      </c>
      <c r="F2411" s="1">
        <v>2003</v>
      </c>
      <c r="G2411" s="1" t="s">
        <v>4</v>
      </c>
      <c r="H2411" s="1" t="s">
        <v>5</v>
      </c>
      <c r="I2411" s="2">
        <v>1</v>
      </c>
      <c r="J2411" t="str">
        <f>IF(ISNUMBER(SEARCH("791(0*)*",Donnees[[#This Row],[Cote]])),"791(0*)",IFERROR(VLOOKUP(LEFT(B2411,SEARCH(" ",B2411)-1),Tableau1[Cote],1,0),"Autres"))</f>
        <v>Autres</v>
      </c>
    </row>
    <row r="2412" spans="1:10" x14ac:dyDescent="0.25">
      <c r="A2412" s="5">
        <v>37504006297244</v>
      </c>
      <c r="B2412" s="1" t="s">
        <v>7257</v>
      </c>
      <c r="C2412" s="1" t="s">
        <v>7258</v>
      </c>
      <c r="D2412" s="1" t="s">
        <v>7259</v>
      </c>
      <c r="E2412" s="1" t="s">
        <v>7260</v>
      </c>
      <c r="F2412" s="1">
        <v>2002</v>
      </c>
      <c r="G2412" s="1" t="s">
        <v>4</v>
      </c>
      <c r="H2412" s="1" t="s">
        <v>5</v>
      </c>
      <c r="I2412" s="2">
        <v>1</v>
      </c>
      <c r="J2412" t="str">
        <f>IF(ISNUMBER(SEARCH("791(0*)*",Donnees[[#This Row],[Cote]])),"791(0*)",IFERROR(VLOOKUP(LEFT(B2412,SEARCH(" ",B2412)-1),Tableau1[Cote],1,0),"Autres"))</f>
        <v>791(44)</v>
      </c>
    </row>
    <row r="2413" spans="1:10" x14ac:dyDescent="0.25">
      <c r="A2413" s="6">
        <v>37504006310583</v>
      </c>
      <c r="B2413" s="3" t="s">
        <v>7261</v>
      </c>
      <c r="C2413" s="3" t="s">
        <v>7262</v>
      </c>
      <c r="D2413" s="3" t="s">
        <v>5585</v>
      </c>
      <c r="E2413" s="3" t="s">
        <v>7263</v>
      </c>
      <c r="F2413" s="3">
        <v>2003</v>
      </c>
      <c r="G2413" s="3" t="s">
        <v>4</v>
      </c>
      <c r="H2413" s="3" t="s">
        <v>5</v>
      </c>
      <c r="I2413" s="4">
        <v>1</v>
      </c>
      <c r="J2413" t="str">
        <f>IF(ISNUMBER(SEARCH("791(0*)*",Donnees[[#This Row],[Cote]])),"791(0*)",IFERROR(VLOOKUP(LEFT(B2413,SEARCH(" ",B2413)-1),Tableau1[Cote],1,0),"Autres"))</f>
        <v>Autres</v>
      </c>
    </row>
    <row r="2414" spans="1:10" x14ac:dyDescent="0.25">
      <c r="A2414" s="5">
        <v>37504006310682</v>
      </c>
      <c r="B2414" s="1" t="s">
        <v>7264</v>
      </c>
      <c r="C2414" s="1" t="s">
        <v>7265</v>
      </c>
      <c r="D2414" s="1" t="s">
        <v>7266</v>
      </c>
      <c r="E2414" s="1" t="s">
        <v>7267</v>
      </c>
      <c r="F2414" s="1">
        <v>2003</v>
      </c>
      <c r="G2414" s="1" t="s">
        <v>4</v>
      </c>
      <c r="H2414" s="1" t="s">
        <v>5</v>
      </c>
      <c r="I2414" s="2">
        <v>1</v>
      </c>
      <c r="J2414" t="str">
        <f>IF(ISNUMBER(SEARCH("791(0*)*",Donnees[[#This Row],[Cote]])),"791(0*)",IFERROR(VLOOKUP(LEFT(B2414,SEARCH(" ",B2414)-1),Tableau1[Cote],1,0),"Autres"))</f>
        <v>Autres</v>
      </c>
    </row>
    <row r="2415" spans="1:10" x14ac:dyDescent="0.25">
      <c r="A2415" s="5">
        <v>37504006310781</v>
      </c>
      <c r="B2415" s="1" t="s">
        <v>7268</v>
      </c>
      <c r="C2415" s="1" t="s">
        <v>7269</v>
      </c>
      <c r="D2415" s="1" t="s">
        <v>7270</v>
      </c>
      <c r="E2415" s="1" t="s">
        <v>7271</v>
      </c>
      <c r="F2415" s="1">
        <v>2003</v>
      </c>
      <c r="G2415" s="1" t="s">
        <v>4</v>
      </c>
      <c r="H2415" s="1" t="s">
        <v>5</v>
      </c>
      <c r="I2415" s="2">
        <v>1</v>
      </c>
      <c r="J2415" t="str">
        <f>IF(ISNUMBER(SEARCH("791(0*)*",Donnees[[#This Row],[Cote]])),"791(0*)",IFERROR(VLOOKUP(LEFT(B2415,SEARCH(" ",B2415)-1),Tableau1[Cote],1,0),"Autres"))</f>
        <v>Autres</v>
      </c>
    </row>
    <row r="2416" spans="1:10" x14ac:dyDescent="0.25">
      <c r="A2416" s="5">
        <v>37504006310815</v>
      </c>
      <c r="B2416" s="1" t="s">
        <v>7272</v>
      </c>
      <c r="C2416" s="1" t="s">
        <v>7273</v>
      </c>
      <c r="D2416" s="1" t="s">
        <v>7274</v>
      </c>
      <c r="E2416" s="1" t="s">
        <v>7275</v>
      </c>
      <c r="F2416" s="1">
        <v>2003</v>
      </c>
      <c r="G2416" s="1" t="s">
        <v>4</v>
      </c>
      <c r="H2416" s="1" t="s">
        <v>5</v>
      </c>
      <c r="I2416" s="2">
        <v>1</v>
      </c>
      <c r="J2416" t="str">
        <f>IF(ISNUMBER(SEARCH("791(0*)*",Donnees[[#This Row],[Cote]])),"791(0*)",IFERROR(VLOOKUP(LEFT(B2416,SEARCH(" ",B2416)-1),Tableau1[Cote],1,0),"Autres"))</f>
        <v>791(44)</v>
      </c>
    </row>
    <row r="2417" spans="1:10" x14ac:dyDescent="0.25">
      <c r="A2417" s="5">
        <v>37504006310831</v>
      </c>
      <c r="B2417" s="1" t="s">
        <v>933</v>
      </c>
      <c r="C2417" s="1" t="s">
        <v>7276</v>
      </c>
      <c r="D2417" s="1" t="s">
        <v>7277</v>
      </c>
      <c r="E2417" s="1" t="s">
        <v>2915</v>
      </c>
      <c r="F2417" s="1">
        <v>2003</v>
      </c>
      <c r="G2417" s="1" t="s">
        <v>4</v>
      </c>
      <c r="H2417" s="1" t="s">
        <v>5</v>
      </c>
      <c r="I2417" s="2">
        <v>1</v>
      </c>
      <c r="J2417" t="str">
        <f>IF(ISNUMBER(SEARCH("791(0*)*",Donnees[[#This Row],[Cote]])),"791(0*)",IFERROR(VLOOKUP(LEFT(B2417,SEARCH(" ",B2417)-1),Tableau1[Cote],1,0),"Autres"))</f>
        <v>Autres</v>
      </c>
    </row>
    <row r="2418" spans="1:10" x14ac:dyDescent="0.25">
      <c r="A2418" s="5">
        <v>37504006331639</v>
      </c>
      <c r="B2418" s="1" t="s">
        <v>7278</v>
      </c>
      <c r="C2418" s="1" t="s">
        <v>7279</v>
      </c>
      <c r="D2418" s="1" t="s">
        <v>7280</v>
      </c>
      <c r="E2418" s="1" t="s">
        <v>7281</v>
      </c>
      <c r="F2418" s="1">
        <v>2003</v>
      </c>
      <c r="G2418" s="1" t="s">
        <v>4</v>
      </c>
      <c r="H2418" s="1" t="s">
        <v>5</v>
      </c>
      <c r="I2418" s="2">
        <v>1</v>
      </c>
      <c r="J2418" t="str">
        <f>IF(ISNUMBER(SEARCH("791(0*)*",Donnees[[#This Row],[Cote]])),"791(0*)",IFERROR(VLOOKUP(LEFT(B2418,SEARCH(" ",B2418)-1),Tableau1[Cote],1,0),"Autres"))</f>
        <v>Autres</v>
      </c>
    </row>
    <row r="2419" spans="1:10" x14ac:dyDescent="0.25">
      <c r="A2419" s="6">
        <v>37504006331654</v>
      </c>
      <c r="B2419" s="3" t="s">
        <v>3958</v>
      </c>
      <c r="C2419" s="3" t="s">
        <v>7282</v>
      </c>
      <c r="D2419" s="3" t="s">
        <v>7270</v>
      </c>
      <c r="E2419" s="3" t="s">
        <v>359</v>
      </c>
      <c r="F2419" s="3">
        <v>2003</v>
      </c>
      <c r="G2419" s="3" t="s">
        <v>4</v>
      </c>
      <c r="H2419" s="3" t="s">
        <v>5</v>
      </c>
      <c r="I2419" s="4">
        <v>1</v>
      </c>
      <c r="J2419" t="str">
        <f>IF(ISNUMBER(SEARCH("791(0*)*",Donnees[[#This Row],[Cote]])),"791(0*)",IFERROR(VLOOKUP(LEFT(B2419,SEARCH(" ",B2419)-1),Tableau1[Cote],1,0),"Autres"))</f>
        <v>Autres</v>
      </c>
    </row>
    <row r="2420" spans="1:10" x14ac:dyDescent="0.25">
      <c r="A2420" s="5">
        <v>37504006331688</v>
      </c>
      <c r="B2420" s="1" t="s">
        <v>5363</v>
      </c>
      <c r="C2420" s="1" t="s">
        <v>7283</v>
      </c>
      <c r="D2420" s="1" t="s">
        <v>4380</v>
      </c>
      <c r="E2420" s="1" t="s">
        <v>7284</v>
      </c>
      <c r="F2420" s="1">
        <v>2003</v>
      </c>
      <c r="G2420" s="1" t="s">
        <v>4</v>
      </c>
      <c r="H2420" s="1" t="s">
        <v>5</v>
      </c>
      <c r="I2420" s="2">
        <v>1</v>
      </c>
      <c r="J2420" t="str">
        <f>IF(ISNUMBER(SEARCH("791(0*)*",Donnees[[#This Row],[Cote]])),"791(0*)",IFERROR(VLOOKUP(LEFT(B2420,SEARCH(" ",B2420)-1),Tableau1[Cote],1,0),"Autres"))</f>
        <v>Autres</v>
      </c>
    </row>
    <row r="2421" spans="1:10" x14ac:dyDescent="0.25">
      <c r="A2421" s="6">
        <v>37504006334450</v>
      </c>
      <c r="B2421" s="3" t="s">
        <v>7285</v>
      </c>
      <c r="C2421" s="3" t="s">
        <v>7286</v>
      </c>
      <c r="D2421" s="3" t="s">
        <v>7287</v>
      </c>
      <c r="E2421" s="3" t="s">
        <v>3</v>
      </c>
      <c r="F2421" s="3">
        <v>2001</v>
      </c>
      <c r="G2421" s="3" t="s">
        <v>4</v>
      </c>
      <c r="H2421" s="3" t="s">
        <v>5</v>
      </c>
      <c r="I2421" s="4">
        <v>1</v>
      </c>
      <c r="J2421" t="str">
        <f>IF(ISNUMBER(SEARCH("791(0*)*",Donnees[[#This Row],[Cote]])),"791(0*)",IFERROR(VLOOKUP(LEFT(B2421,SEARCH(" ",B2421)-1),Tableau1[Cote],1,0),"Autres"))</f>
        <v>Autres</v>
      </c>
    </row>
    <row r="2422" spans="1:10" x14ac:dyDescent="0.25">
      <c r="A2422" s="5">
        <v>37504006335754</v>
      </c>
      <c r="B2422" s="1" t="s">
        <v>7288</v>
      </c>
      <c r="C2422" s="1" t="s">
        <v>7289</v>
      </c>
      <c r="D2422" s="1" t="s">
        <v>7290</v>
      </c>
      <c r="E2422" s="1" t="s">
        <v>3</v>
      </c>
      <c r="F2422" s="1">
        <v>2002</v>
      </c>
      <c r="G2422" s="1" t="s">
        <v>4</v>
      </c>
      <c r="H2422" s="1" t="s">
        <v>5</v>
      </c>
      <c r="I2422" s="2">
        <v>1</v>
      </c>
      <c r="J2422" t="str">
        <f>IF(ISNUMBER(SEARCH("791(0*)*",Donnees[[#This Row],[Cote]])),"791(0*)",IFERROR(VLOOKUP(LEFT(B2422,SEARCH(" ",B2422)-1),Tableau1[Cote],1,0),"Autres"))</f>
        <v>791(0*)</v>
      </c>
    </row>
    <row r="2423" spans="1:10" x14ac:dyDescent="0.25">
      <c r="A2423" s="5">
        <v>37504006365330</v>
      </c>
      <c r="B2423" s="1" t="s">
        <v>7291</v>
      </c>
      <c r="C2423" s="1" t="s">
        <v>7292</v>
      </c>
      <c r="D2423" s="1" t="s">
        <v>7293</v>
      </c>
      <c r="E2423" s="1" t="s">
        <v>7294</v>
      </c>
      <c r="F2423" s="1">
        <v>2003</v>
      </c>
      <c r="G2423" s="1" t="s">
        <v>4</v>
      </c>
      <c r="H2423" s="1" t="s">
        <v>5</v>
      </c>
      <c r="I2423" s="2">
        <v>1</v>
      </c>
      <c r="J2423" t="str">
        <f>IF(ISNUMBER(SEARCH("791(0*)*",Donnees[[#This Row],[Cote]])),"791(0*)",IFERROR(VLOOKUP(LEFT(B2423,SEARCH(" ",B2423)-1),Tableau1[Cote],1,0),"Autres"))</f>
        <v>Autres</v>
      </c>
    </row>
    <row r="2424" spans="1:10" x14ac:dyDescent="0.25">
      <c r="A2424" s="5">
        <v>37504006365389</v>
      </c>
      <c r="B2424" s="1" t="s">
        <v>3556</v>
      </c>
      <c r="C2424" s="1" t="s">
        <v>7295</v>
      </c>
      <c r="D2424" s="1" t="s">
        <v>7296</v>
      </c>
      <c r="E2424" s="1" t="s">
        <v>1225</v>
      </c>
      <c r="F2424" s="1">
        <v>2003</v>
      </c>
      <c r="G2424" s="1" t="s">
        <v>4</v>
      </c>
      <c r="H2424" s="1" t="s">
        <v>5</v>
      </c>
      <c r="I2424" s="2">
        <v>1</v>
      </c>
      <c r="J2424" t="str">
        <f>IF(ISNUMBER(SEARCH("791(0*)*",Donnees[[#This Row],[Cote]])),"791(0*)",IFERROR(VLOOKUP(LEFT(B2424,SEARCH(" ",B2424)-1),Tableau1[Cote],1,0),"Autres"))</f>
        <v>Autres</v>
      </c>
    </row>
    <row r="2425" spans="1:10" x14ac:dyDescent="0.25">
      <c r="A2425" s="5">
        <v>37504006365454</v>
      </c>
      <c r="B2425" s="1" t="s">
        <v>7297</v>
      </c>
      <c r="C2425" s="1" t="s">
        <v>7298</v>
      </c>
      <c r="D2425" s="1" t="s">
        <v>7299</v>
      </c>
      <c r="E2425" s="1" t="s">
        <v>7220</v>
      </c>
      <c r="F2425" s="1">
        <v>2003</v>
      </c>
      <c r="G2425" s="1" t="s">
        <v>4</v>
      </c>
      <c r="H2425" s="1" t="s">
        <v>5</v>
      </c>
      <c r="I2425" s="2">
        <v>1</v>
      </c>
      <c r="J2425" t="str">
        <f>IF(ISNUMBER(SEARCH("791(0*)*",Donnees[[#This Row],[Cote]])),"791(0*)",IFERROR(VLOOKUP(LEFT(B2425,SEARCH(" ",B2425)-1),Tableau1[Cote],1,0),"Autres"))</f>
        <v>Autres</v>
      </c>
    </row>
    <row r="2426" spans="1:10" x14ac:dyDescent="0.25">
      <c r="A2426" s="5">
        <v>37504100012119</v>
      </c>
      <c r="B2426" s="1" t="s">
        <v>7300</v>
      </c>
      <c r="C2426" s="1" t="s">
        <v>7301</v>
      </c>
      <c r="D2426" s="1" t="s">
        <v>7302</v>
      </c>
      <c r="E2426" s="1" t="s">
        <v>3</v>
      </c>
      <c r="F2426" s="1">
        <v>2011</v>
      </c>
      <c r="G2426" s="1" t="s">
        <v>4</v>
      </c>
      <c r="H2426" s="1" t="s">
        <v>5</v>
      </c>
      <c r="I2426" s="2">
        <v>1</v>
      </c>
      <c r="J2426" t="str">
        <f>IF(ISNUMBER(SEARCH("791(0*)*",Donnees[[#This Row],[Cote]])),"791(0*)",IFERROR(VLOOKUP(LEFT(B2426,SEARCH(" ",B2426)-1),Tableau1[Cote],1,0),"Autres"))</f>
        <v>Autres</v>
      </c>
    </row>
    <row r="2427" spans="1:10" x14ac:dyDescent="0.25">
      <c r="A2427" s="5">
        <v>37504100012283</v>
      </c>
      <c r="B2427" s="1" t="s">
        <v>7303</v>
      </c>
      <c r="C2427" s="1" t="s">
        <v>7304</v>
      </c>
      <c r="D2427" s="1" t="s">
        <v>7305</v>
      </c>
      <c r="E2427" s="1" t="s">
        <v>7306</v>
      </c>
      <c r="F2427" s="1">
        <v>2011</v>
      </c>
      <c r="G2427" s="1" t="s">
        <v>4</v>
      </c>
      <c r="H2427" s="1" t="s">
        <v>5</v>
      </c>
      <c r="I2427" s="2">
        <v>1</v>
      </c>
      <c r="J2427" t="str">
        <f>IF(ISNUMBER(SEARCH("791(0*)*",Donnees[[#This Row],[Cote]])),"791(0*)",IFERROR(VLOOKUP(LEFT(B2427,SEARCH(" ",B2427)-1),Tableau1[Cote],1,0),"Autres"))</f>
        <v>Autres</v>
      </c>
    </row>
    <row r="2428" spans="1:10" x14ac:dyDescent="0.25">
      <c r="A2428" s="5">
        <v>37504100013539</v>
      </c>
      <c r="B2428" s="1" t="s">
        <v>7307</v>
      </c>
      <c r="C2428" s="1" t="s">
        <v>7308</v>
      </c>
      <c r="D2428" s="1" t="s">
        <v>7309</v>
      </c>
      <c r="E2428" s="1" t="s">
        <v>7310</v>
      </c>
      <c r="F2428" s="1">
        <v>2011</v>
      </c>
      <c r="G2428" s="1" t="s">
        <v>4</v>
      </c>
      <c r="H2428" s="1" t="s">
        <v>5</v>
      </c>
      <c r="I2428" s="2">
        <v>1</v>
      </c>
      <c r="J2428" t="str">
        <f>IF(ISNUMBER(SEARCH("791(0*)*",Donnees[[#This Row],[Cote]])),"791(0*)",IFERROR(VLOOKUP(LEFT(B2428,SEARCH(" ",B2428)-1),Tableau1[Cote],1,0),"Autres"))</f>
        <v>Autres</v>
      </c>
    </row>
    <row r="2429" spans="1:10" x14ac:dyDescent="0.25">
      <c r="A2429" s="6">
        <v>37504100013570</v>
      </c>
      <c r="B2429" s="3" t="s">
        <v>7311</v>
      </c>
      <c r="C2429" s="3" t="s">
        <v>7312</v>
      </c>
      <c r="D2429" s="3" t="s">
        <v>7309</v>
      </c>
      <c r="E2429" s="3" t="s">
        <v>7313</v>
      </c>
      <c r="F2429" s="3">
        <v>2011</v>
      </c>
      <c r="G2429" s="3" t="s">
        <v>4</v>
      </c>
      <c r="H2429" s="3" t="s">
        <v>5</v>
      </c>
      <c r="I2429" s="4">
        <v>1</v>
      </c>
      <c r="J2429" t="str">
        <f>IF(ISNUMBER(SEARCH("791(0*)*",Donnees[[#This Row],[Cote]])),"791(0*)",IFERROR(VLOOKUP(LEFT(B2429,SEARCH(" ",B2429)-1),Tableau1[Cote],1,0),"Autres"))</f>
        <v>791.01</v>
      </c>
    </row>
    <row r="2430" spans="1:10" x14ac:dyDescent="0.25">
      <c r="A2430" s="5">
        <v>37504100013588</v>
      </c>
      <c r="B2430" s="1" t="s">
        <v>7314</v>
      </c>
      <c r="C2430" s="1" t="s">
        <v>7315</v>
      </c>
      <c r="D2430" s="1" t="s">
        <v>7316</v>
      </c>
      <c r="E2430" s="1" t="s">
        <v>7317</v>
      </c>
      <c r="F2430" s="1">
        <v>2011</v>
      </c>
      <c r="G2430" s="1" t="s">
        <v>4</v>
      </c>
      <c r="H2430" s="1" t="s">
        <v>5</v>
      </c>
      <c r="I2430" s="2">
        <v>1</v>
      </c>
      <c r="J2430" t="str">
        <f>IF(ISNUMBER(SEARCH("791(0*)*",Donnees[[#This Row],[Cote]])),"791(0*)",IFERROR(VLOOKUP(LEFT(B2430,SEARCH(" ",B2430)-1),Tableau1[Cote],1,0),"Autres"))</f>
        <v>791.01</v>
      </c>
    </row>
    <row r="2431" spans="1:10" x14ac:dyDescent="0.25">
      <c r="A2431" s="6">
        <v>37504100013638</v>
      </c>
      <c r="B2431" s="3" t="s">
        <v>7318</v>
      </c>
      <c r="C2431" s="3" t="s">
        <v>7319</v>
      </c>
      <c r="D2431" s="3" t="s">
        <v>1196</v>
      </c>
      <c r="E2431" s="3" t="s">
        <v>7320</v>
      </c>
      <c r="F2431" s="3">
        <v>2011</v>
      </c>
      <c r="G2431" s="3" t="s">
        <v>4</v>
      </c>
      <c r="H2431" s="3" t="s">
        <v>5</v>
      </c>
      <c r="I2431" s="4">
        <v>1</v>
      </c>
      <c r="J2431" t="str">
        <f>IF(ISNUMBER(SEARCH("791(0*)*",Donnees[[#This Row],[Cote]])),"791(0*)",IFERROR(VLOOKUP(LEFT(B2431,SEARCH(" ",B2431)-1),Tableau1[Cote],1,0),"Autres"))</f>
        <v>Autres</v>
      </c>
    </row>
    <row r="2432" spans="1:10" x14ac:dyDescent="0.25">
      <c r="A2432" s="5">
        <v>37504100014107</v>
      </c>
      <c r="B2432" s="1" t="s">
        <v>7321</v>
      </c>
      <c r="C2432" s="1" t="s">
        <v>7322</v>
      </c>
      <c r="D2432" s="1" t="s">
        <v>7323</v>
      </c>
      <c r="E2432" s="1" t="s">
        <v>7324</v>
      </c>
      <c r="F2432" s="1">
        <v>2011</v>
      </c>
      <c r="G2432" s="1" t="s">
        <v>4</v>
      </c>
      <c r="H2432" s="1" t="s">
        <v>5</v>
      </c>
      <c r="I2432" s="2">
        <v>1</v>
      </c>
      <c r="J2432" t="str">
        <f>IF(ISNUMBER(SEARCH("791(0*)*",Donnees[[#This Row],[Cote]])),"791(0*)",IFERROR(VLOOKUP(LEFT(B2432,SEARCH(" ",B2432)-1),Tableau1[Cote],1,0),"Autres"))</f>
        <v>Autres</v>
      </c>
    </row>
    <row r="2433" spans="1:10" x14ac:dyDescent="0.25">
      <c r="A2433" s="5">
        <v>37504100014164</v>
      </c>
      <c r="B2433" s="1" t="s">
        <v>3936</v>
      </c>
      <c r="C2433" s="1" t="s">
        <v>7325</v>
      </c>
      <c r="D2433" s="1" t="s">
        <v>1196</v>
      </c>
      <c r="E2433" s="1" t="s">
        <v>7326</v>
      </c>
      <c r="F2433" s="1">
        <v>2011</v>
      </c>
      <c r="G2433" s="1" t="s">
        <v>4</v>
      </c>
      <c r="H2433" s="1" t="s">
        <v>5</v>
      </c>
      <c r="I2433" s="2">
        <v>1</v>
      </c>
      <c r="J2433" t="str">
        <f>IF(ISNUMBER(SEARCH("791(0*)*",Donnees[[#This Row],[Cote]])),"791(0*)",IFERROR(VLOOKUP(LEFT(B2433,SEARCH(" ",B2433)-1),Tableau1[Cote],1,0),"Autres"))</f>
        <v>Autres</v>
      </c>
    </row>
    <row r="2434" spans="1:10" x14ac:dyDescent="0.25">
      <c r="A2434" s="5">
        <v>37504100014461</v>
      </c>
      <c r="B2434" s="1" t="s">
        <v>3936</v>
      </c>
      <c r="C2434" s="1" t="s">
        <v>7327</v>
      </c>
      <c r="D2434" s="1" t="s">
        <v>7328</v>
      </c>
      <c r="E2434" s="1" t="s">
        <v>7329</v>
      </c>
      <c r="F2434" s="1">
        <v>2011</v>
      </c>
      <c r="G2434" s="1" t="s">
        <v>4</v>
      </c>
      <c r="H2434" s="1" t="s">
        <v>5</v>
      </c>
      <c r="I2434" s="2">
        <v>1</v>
      </c>
      <c r="J2434" t="str">
        <f>IF(ISNUMBER(SEARCH("791(0*)*",Donnees[[#This Row],[Cote]])),"791(0*)",IFERROR(VLOOKUP(LEFT(B2434,SEARCH(" ",B2434)-1),Tableau1[Cote],1,0),"Autres"))</f>
        <v>Autres</v>
      </c>
    </row>
    <row r="2435" spans="1:10" x14ac:dyDescent="0.25">
      <c r="A2435" s="5">
        <v>37504100018322</v>
      </c>
      <c r="B2435" s="1" t="s">
        <v>1080</v>
      </c>
      <c r="C2435" s="1" t="s">
        <v>7330</v>
      </c>
      <c r="D2435" s="1" t="s">
        <v>7331</v>
      </c>
      <c r="E2435" s="1" t="s">
        <v>6214</v>
      </c>
      <c r="F2435" s="1">
        <v>2012</v>
      </c>
      <c r="G2435" s="1" t="s">
        <v>4</v>
      </c>
      <c r="H2435" s="1" t="s">
        <v>5</v>
      </c>
      <c r="I2435" s="2">
        <v>1</v>
      </c>
      <c r="J2435" t="str">
        <f>IF(ISNUMBER(SEARCH("791(0*)*",Donnees[[#This Row],[Cote]])),"791(0*)",IFERROR(VLOOKUP(LEFT(B2435,SEARCH(" ",B2435)-1),Tableau1[Cote],1,0),"Autres"))</f>
        <v>791.01</v>
      </c>
    </row>
    <row r="2436" spans="1:10" x14ac:dyDescent="0.25">
      <c r="A2436" s="5">
        <v>37504100018389</v>
      </c>
      <c r="B2436" s="1" t="s">
        <v>7332</v>
      </c>
      <c r="C2436" s="1" t="s">
        <v>7333</v>
      </c>
      <c r="D2436" s="1" t="s">
        <v>1211</v>
      </c>
      <c r="E2436" s="1" t="s">
        <v>3</v>
      </c>
      <c r="F2436" s="1">
        <v>2012</v>
      </c>
      <c r="G2436" s="1" t="s">
        <v>4</v>
      </c>
      <c r="H2436" s="1" t="s">
        <v>5</v>
      </c>
      <c r="I2436" s="2">
        <v>1</v>
      </c>
      <c r="J2436" t="str">
        <f>IF(ISNUMBER(SEARCH("791(0*)*",Donnees[[#This Row],[Cote]])),"791(0*)",IFERROR(VLOOKUP(LEFT(B2436,SEARCH(" ",B2436)-1),Tableau1[Cote],1,0),"Autres"))</f>
        <v>Autres</v>
      </c>
    </row>
    <row r="2437" spans="1:10" x14ac:dyDescent="0.25">
      <c r="A2437" s="5">
        <v>37504100023736</v>
      </c>
      <c r="B2437" s="1" t="s">
        <v>7334</v>
      </c>
      <c r="C2437" s="1" t="s">
        <v>7335</v>
      </c>
      <c r="D2437" s="1" t="s">
        <v>1211</v>
      </c>
      <c r="E2437" s="1" t="s">
        <v>1596</v>
      </c>
      <c r="F2437" s="1">
        <v>2012</v>
      </c>
      <c r="G2437" s="1" t="s">
        <v>4</v>
      </c>
      <c r="H2437" s="1" t="s">
        <v>5</v>
      </c>
      <c r="I2437" s="2">
        <v>1</v>
      </c>
      <c r="J2437" t="str">
        <f>IF(ISNUMBER(SEARCH("791(0*)*",Donnees[[#This Row],[Cote]])),"791(0*)",IFERROR(VLOOKUP(LEFT(B2437,SEARCH(" ",B2437)-1),Tableau1[Cote],1,0),"Autres"))</f>
        <v>791(6)</v>
      </c>
    </row>
    <row r="2438" spans="1:10" x14ac:dyDescent="0.25">
      <c r="A2438" s="5">
        <v>37504100023900</v>
      </c>
      <c r="B2438" s="1" t="s">
        <v>2399</v>
      </c>
      <c r="C2438" s="1" t="s">
        <v>7336</v>
      </c>
      <c r="D2438" s="1" t="s">
        <v>7337</v>
      </c>
      <c r="E2438" s="1" t="s">
        <v>7338</v>
      </c>
      <c r="F2438" s="1">
        <v>2012</v>
      </c>
      <c r="G2438" s="1" t="s">
        <v>4</v>
      </c>
      <c r="H2438" s="1" t="s">
        <v>5</v>
      </c>
      <c r="I2438" s="2">
        <v>1</v>
      </c>
      <c r="J2438" t="str">
        <f>IF(ISNUMBER(SEARCH("791(0*)*",Donnees[[#This Row],[Cote]])),"791(0*)",IFERROR(VLOOKUP(LEFT(B2438,SEARCH(" ",B2438)-1),Tableau1[Cote],1,0),"Autres"))</f>
        <v>Autres</v>
      </c>
    </row>
    <row r="2439" spans="1:10" x14ac:dyDescent="0.25">
      <c r="A2439" s="5">
        <v>37504100023959</v>
      </c>
      <c r="B2439" s="1" t="s">
        <v>7339</v>
      </c>
      <c r="C2439" s="1" t="s">
        <v>7340</v>
      </c>
      <c r="D2439" s="1" t="s">
        <v>7341</v>
      </c>
      <c r="E2439" s="1" t="s">
        <v>7342</v>
      </c>
      <c r="F2439" s="1">
        <v>2012</v>
      </c>
      <c r="G2439" s="1" t="s">
        <v>4</v>
      </c>
      <c r="H2439" s="1" t="s">
        <v>5</v>
      </c>
      <c r="I2439" s="2">
        <v>1</v>
      </c>
      <c r="J2439" t="str">
        <f>IF(ISNUMBER(SEARCH("791(0*)*",Donnees[[#This Row],[Cote]])),"791(0*)",IFERROR(VLOOKUP(LEFT(B2439,SEARCH(" ",B2439)-1),Tableau1[Cote],1,0),"Autres"))</f>
        <v>Autres</v>
      </c>
    </row>
    <row r="2440" spans="1:10" x14ac:dyDescent="0.25">
      <c r="A2440" s="5">
        <v>37504100024668</v>
      </c>
      <c r="B2440" s="1" t="s">
        <v>3739</v>
      </c>
      <c r="C2440" s="1" t="s">
        <v>7343</v>
      </c>
      <c r="D2440" s="1" t="s">
        <v>7344</v>
      </c>
      <c r="E2440" s="1" t="s">
        <v>4115</v>
      </c>
      <c r="F2440" s="1">
        <v>2012</v>
      </c>
      <c r="G2440" s="1" t="s">
        <v>4</v>
      </c>
      <c r="H2440" s="1" t="s">
        <v>5</v>
      </c>
      <c r="I2440" s="2">
        <v>1</v>
      </c>
      <c r="J2440" t="str">
        <f>IF(ISNUMBER(SEARCH("791(0*)*",Donnees[[#This Row],[Cote]])),"791(0*)",IFERROR(VLOOKUP(LEFT(B2440,SEARCH(" ",B2440)-1),Tableau1[Cote],1,0),"Autres"))</f>
        <v>Autres</v>
      </c>
    </row>
    <row r="2441" spans="1:10" x14ac:dyDescent="0.25">
      <c r="A2441" s="5">
        <v>37504100024676</v>
      </c>
      <c r="B2441" s="1" t="s">
        <v>120</v>
      </c>
      <c r="C2441" s="1" t="s">
        <v>7345</v>
      </c>
      <c r="D2441" s="1" t="s">
        <v>1926</v>
      </c>
      <c r="E2441" s="1" t="s">
        <v>7346</v>
      </c>
      <c r="F2441" s="1">
        <v>2011</v>
      </c>
      <c r="G2441" s="1" t="s">
        <v>4</v>
      </c>
      <c r="H2441" s="1" t="s">
        <v>5</v>
      </c>
      <c r="I2441" s="2">
        <v>1</v>
      </c>
      <c r="J2441" t="str">
        <f>IF(ISNUMBER(SEARCH("791(0*)*",Donnees[[#This Row],[Cote]])),"791(0*)",IFERROR(VLOOKUP(LEFT(B2441,SEARCH(" ",B2441)-1),Tableau1[Cote],1,0),"Autres"))</f>
        <v>Autres</v>
      </c>
    </row>
    <row r="2442" spans="1:10" x14ac:dyDescent="0.25">
      <c r="A2442" s="5">
        <v>37504100024700</v>
      </c>
      <c r="B2442" s="1" t="s">
        <v>7347</v>
      </c>
      <c r="C2442" s="1" t="s">
        <v>7348</v>
      </c>
      <c r="D2442" s="1" t="s">
        <v>7349</v>
      </c>
      <c r="E2442" s="1" t="s">
        <v>3</v>
      </c>
      <c r="F2442" s="1">
        <v>2012</v>
      </c>
      <c r="G2442" s="1" t="s">
        <v>4</v>
      </c>
      <c r="H2442" s="1" t="s">
        <v>5</v>
      </c>
      <c r="I2442" s="2">
        <v>1</v>
      </c>
      <c r="J2442" t="str">
        <f>IF(ISNUMBER(SEARCH("791(0*)*",Donnees[[#This Row],[Cote]])),"791(0*)",IFERROR(VLOOKUP(LEFT(B2442,SEARCH(" ",B2442)-1),Tableau1[Cote],1,0),"Autres"))</f>
        <v>791.01</v>
      </c>
    </row>
    <row r="2443" spans="1:10" x14ac:dyDescent="0.25">
      <c r="A2443" s="5">
        <v>37504100024726</v>
      </c>
      <c r="B2443" s="1" t="s">
        <v>1360</v>
      </c>
      <c r="C2443" s="1" t="s">
        <v>7350</v>
      </c>
      <c r="D2443" s="1" t="s">
        <v>1895</v>
      </c>
      <c r="E2443" s="1" t="s">
        <v>7351</v>
      </c>
      <c r="F2443" s="1">
        <v>2011</v>
      </c>
      <c r="G2443" s="1" t="s">
        <v>4</v>
      </c>
      <c r="H2443" s="1" t="s">
        <v>5</v>
      </c>
      <c r="I2443" s="2">
        <v>1</v>
      </c>
      <c r="J2443" t="str">
        <f>IF(ISNUMBER(SEARCH("791(0*)*",Donnees[[#This Row],[Cote]])),"791(0*)",IFERROR(VLOOKUP(LEFT(B2443,SEARCH(" ",B2443)-1),Tableau1[Cote],1,0),"Autres"))</f>
        <v>791.01</v>
      </c>
    </row>
    <row r="2444" spans="1:10" x14ac:dyDescent="0.25">
      <c r="A2444" s="5">
        <v>37504100024858</v>
      </c>
      <c r="B2444" s="1" t="s">
        <v>7352</v>
      </c>
      <c r="C2444" s="1" t="s">
        <v>7353</v>
      </c>
      <c r="D2444" s="1" t="s">
        <v>7354</v>
      </c>
      <c r="E2444" s="1" t="s">
        <v>7355</v>
      </c>
      <c r="F2444" s="1">
        <v>2011</v>
      </c>
      <c r="G2444" s="1" t="s">
        <v>4</v>
      </c>
      <c r="H2444" s="1" t="s">
        <v>5</v>
      </c>
      <c r="I2444" s="2">
        <v>1</v>
      </c>
      <c r="J2444" t="str">
        <f>IF(ISNUMBER(SEARCH("791(0*)*",Donnees[[#This Row],[Cote]])),"791(0*)",IFERROR(VLOOKUP(LEFT(B2444,SEARCH(" ",B2444)-1),Tableau1[Cote],1,0),"Autres"))</f>
        <v>Autres</v>
      </c>
    </row>
    <row r="2445" spans="1:10" x14ac:dyDescent="0.25">
      <c r="A2445" s="6">
        <v>37504100029956</v>
      </c>
      <c r="B2445" s="3" t="s">
        <v>7356</v>
      </c>
      <c r="C2445" s="3" t="s">
        <v>7357</v>
      </c>
      <c r="D2445" s="3" t="s">
        <v>7063</v>
      </c>
      <c r="E2445" s="3" t="s">
        <v>7358</v>
      </c>
      <c r="F2445" s="3">
        <v>2010</v>
      </c>
      <c r="G2445" s="3" t="s">
        <v>4</v>
      </c>
      <c r="H2445" s="3" t="s">
        <v>5</v>
      </c>
      <c r="I2445" s="4">
        <v>1</v>
      </c>
      <c r="J2445" t="str">
        <f>IF(ISNUMBER(SEARCH("791(0*)*",Donnees[[#This Row],[Cote]])),"791(0*)",IFERROR(VLOOKUP(LEFT(B2445,SEARCH(" ",B2445)-1),Tableau1[Cote],1,0),"Autres"))</f>
        <v>Autres</v>
      </c>
    </row>
    <row r="2446" spans="1:10" x14ac:dyDescent="0.25">
      <c r="A2446" s="5">
        <v>37504100031366</v>
      </c>
      <c r="B2446" s="1" t="s">
        <v>7359</v>
      </c>
      <c r="C2446" s="1" t="s">
        <v>7360</v>
      </c>
      <c r="D2446" s="1" t="s">
        <v>7361</v>
      </c>
      <c r="E2446" s="1" t="s">
        <v>7362</v>
      </c>
      <c r="F2446" s="1">
        <v>1999</v>
      </c>
      <c r="G2446" s="1" t="s">
        <v>4</v>
      </c>
      <c r="H2446" s="1" t="s">
        <v>5</v>
      </c>
      <c r="I2446" s="2">
        <v>1</v>
      </c>
      <c r="J2446" t="str">
        <f>IF(ISNUMBER(SEARCH("791(0*)*",Donnees[[#This Row],[Cote]])),"791(0*)",IFERROR(VLOOKUP(LEFT(B2446,SEARCH(" ",B2446)-1),Tableau1[Cote],1,0),"Autres"))</f>
        <v>Autres</v>
      </c>
    </row>
    <row r="2447" spans="1:10" x14ac:dyDescent="0.25">
      <c r="A2447" s="5">
        <v>37504100031507</v>
      </c>
      <c r="B2447" s="1" t="s">
        <v>7363</v>
      </c>
      <c r="C2447" s="1" t="s">
        <v>7364</v>
      </c>
      <c r="D2447" s="1" t="s">
        <v>7365</v>
      </c>
      <c r="E2447" s="1" t="s">
        <v>1221</v>
      </c>
      <c r="F2447" s="1">
        <v>2010</v>
      </c>
      <c r="G2447" s="1" t="s">
        <v>4</v>
      </c>
      <c r="H2447" s="1" t="s">
        <v>5</v>
      </c>
      <c r="I2447" s="2">
        <v>1</v>
      </c>
      <c r="J2447" t="str">
        <f>IF(ISNUMBER(SEARCH("791(0*)*",Donnees[[#This Row],[Cote]])),"791(0*)",IFERROR(VLOOKUP(LEFT(B2447,SEARCH(" ",B2447)-1),Tableau1[Cote],1,0),"Autres"))</f>
        <v>Autres</v>
      </c>
    </row>
    <row r="2448" spans="1:10" x14ac:dyDescent="0.25">
      <c r="A2448" s="5">
        <v>37504100032257</v>
      </c>
      <c r="B2448" s="1" t="s">
        <v>7366</v>
      </c>
      <c r="C2448" s="1" t="s">
        <v>7367</v>
      </c>
      <c r="D2448" s="1" t="s">
        <v>7368</v>
      </c>
      <c r="E2448" s="1" t="s">
        <v>7369</v>
      </c>
      <c r="F2448" s="1">
        <v>2011</v>
      </c>
      <c r="G2448" s="1" t="s">
        <v>4</v>
      </c>
      <c r="H2448" s="1" t="s">
        <v>5</v>
      </c>
      <c r="I2448" s="2">
        <v>1</v>
      </c>
      <c r="J2448" t="str">
        <f>IF(ISNUMBER(SEARCH("791(0*)*",Donnees[[#This Row],[Cote]])),"791(0*)",IFERROR(VLOOKUP(LEFT(B2448,SEARCH(" ",B2448)-1),Tableau1[Cote],1,0),"Autres"))</f>
        <v>Autres</v>
      </c>
    </row>
    <row r="2449" spans="1:10" x14ac:dyDescent="0.25">
      <c r="A2449" s="6">
        <v>37504100036944</v>
      </c>
      <c r="B2449" s="3" t="s">
        <v>1432</v>
      </c>
      <c r="C2449" s="3" t="s">
        <v>7370</v>
      </c>
      <c r="D2449" s="3" t="s">
        <v>7371</v>
      </c>
      <c r="E2449" s="3" t="s">
        <v>7372</v>
      </c>
      <c r="F2449" s="3">
        <v>2010</v>
      </c>
      <c r="G2449" s="3" t="s">
        <v>4</v>
      </c>
      <c r="H2449" s="3" t="s">
        <v>5</v>
      </c>
      <c r="I2449" s="4">
        <v>1</v>
      </c>
      <c r="J2449" t="str">
        <f>IF(ISNUMBER(SEARCH("791(0*)*",Donnees[[#This Row],[Cote]])),"791(0*)",IFERROR(VLOOKUP(LEFT(B2449,SEARCH(" ",B2449)-1),Tableau1[Cote],1,0),"Autres"))</f>
        <v>Autres</v>
      </c>
    </row>
    <row r="2450" spans="1:10" x14ac:dyDescent="0.25">
      <c r="A2450" s="5">
        <v>37504100036951</v>
      </c>
      <c r="B2450" s="1" t="s">
        <v>7373</v>
      </c>
      <c r="C2450" s="1" t="s">
        <v>7374</v>
      </c>
      <c r="D2450" s="1" t="s">
        <v>1232</v>
      </c>
      <c r="E2450" s="1" t="s">
        <v>3061</v>
      </c>
      <c r="F2450" s="1">
        <v>2010</v>
      </c>
      <c r="G2450" s="1" t="s">
        <v>4</v>
      </c>
      <c r="H2450" s="1" t="s">
        <v>5</v>
      </c>
      <c r="I2450" s="2">
        <v>1</v>
      </c>
      <c r="J2450" t="str">
        <f>IF(ISNUMBER(SEARCH("791(0*)*",Donnees[[#This Row],[Cote]])),"791(0*)",IFERROR(VLOOKUP(LEFT(B2450,SEARCH(" ",B2450)-1),Tableau1[Cote],1,0),"Autres"))</f>
        <v>Autres</v>
      </c>
    </row>
    <row r="2451" spans="1:10" x14ac:dyDescent="0.25">
      <c r="A2451" s="6">
        <v>37504100037116</v>
      </c>
      <c r="B2451" s="3" t="s">
        <v>2766</v>
      </c>
      <c r="C2451" s="3" t="s">
        <v>7375</v>
      </c>
      <c r="D2451" s="3" t="s">
        <v>7376</v>
      </c>
      <c r="E2451" s="3" t="s">
        <v>7377</v>
      </c>
      <c r="F2451" s="3">
        <v>2011</v>
      </c>
      <c r="G2451" s="3" t="s">
        <v>4</v>
      </c>
      <c r="H2451" s="3" t="s">
        <v>5</v>
      </c>
      <c r="I2451" s="4">
        <v>1</v>
      </c>
      <c r="J2451" t="str">
        <f>IF(ISNUMBER(SEARCH("791(0*)*",Donnees[[#This Row],[Cote]])),"791(0*)",IFERROR(VLOOKUP(LEFT(B2451,SEARCH(" ",B2451)-1),Tableau1[Cote],1,0),"Autres"))</f>
        <v>Autres</v>
      </c>
    </row>
    <row r="2452" spans="1:10" x14ac:dyDescent="0.25">
      <c r="A2452" s="5">
        <v>37504100037173</v>
      </c>
      <c r="B2452" s="1" t="s">
        <v>3226</v>
      </c>
      <c r="C2452" s="1" t="s">
        <v>7378</v>
      </c>
      <c r="D2452" s="1" t="s">
        <v>753</v>
      </c>
      <c r="E2452" s="1" t="s">
        <v>7379</v>
      </c>
      <c r="F2452" s="1">
        <v>2010</v>
      </c>
      <c r="G2452" s="1" t="s">
        <v>4</v>
      </c>
      <c r="H2452" s="1" t="s">
        <v>5</v>
      </c>
      <c r="I2452" s="2">
        <v>1</v>
      </c>
      <c r="J2452" t="str">
        <f>IF(ISNUMBER(SEARCH("791(0*)*",Donnees[[#This Row],[Cote]])),"791(0*)",IFERROR(VLOOKUP(LEFT(B2452,SEARCH(" ",B2452)-1),Tableau1[Cote],1,0),"Autres"))</f>
        <v>Autres</v>
      </c>
    </row>
    <row r="2453" spans="1:10" x14ac:dyDescent="0.25">
      <c r="A2453" s="6">
        <v>37504100037223</v>
      </c>
      <c r="B2453" s="3" t="s">
        <v>6155</v>
      </c>
      <c r="C2453" s="3" t="s">
        <v>7380</v>
      </c>
      <c r="D2453" s="3" t="s">
        <v>753</v>
      </c>
      <c r="E2453" s="3" t="s">
        <v>3</v>
      </c>
      <c r="F2453" s="3">
        <v>2010</v>
      </c>
      <c r="G2453" s="3" t="s">
        <v>4</v>
      </c>
      <c r="H2453" s="3" t="s">
        <v>5</v>
      </c>
      <c r="I2453" s="4">
        <v>1</v>
      </c>
      <c r="J2453" t="str">
        <f>IF(ISNUMBER(SEARCH("791(0*)*",Donnees[[#This Row],[Cote]])),"791(0*)",IFERROR(VLOOKUP(LEFT(B2453,SEARCH(" ",B2453)-1),Tableau1[Cote],1,0),"Autres"))</f>
        <v>Autres</v>
      </c>
    </row>
    <row r="2454" spans="1:10" x14ac:dyDescent="0.25">
      <c r="A2454" s="5">
        <v>37504100051356</v>
      </c>
      <c r="B2454" s="1" t="s">
        <v>7381</v>
      </c>
      <c r="C2454" s="1" t="s">
        <v>7382</v>
      </c>
      <c r="D2454" s="1" t="s">
        <v>753</v>
      </c>
      <c r="E2454" s="1" t="s">
        <v>7383</v>
      </c>
      <c r="F2454" s="1">
        <v>2010</v>
      </c>
      <c r="G2454" s="1" t="s">
        <v>4</v>
      </c>
      <c r="H2454" s="1" t="s">
        <v>5</v>
      </c>
      <c r="I2454" s="2">
        <v>1</v>
      </c>
      <c r="J2454" t="str">
        <f>IF(ISNUMBER(SEARCH("791(0*)*",Donnees[[#This Row],[Cote]])),"791(0*)",IFERROR(VLOOKUP(LEFT(B2454,SEARCH(" ",B2454)-1),Tableau1[Cote],1,0),"Autres"))</f>
        <v>Autres</v>
      </c>
    </row>
    <row r="2455" spans="1:10" x14ac:dyDescent="0.25">
      <c r="A2455" s="5">
        <v>37504100051463</v>
      </c>
      <c r="B2455" s="1" t="s">
        <v>7384</v>
      </c>
      <c r="C2455" s="1" t="s">
        <v>7385</v>
      </c>
      <c r="D2455" s="1" t="s">
        <v>7386</v>
      </c>
      <c r="E2455" s="1" t="s">
        <v>7387</v>
      </c>
      <c r="F2455" s="1">
        <v>2010</v>
      </c>
      <c r="G2455" s="1" t="s">
        <v>4</v>
      </c>
      <c r="H2455" s="1" t="s">
        <v>5</v>
      </c>
      <c r="I2455" s="2">
        <v>1</v>
      </c>
      <c r="J2455" t="str">
        <f>IF(ISNUMBER(SEARCH("791(0*)*",Donnees[[#This Row],[Cote]])),"791(0*)",IFERROR(VLOOKUP(LEFT(B2455,SEARCH(" ",B2455)-1),Tableau1[Cote],1,0),"Autres"))</f>
        <v>Autres</v>
      </c>
    </row>
    <row r="2456" spans="1:10" x14ac:dyDescent="0.25">
      <c r="A2456" s="5">
        <v>37504100056231</v>
      </c>
      <c r="B2456" s="1" t="s">
        <v>7388</v>
      </c>
      <c r="C2456" s="1" t="s">
        <v>7389</v>
      </c>
      <c r="D2456" s="1" t="s">
        <v>7390</v>
      </c>
      <c r="E2456" s="1" t="s">
        <v>7391</v>
      </c>
      <c r="F2456" s="1">
        <v>2010</v>
      </c>
      <c r="G2456" s="1" t="s">
        <v>4</v>
      </c>
      <c r="H2456" s="1" t="s">
        <v>5</v>
      </c>
      <c r="I2456" s="2">
        <v>1</v>
      </c>
      <c r="J2456" t="str">
        <f>IF(ISNUMBER(SEARCH("791(0*)*",Donnees[[#This Row],[Cote]])),"791(0*)",IFERROR(VLOOKUP(LEFT(B2456,SEARCH(" ",B2456)-1),Tableau1[Cote],1,0),"Autres"))</f>
        <v>Autres</v>
      </c>
    </row>
    <row r="2457" spans="1:10" x14ac:dyDescent="0.25">
      <c r="A2457" s="6">
        <v>37504100058245</v>
      </c>
      <c r="B2457" s="3" t="s">
        <v>7392</v>
      </c>
      <c r="C2457" s="3" t="s">
        <v>7393</v>
      </c>
      <c r="D2457" s="3" t="s">
        <v>7394</v>
      </c>
      <c r="E2457" s="3" t="s">
        <v>7395</v>
      </c>
      <c r="F2457" s="3">
        <v>2010</v>
      </c>
      <c r="G2457" s="3" t="s">
        <v>4</v>
      </c>
      <c r="H2457" s="3" t="s">
        <v>5</v>
      </c>
      <c r="I2457" s="4">
        <v>1</v>
      </c>
      <c r="J2457" t="str">
        <f>IF(ISNUMBER(SEARCH("791(0*)*",Donnees[[#This Row],[Cote]])),"791(0*)",IFERROR(VLOOKUP(LEFT(B2457,SEARCH(" ",B2457)-1),Tableau1[Cote],1,0),"Autres"))</f>
        <v>Autres</v>
      </c>
    </row>
    <row r="2458" spans="1:10" x14ac:dyDescent="0.25">
      <c r="A2458" s="5">
        <v>37504100066826</v>
      </c>
      <c r="B2458" s="1" t="s">
        <v>7396</v>
      </c>
      <c r="C2458" s="1" t="s">
        <v>7397</v>
      </c>
      <c r="D2458" s="1" t="s">
        <v>7398</v>
      </c>
      <c r="E2458" s="1" t="s">
        <v>3</v>
      </c>
      <c r="F2458" s="1">
        <v>2010</v>
      </c>
      <c r="G2458" s="1" t="s">
        <v>4</v>
      </c>
      <c r="H2458" s="1" t="s">
        <v>5</v>
      </c>
      <c r="I2458" s="2">
        <v>1</v>
      </c>
      <c r="J2458" t="str">
        <f>IF(ISNUMBER(SEARCH("791(0*)*",Donnees[[#This Row],[Cote]])),"791(0*)",IFERROR(VLOOKUP(LEFT(B2458,SEARCH(" ",B2458)-1),Tableau1[Cote],1,0),"Autres"))</f>
        <v>Autres</v>
      </c>
    </row>
    <row r="2459" spans="1:10" x14ac:dyDescent="0.25">
      <c r="A2459" s="5">
        <v>37504100066842</v>
      </c>
      <c r="B2459" s="1" t="s">
        <v>6617</v>
      </c>
      <c r="C2459" s="1" t="s">
        <v>7399</v>
      </c>
      <c r="D2459" s="1" t="s">
        <v>435</v>
      </c>
      <c r="E2459" s="1" t="s">
        <v>1208</v>
      </c>
      <c r="F2459" s="1">
        <v>2010</v>
      </c>
      <c r="G2459" s="1" t="s">
        <v>4</v>
      </c>
      <c r="H2459" s="1" t="s">
        <v>5</v>
      </c>
      <c r="I2459" s="2">
        <v>1</v>
      </c>
      <c r="J2459" t="str">
        <f>IF(ISNUMBER(SEARCH("791(0*)*",Donnees[[#This Row],[Cote]])),"791(0*)",IFERROR(VLOOKUP(LEFT(B2459,SEARCH(" ",B2459)-1),Tableau1[Cote],1,0),"Autres"))</f>
        <v>Autres</v>
      </c>
    </row>
    <row r="2460" spans="1:10" x14ac:dyDescent="0.25">
      <c r="A2460" s="5">
        <v>37504100066867</v>
      </c>
      <c r="B2460" s="1" t="s">
        <v>7400</v>
      </c>
      <c r="C2460" s="1" t="s">
        <v>7401</v>
      </c>
      <c r="D2460" s="1" t="s">
        <v>435</v>
      </c>
      <c r="E2460" s="1" t="s">
        <v>405</v>
      </c>
      <c r="F2460" s="1">
        <v>2010</v>
      </c>
      <c r="G2460" s="1" t="s">
        <v>4</v>
      </c>
      <c r="H2460" s="1" t="s">
        <v>5</v>
      </c>
      <c r="I2460" s="2">
        <v>1</v>
      </c>
      <c r="J2460" t="str">
        <f>IF(ISNUMBER(SEARCH("791(0*)*",Donnees[[#This Row],[Cote]])),"791(0*)",IFERROR(VLOOKUP(LEFT(B2460,SEARCH(" ",B2460)-1),Tableau1[Cote],1,0),"Autres"))</f>
        <v>Autres</v>
      </c>
    </row>
    <row r="2461" spans="1:10" x14ac:dyDescent="0.25">
      <c r="A2461" s="5">
        <v>37504100083425</v>
      </c>
      <c r="B2461" s="1" t="s">
        <v>7402</v>
      </c>
      <c r="C2461" s="1" t="s">
        <v>7403</v>
      </c>
      <c r="D2461" s="1" t="s">
        <v>1922</v>
      </c>
      <c r="E2461" s="1" t="s">
        <v>7404</v>
      </c>
      <c r="F2461" s="1">
        <v>2010</v>
      </c>
      <c r="G2461" s="1" t="s">
        <v>4</v>
      </c>
      <c r="H2461" s="1" t="s">
        <v>5</v>
      </c>
      <c r="I2461" s="2">
        <v>1</v>
      </c>
      <c r="J2461" t="str">
        <f>IF(ISNUMBER(SEARCH("791(0*)*",Donnees[[#This Row],[Cote]])),"791(0*)",IFERROR(VLOOKUP(LEFT(B2461,SEARCH(" ",B2461)-1),Tableau1[Cote],1,0),"Autres"))</f>
        <v>Autres</v>
      </c>
    </row>
    <row r="2462" spans="1:10" x14ac:dyDescent="0.25">
      <c r="A2462" s="5">
        <v>37504100129079</v>
      </c>
      <c r="B2462" s="1" t="s">
        <v>6225</v>
      </c>
      <c r="C2462" s="1" t="s">
        <v>6226</v>
      </c>
      <c r="D2462" s="1" t="s">
        <v>6227</v>
      </c>
      <c r="E2462" s="1" t="s">
        <v>3</v>
      </c>
      <c r="F2462" s="1">
        <v>2001</v>
      </c>
      <c r="G2462" s="1" t="s">
        <v>4</v>
      </c>
      <c r="H2462" s="1" t="s">
        <v>5</v>
      </c>
      <c r="I2462" s="2">
        <v>1</v>
      </c>
      <c r="J2462" t="str">
        <f>IF(ISNUMBER(SEARCH("791(0*)*",Donnees[[#This Row],[Cote]])),"791(0*)",IFERROR(VLOOKUP(LEFT(B2462,SEARCH(" ",B2462)-1),Tableau1[Cote],1,0),"Autres"))</f>
        <v>791(0*)</v>
      </c>
    </row>
    <row r="2463" spans="1:10" x14ac:dyDescent="0.25">
      <c r="A2463" s="5">
        <v>37504100142908</v>
      </c>
      <c r="B2463" s="1" t="s">
        <v>7405</v>
      </c>
      <c r="C2463" s="1" t="s">
        <v>7406</v>
      </c>
      <c r="D2463" s="1" t="s">
        <v>3239</v>
      </c>
      <c r="E2463" s="1" t="s">
        <v>7407</v>
      </c>
      <c r="F2463" s="1">
        <v>2015</v>
      </c>
      <c r="G2463" s="1" t="s">
        <v>4</v>
      </c>
      <c r="H2463" s="1" t="s">
        <v>5</v>
      </c>
      <c r="I2463" s="2">
        <v>1</v>
      </c>
      <c r="J2463" t="str">
        <f>IF(ISNUMBER(SEARCH("791(0*)*",Donnees[[#This Row],[Cote]])),"791(0*)",IFERROR(VLOOKUP(LEFT(B2463,SEARCH(" ",B2463)-1),Tableau1[Cote],1,0),"Autres"))</f>
        <v>Autres</v>
      </c>
    </row>
    <row r="2464" spans="1:10" x14ac:dyDescent="0.25">
      <c r="A2464" s="5">
        <v>37504100145992</v>
      </c>
      <c r="B2464" s="1" t="s">
        <v>7408</v>
      </c>
      <c r="C2464" s="1" t="s">
        <v>7409</v>
      </c>
      <c r="D2464" s="1" t="s">
        <v>1314</v>
      </c>
      <c r="E2464" s="1" t="s">
        <v>7410</v>
      </c>
      <c r="F2464" s="1">
        <v>2015</v>
      </c>
      <c r="G2464" s="1" t="s">
        <v>4</v>
      </c>
      <c r="H2464" s="1" t="s">
        <v>5</v>
      </c>
      <c r="I2464" s="2">
        <v>1</v>
      </c>
      <c r="J2464" t="str">
        <f>IF(ISNUMBER(SEARCH("791(0*)*",Donnees[[#This Row],[Cote]])),"791(0*)",IFERROR(VLOOKUP(LEFT(B2464,SEARCH(" ",B2464)-1),Tableau1[Cote],1,0),"Autres"))</f>
        <v>Autres</v>
      </c>
    </row>
    <row r="2465" spans="1:10" x14ac:dyDescent="0.25">
      <c r="A2465" s="5">
        <v>37504100146008</v>
      </c>
      <c r="B2465" s="1" t="s">
        <v>7411</v>
      </c>
      <c r="C2465" s="1" t="s">
        <v>7412</v>
      </c>
      <c r="D2465" s="1" t="s">
        <v>1314</v>
      </c>
      <c r="E2465" s="1" t="s">
        <v>7413</v>
      </c>
      <c r="F2465" s="1">
        <v>2015</v>
      </c>
      <c r="G2465" s="1" t="s">
        <v>4</v>
      </c>
      <c r="H2465" s="1" t="s">
        <v>5</v>
      </c>
      <c r="I2465" s="2">
        <v>1</v>
      </c>
      <c r="J2465" t="str">
        <f>IF(ISNUMBER(SEARCH("791(0*)*",Donnees[[#This Row],[Cote]])),"791(0*)",IFERROR(VLOOKUP(LEFT(B2465,SEARCH(" ",B2465)-1),Tableau1[Cote],1,0),"Autres"))</f>
        <v>791(44)</v>
      </c>
    </row>
    <row r="2466" spans="1:10" x14ac:dyDescent="0.25">
      <c r="A2466" s="5">
        <v>37504100157302</v>
      </c>
      <c r="B2466" s="1" t="s">
        <v>7414</v>
      </c>
      <c r="C2466" s="1" t="s">
        <v>7415</v>
      </c>
      <c r="D2466" s="1" t="s">
        <v>7416</v>
      </c>
      <c r="E2466" s="1" t="s">
        <v>7417</v>
      </c>
      <c r="F2466" s="1">
        <v>2010</v>
      </c>
      <c r="G2466" s="1" t="s">
        <v>4</v>
      </c>
      <c r="H2466" s="1" t="s">
        <v>5</v>
      </c>
      <c r="I2466" s="2">
        <v>1</v>
      </c>
      <c r="J2466" t="str">
        <f>IF(ISNUMBER(SEARCH("791(0*)*",Donnees[[#This Row],[Cote]])),"791(0*)",IFERROR(VLOOKUP(LEFT(B2466,SEARCH(" ",B2466)-1),Tableau1[Cote],1,0),"Autres"))</f>
        <v>791.01</v>
      </c>
    </row>
    <row r="2467" spans="1:10" x14ac:dyDescent="0.25">
      <c r="A2467" s="5">
        <v>37504100160405</v>
      </c>
      <c r="B2467" s="1" t="s">
        <v>7418</v>
      </c>
      <c r="C2467" s="1" t="s">
        <v>7419</v>
      </c>
      <c r="D2467" s="1" t="s">
        <v>7420</v>
      </c>
      <c r="E2467" s="1" t="s">
        <v>7421</v>
      </c>
      <c r="F2467" s="1">
        <v>2010</v>
      </c>
      <c r="G2467" s="1" t="s">
        <v>4</v>
      </c>
      <c r="H2467" s="1" t="s">
        <v>5</v>
      </c>
      <c r="I2467" s="2">
        <v>1</v>
      </c>
      <c r="J2467" t="str">
        <f>IF(ISNUMBER(SEARCH("791(0*)*",Donnees[[#This Row],[Cote]])),"791(0*)",IFERROR(VLOOKUP(LEFT(B2467,SEARCH(" ",B2467)-1),Tableau1[Cote],1,0),"Autres"))</f>
        <v>Autres</v>
      </c>
    </row>
    <row r="2468" spans="1:10" x14ac:dyDescent="0.25">
      <c r="A2468" s="5">
        <v>37504100164043</v>
      </c>
      <c r="B2468" s="1" t="s">
        <v>804</v>
      </c>
      <c r="C2468" s="1" t="s">
        <v>7422</v>
      </c>
      <c r="D2468" s="1" t="s">
        <v>2897</v>
      </c>
      <c r="E2468" s="1" t="s">
        <v>7423</v>
      </c>
      <c r="F2468" s="1">
        <v>2010</v>
      </c>
      <c r="G2468" s="1" t="s">
        <v>4</v>
      </c>
      <c r="H2468" s="1" t="s">
        <v>5</v>
      </c>
      <c r="I2468" s="2">
        <v>1</v>
      </c>
      <c r="J2468" t="str">
        <f>IF(ISNUMBER(SEARCH("791(0*)*",Donnees[[#This Row],[Cote]])),"791(0*)",IFERROR(VLOOKUP(LEFT(B2468,SEARCH(" ",B2468)-1),Tableau1[Cote],1,0),"Autres"))</f>
        <v>Autres</v>
      </c>
    </row>
    <row r="2469" spans="1:10" x14ac:dyDescent="0.25">
      <c r="A2469" s="6">
        <v>37504100177854</v>
      </c>
      <c r="B2469" s="3" t="s">
        <v>7424</v>
      </c>
      <c r="C2469" s="3" t="s">
        <v>7425</v>
      </c>
      <c r="D2469" s="3" t="s">
        <v>7426</v>
      </c>
      <c r="E2469" s="3" t="s">
        <v>5680</v>
      </c>
      <c r="F2469" s="3">
        <v>2010</v>
      </c>
      <c r="G2469" s="3" t="s">
        <v>4</v>
      </c>
      <c r="H2469" s="3" t="s">
        <v>5</v>
      </c>
      <c r="I2469" s="4">
        <v>1</v>
      </c>
      <c r="J2469" t="str">
        <f>IF(ISNUMBER(SEARCH("791(0*)*",Donnees[[#This Row],[Cote]])),"791(0*)",IFERROR(VLOOKUP(LEFT(B2469,SEARCH(" ",B2469)-1),Tableau1[Cote],1,0),"Autres"))</f>
        <v>791.01</v>
      </c>
    </row>
    <row r="2470" spans="1:10" x14ac:dyDescent="0.25">
      <c r="A2470" s="5">
        <v>37504100177979</v>
      </c>
      <c r="B2470" s="1" t="s">
        <v>7427</v>
      </c>
      <c r="C2470" s="1" t="s">
        <v>7428</v>
      </c>
      <c r="D2470" s="1" t="s">
        <v>7429</v>
      </c>
      <c r="E2470" s="1" t="s">
        <v>7430</v>
      </c>
      <c r="F2470" s="1">
        <v>2010</v>
      </c>
      <c r="G2470" s="1" t="s">
        <v>4</v>
      </c>
      <c r="H2470" s="1" t="s">
        <v>5</v>
      </c>
      <c r="I2470" s="2">
        <v>1</v>
      </c>
      <c r="J2470" t="str">
        <f>IF(ISNUMBER(SEARCH("791(0*)*",Donnees[[#This Row],[Cote]])),"791(0*)",IFERROR(VLOOKUP(LEFT(B2470,SEARCH(" ",B2470)-1),Tableau1[Cote],1,0),"Autres"))</f>
        <v>Autres</v>
      </c>
    </row>
    <row r="2471" spans="1:10" x14ac:dyDescent="0.25">
      <c r="A2471" s="6">
        <v>37504100181377</v>
      </c>
      <c r="B2471" s="3" t="s">
        <v>7431</v>
      </c>
      <c r="C2471" s="3" t="s">
        <v>7432</v>
      </c>
      <c r="D2471" s="3" t="s">
        <v>4521</v>
      </c>
      <c r="E2471" s="3" t="s">
        <v>1907</v>
      </c>
      <c r="F2471" s="3">
        <v>2010</v>
      </c>
      <c r="G2471" s="3" t="s">
        <v>4</v>
      </c>
      <c r="H2471" s="3" t="s">
        <v>5</v>
      </c>
      <c r="I2471" s="4">
        <v>1</v>
      </c>
      <c r="J2471" t="str">
        <f>IF(ISNUMBER(SEARCH("791(0*)*",Donnees[[#This Row],[Cote]])),"791(0*)",IFERROR(VLOOKUP(LEFT(B2471,SEARCH(" ",B2471)-1),Tableau1[Cote],1,0),"Autres"))</f>
        <v>Autres</v>
      </c>
    </row>
    <row r="2472" spans="1:10" x14ac:dyDescent="0.25">
      <c r="A2472" s="5">
        <v>37504100181401</v>
      </c>
      <c r="B2472" s="1" t="s">
        <v>7433</v>
      </c>
      <c r="C2472" s="1" t="s">
        <v>7434</v>
      </c>
      <c r="D2472" s="1" t="s">
        <v>4521</v>
      </c>
      <c r="E2472" s="1" t="s">
        <v>1772</v>
      </c>
      <c r="F2472" s="1">
        <v>2010</v>
      </c>
      <c r="G2472" s="1" t="s">
        <v>4</v>
      </c>
      <c r="H2472" s="1" t="s">
        <v>5</v>
      </c>
      <c r="I2472" s="2">
        <v>1</v>
      </c>
      <c r="J2472" t="str">
        <f>IF(ISNUMBER(SEARCH("791(0*)*",Donnees[[#This Row],[Cote]])),"791(0*)",IFERROR(VLOOKUP(LEFT(B2472,SEARCH(" ",B2472)-1),Tableau1[Cote],1,0),"Autres"))</f>
        <v>Autres</v>
      </c>
    </row>
    <row r="2473" spans="1:10" x14ac:dyDescent="0.25">
      <c r="A2473" s="6">
        <v>37504100181427</v>
      </c>
      <c r="B2473" s="3" t="s">
        <v>4949</v>
      </c>
      <c r="C2473" s="3" t="s">
        <v>7435</v>
      </c>
      <c r="D2473" s="3" t="s">
        <v>7436</v>
      </c>
      <c r="E2473" s="3" t="s">
        <v>7437</v>
      </c>
      <c r="F2473" s="3">
        <v>2010</v>
      </c>
      <c r="G2473" s="3" t="s">
        <v>4</v>
      </c>
      <c r="H2473" s="3" t="s">
        <v>5</v>
      </c>
      <c r="I2473" s="4">
        <v>1</v>
      </c>
      <c r="J2473" t="str">
        <f>IF(ISNUMBER(SEARCH("791(0*)*",Donnees[[#This Row],[Cote]])),"791(0*)",IFERROR(VLOOKUP(LEFT(B2473,SEARCH(" ",B2473)-1),Tableau1[Cote],1,0),"Autres"))</f>
        <v>791(0*)</v>
      </c>
    </row>
    <row r="2474" spans="1:10" x14ac:dyDescent="0.25">
      <c r="A2474" s="5">
        <v>37504100182169</v>
      </c>
      <c r="B2474" s="1" t="s">
        <v>7438</v>
      </c>
      <c r="C2474" s="1" t="s">
        <v>7439</v>
      </c>
      <c r="D2474" s="1" t="s">
        <v>7440</v>
      </c>
      <c r="E2474" s="1" t="s">
        <v>7441</v>
      </c>
      <c r="F2474" s="1">
        <v>2010</v>
      </c>
      <c r="G2474" s="1" t="s">
        <v>4</v>
      </c>
      <c r="H2474" s="1" t="s">
        <v>5</v>
      </c>
      <c r="I2474" s="2">
        <v>1</v>
      </c>
      <c r="J2474" t="str">
        <f>IF(ISNUMBER(SEARCH("791(0*)*",Donnees[[#This Row],[Cote]])),"791(0*)",IFERROR(VLOOKUP(LEFT(B2474,SEARCH(" ",B2474)-1),Tableau1[Cote],1,0),"Autres"))</f>
        <v>791(0*)</v>
      </c>
    </row>
    <row r="2475" spans="1:10" x14ac:dyDescent="0.25">
      <c r="A2475" s="5">
        <v>37504100198959</v>
      </c>
      <c r="B2475" s="1" t="s">
        <v>4515</v>
      </c>
      <c r="C2475" s="1" t="s">
        <v>7442</v>
      </c>
      <c r="D2475" s="1" t="s">
        <v>7443</v>
      </c>
      <c r="E2475" s="1" t="s">
        <v>7444</v>
      </c>
      <c r="F2475" s="1">
        <v>1999</v>
      </c>
      <c r="G2475" s="1" t="s">
        <v>4</v>
      </c>
      <c r="H2475" s="1" t="s">
        <v>5</v>
      </c>
      <c r="I2475" s="2">
        <v>1</v>
      </c>
      <c r="J2475" t="str">
        <f>IF(ISNUMBER(SEARCH("791(0*)*",Donnees[[#This Row],[Cote]])),"791(0*)",IFERROR(VLOOKUP(LEFT(B2475,SEARCH(" ",B2475)-1),Tableau1[Cote],1,0),"Autres"))</f>
        <v>Autres</v>
      </c>
    </row>
    <row r="2476" spans="1:10" x14ac:dyDescent="0.25">
      <c r="A2476" s="5">
        <v>37504100198975</v>
      </c>
      <c r="B2476" s="1" t="s">
        <v>7445</v>
      </c>
      <c r="C2476" s="1" t="s">
        <v>7446</v>
      </c>
      <c r="D2476" s="1" t="s">
        <v>7063</v>
      </c>
      <c r="E2476" s="1" t="s">
        <v>7447</v>
      </c>
      <c r="F2476" s="1">
        <v>2010</v>
      </c>
      <c r="G2476" s="1" t="s">
        <v>4</v>
      </c>
      <c r="H2476" s="1" t="s">
        <v>5</v>
      </c>
      <c r="I2476" s="2">
        <v>1</v>
      </c>
      <c r="J2476" t="str">
        <f>IF(ISNUMBER(SEARCH("791(0*)*",Donnees[[#This Row],[Cote]])),"791(0*)",IFERROR(VLOOKUP(LEFT(B2476,SEARCH(" ",B2476)-1),Tableau1[Cote],1,0),"Autres"))</f>
        <v>Autres</v>
      </c>
    </row>
    <row r="2477" spans="1:10" x14ac:dyDescent="0.25">
      <c r="A2477" s="5">
        <v>37504100199023</v>
      </c>
      <c r="B2477" s="1" t="s">
        <v>7448</v>
      </c>
      <c r="C2477" s="1" t="s">
        <v>7449</v>
      </c>
      <c r="D2477" s="1" t="s">
        <v>7450</v>
      </c>
      <c r="E2477" s="1" t="s">
        <v>7451</v>
      </c>
      <c r="F2477" s="1">
        <v>2010</v>
      </c>
      <c r="G2477" s="1" t="s">
        <v>4</v>
      </c>
      <c r="H2477" s="1" t="s">
        <v>5</v>
      </c>
      <c r="I2477" s="2">
        <v>1</v>
      </c>
      <c r="J2477" t="str">
        <f>IF(ISNUMBER(SEARCH("791(0*)*",Donnees[[#This Row],[Cote]])),"791(0*)",IFERROR(VLOOKUP(LEFT(B2477,SEARCH(" ",B2477)-1),Tableau1[Cote],1,0),"Autres"))</f>
        <v>Autres</v>
      </c>
    </row>
    <row r="2478" spans="1:10" x14ac:dyDescent="0.25">
      <c r="A2478" s="5">
        <v>37504100213469</v>
      </c>
      <c r="B2478" s="1" t="s">
        <v>7452</v>
      </c>
      <c r="C2478" s="1" t="s">
        <v>7453</v>
      </c>
      <c r="D2478" s="1" t="s">
        <v>56</v>
      </c>
      <c r="E2478" s="1" t="s">
        <v>7454</v>
      </c>
      <c r="F2478" s="1">
        <v>2011</v>
      </c>
      <c r="G2478" s="1" t="s">
        <v>4</v>
      </c>
      <c r="H2478" s="1" t="s">
        <v>5</v>
      </c>
      <c r="I2478" s="2">
        <v>1</v>
      </c>
      <c r="J2478" t="str">
        <f>IF(ISNUMBER(SEARCH("791(0*)*",Donnees[[#This Row],[Cote]])),"791(0*)",IFERROR(VLOOKUP(LEFT(B2478,SEARCH(" ",B2478)-1),Tableau1[Cote],1,0),"Autres"))</f>
        <v>791.01</v>
      </c>
    </row>
    <row r="2479" spans="1:10" x14ac:dyDescent="0.25">
      <c r="A2479" s="6">
        <v>37504100213485</v>
      </c>
      <c r="B2479" s="3" t="s">
        <v>7455</v>
      </c>
      <c r="C2479" s="3" t="s">
        <v>7456</v>
      </c>
      <c r="D2479" s="3" t="s">
        <v>56</v>
      </c>
      <c r="E2479" s="3" t="s">
        <v>7457</v>
      </c>
      <c r="F2479" s="3">
        <v>2011</v>
      </c>
      <c r="G2479" s="3" t="s">
        <v>4</v>
      </c>
      <c r="H2479" s="3" t="s">
        <v>5</v>
      </c>
      <c r="I2479" s="4">
        <v>1</v>
      </c>
      <c r="J2479" t="str">
        <f>IF(ISNUMBER(SEARCH("791(0*)*",Donnees[[#This Row],[Cote]])),"791(0*)",IFERROR(VLOOKUP(LEFT(B2479,SEARCH(" ",B2479)-1),Tableau1[Cote],1,0),"Autres"))</f>
        <v>Autres</v>
      </c>
    </row>
    <row r="2480" spans="1:10" x14ac:dyDescent="0.25">
      <c r="A2480" s="5">
        <v>37504100213790</v>
      </c>
      <c r="B2480" s="1" t="s">
        <v>4949</v>
      </c>
      <c r="C2480" s="1" t="s">
        <v>7458</v>
      </c>
      <c r="D2480" s="1" t="s">
        <v>7459</v>
      </c>
      <c r="E2480" s="1" t="s">
        <v>7460</v>
      </c>
      <c r="F2480" s="1">
        <v>2011</v>
      </c>
      <c r="G2480" s="1" t="s">
        <v>4</v>
      </c>
      <c r="H2480" s="1" t="s">
        <v>5</v>
      </c>
      <c r="I2480" s="2">
        <v>1</v>
      </c>
      <c r="J2480" t="str">
        <f>IF(ISNUMBER(SEARCH("791(0*)*",Donnees[[#This Row],[Cote]])),"791(0*)",IFERROR(VLOOKUP(LEFT(B2480,SEARCH(" ",B2480)-1),Tableau1[Cote],1,0),"Autres"))</f>
        <v>791(0*)</v>
      </c>
    </row>
    <row r="2481" spans="1:10" x14ac:dyDescent="0.25">
      <c r="A2481" s="6">
        <v>37504100215274</v>
      </c>
      <c r="B2481" s="3" t="s">
        <v>374</v>
      </c>
      <c r="C2481" s="3" t="s">
        <v>7461</v>
      </c>
      <c r="D2481" s="3" t="s">
        <v>7462</v>
      </c>
      <c r="E2481" s="3" t="s">
        <v>7463</v>
      </c>
      <c r="F2481" s="3">
        <v>2011</v>
      </c>
      <c r="G2481" s="3" t="s">
        <v>4</v>
      </c>
      <c r="H2481" s="3" t="s">
        <v>5</v>
      </c>
      <c r="I2481" s="4">
        <v>1</v>
      </c>
      <c r="J2481" t="str">
        <f>IF(ISNUMBER(SEARCH("791(0*)*",Donnees[[#This Row],[Cote]])),"791(0*)",IFERROR(VLOOKUP(LEFT(B2481,SEARCH(" ",B2481)-1),Tableau1[Cote],1,0),"Autres"))</f>
        <v>Autres</v>
      </c>
    </row>
    <row r="2482" spans="1:10" x14ac:dyDescent="0.25">
      <c r="A2482" s="5">
        <v>37504100215373</v>
      </c>
      <c r="B2482" s="1" t="s">
        <v>7464</v>
      </c>
      <c r="C2482" s="1" t="s">
        <v>7465</v>
      </c>
      <c r="D2482" s="1" t="s">
        <v>2906</v>
      </c>
      <c r="E2482" s="1" t="s">
        <v>7466</v>
      </c>
      <c r="F2482" s="1">
        <v>2011</v>
      </c>
      <c r="G2482" s="1" t="s">
        <v>4</v>
      </c>
      <c r="H2482" s="1" t="s">
        <v>5</v>
      </c>
      <c r="I2482" s="2">
        <v>1</v>
      </c>
      <c r="J2482" t="str">
        <f>IF(ISNUMBER(SEARCH("791(0*)*",Donnees[[#This Row],[Cote]])),"791(0*)",IFERROR(VLOOKUP(LEFT(B2482,SEARCH(" ",B2482)-1),Tableau1[Cote],1,0),"Autres"))</f>
        <v>Autres</v>
      </c>
    </row>
    <row r="2483" spans="1:10" x14ac:dyDescent="0.25">
      <c r="A2483" s="6">
        <v>37504100215407</v>
      </c>
      <c r="B2483" s="3" t="s">
        <v>7467</v>
      </c>
      <c r="C2483" s="3" t="s">
        <v>7468</v>
      </c>
      <c r="D2483" s="3" t="s">
        <v>7469</v>
      </c>
      <c r="E2483" s="3" t="s">
        <v>7470</v>
      </c>
      <c r="F2483" s="3">
        <v>2011</v>
      </c>
      <c r="G2483" s="3" t="s">
        <v>4</v>
      </c>
      <c r="H2483" s="3" t="s">
        <v>5</v>
      </c>
      <c r="I2483" s="4">
        <v>1</v>
      </c>
      <c r="J2483" t="str">
        <f>IF(ISNUMBER(SEARCH("791(0*)*",Donnees[[#This Row],[Cote]])),"791(0*)",IFERROR(VLOOKUP(LEFT(B2483,SEARCH(" ",B2483)-1),Tableau1[Cote],1,0),"Autres"))</f>
        <v>Autres</v>
      </c>
    </row>
    <row r="2484" spans="1:10" x14ac:dyDescent="0.25">
      <c r="A2484" s="5">
        <v>37504100256039</v>
      </c>
      <c r="B2484" s="1" t="s">
        <v>7471</v>
      </c>
      <c r="C2484" s="1" t="s">
        <v>7472</v>
      </c>
      <c r="D2484" s="1" t="s">
        <v>419</v>
      </c>
      <c r="E2484" s="1" t="s">
        <v>3</v>
      </c>
      <c r="F2484" s="1">
        <v>2011</v>
      </c>
      <c r="G2484" s="1" t="s">
        <v>4</v>
      </c>
      <c r="H2484" s="1" t="s">
        <v>5</v>
      </c>
      <c r="I2484" s="2">
        <v>1</v>
      </c>
      <c r="J2484" t="str">
        <f>IF(ISNUMBER(SEARCH("791(0*)*",Donnees[[#This Row],[Cote]])),"791(0*)",IFERROR(VLOOKUP(LEFT(B2484,SEARCH(" ",B2484)-1),Tableau1[Cote],1,0),"Autres"))</f>
        <v>Autres</v>
      </c>
    </row>
    <row r="2485" spans="1:10" x14ac:dyDescent="0.25">
      <c r="A2485" s="6">
        <v>37504100286515</v>
      </c>
      <c r="B2485" s="3" t="s">
        <v>7473</v>
      </c>
      <c r="C2485" s="3" t="s">
        <v>7474</v>
      </c>
      <c r="D2485" s="3" t="s">
        <v>4608</v>
      </c>
      <c r="E2485" s="3" t="s">
        <v>7475</v>
      </c>
      <c r="F2485" s="3">
        <v>2013</v>
      </c>
      <c r="G2485" s="3" t="s">
        <v>4</v>
      </c>
      <c r="H2485" s="3" t="s">
        <v>5</v>
      </c>
      <c r="I2485" s="4">
        <v>1</v>
      </c>
      <c r="J2485" t="str">
        <f>IF(ISNUMBER(SEARCH("791(0*)*",Donnees[[#This Row],[Cote]])),"791(0*)",IFERROR(VLOOKUP(LEFT(B2485,SEARCH(" ",B2485)-1),Tableau1[Cote],1,0),"Autres"))</f>
        <v>Autres</v>
      </c>
    </row>
    <row r="2486" spans="1:10" x14ac:dyDescent="0.25">
      <c r="A2486" s="5">
        <v>37504100289246</v>
      </c>
      <c r="B2486" s="1" t="s">
        <v>7476</v>
      </c>
      <c r="C2486" s="1" t="s">
        <v>7477</v>
      </c>
      <c r="D2486" s="1" t="s">
        <v>7478</v>
      </c>
      <c r="E2486" s="1" t="s">
        <v>3</v>
      </c>
      <c r="F2486" s="1">
        <v>2013</v>
      </c>
      <c r="G2486" s="1" t="s">
        <v>4</v>
      </c>
      <c r="H2486" s="1" t="s">
        <v>5</v>
      </c>
      <c r="I2486" s="2">
        <v>1</v>
      </c>
      <c r="J2486" t="str">
        <f>IF(ISNUMBER(SEARCH("791(0*)*",Donnees[[#This Row],[Cote]])),"791(0*)",IFERROR(VLOOKUP(LEFT(B2486,SEARCH(" ",B2486)-1),Tableau1[Cote],1,0),"Autres"))</f>
        <v>791.01</v>
      </c>
    </row>
    <row r="2487" spans="1:10" x14ac:dyDescent="0.25">
      <c r="A2487" s="6">
        <v>37504100292976</v>
      </c>
      <c r="B2487" s="3" t="s">
        <v>7479</v>
      </c>
      <c r="C2487" s="3" t="s">
        <v>7480</v>
      </c>
      <c r="D2487" s="3" t="s">
        <v>4608</v>
      </c>
      <c r="E2487" s="3" t="s">
        <v>3</v>
      </c>
      <c r="F2487" s="3">
        <v>2013</v>
      </c>
      <c r="G2487" s="3" t="s">
        <v>4</v>
      </c>
      <c r="H2487" s="3" t="s">
        <v>5</v>
      </c>
      <c r="I2487" s="4">
        <v>1</v>
      </c>
      <c r="J2487" t="str">
        <f>IF(ISNUMBER(SEARCH("791(0*)*",Donnees[[#This Row],[Cote]])),"791(0*)",IFERROR(VLOOKUP(LEFT(B2487,SEARCH(" ",B2487)-1),Tableau1[Cote],1,0),"Autres"))</f>
        <v>Autres</v>
      </c>
    </row>
    <row r="2488" spans="1:10" x14ac:dyDescent="0.25">
      <c r="A2488" s="5">
        <v>37504100296985</v>
      </c>
      <c r="B2488" s="1" t="s">
        <v>2575</v>
      </c>
      <c r="C2488" s="1" t="s">
        <v>7481</v>
      </c>
      <c r="D2488" s="1" t="s">
        <v>7482</v>
      </c>
      <c r="E2488" s="1" t="s">
        <v>3</v>
      </c>
      <c r="F2488" s="1">
        <v>2010</v>
      </c>
      <c r="G2488" s="1" t="s">
        <v>4</v>
      </c>
      <c r="H2488" s="1" t="s">
        <v>5</v>
      </c>
      <c r="I2488" s="2">
        <v>1</v>
      </c>
      <c r="J2488" t="str">
        <f>IF(ISNUMBER(SEARCH("791(0*)*",Donnees[[#This Row],[Cote]])),"791(0*)",IFERROR(VLOOKUP(LEFT(B2488,SEARCH(" ",B2488)-1),Tableau1[Cote],1,0),"Autres"))</f>
        <v>Autres</v>
      </c>
    </row>
    <row r="2489" spans="1:10" x14ac:dyDescent="0.25">
      <c r="A2489" s="5">
        <v>37504100298007</v>
      </c>
      <c r="B2489" s="1" t="s">
        <v>7483</v>
      </c>
      <c r="C2489" s="1" t="s">
        <v>7484</v>
      </c>
      <c r="D2489" s="1" t="s">
        <v>7485</v>
      </c>
      <c r="E2489" s="1" t="s">
        <v>7486</v>
      </c>
      <c r="F2489" s="1">
        <v>2013</v>
      </c>
      <c r="G2489" s="1" t="s">
        <v>4</v>
      </c>
      <c r="H2489" s="1" t="s">
        <v>5</v>
      </c>
      <c r="I2489" s="2">
        <v>1</v>
      </c>
      <c r="J2489" t="str">
        <f>IF(ISNUMBER(SEARCH("791(0*)*",Donnees[[#This Row],[Cote]])),"791(0*)",IFERROR(VLOOKUP(LEFT(B2489,SEARCH(" ",B2489)-1),Tableau1[Cote],1,0),"Autres"))</f>
        <v>Autres</v>
      </c>
    </row>
    <row r="2490" spans="1:10" x14ac:dyDescent="0.25">
      <c r="A2490" s="5">
        <v>37504100298957</v>
      </c>
      <c r="B2490" s="1" t="s">
        <v>590</v>
      </c>
      <c r="C2490" s="1" t="s">
        <v>7487</v>
      </c>
      <c r="D2490" s="1" t="s">
        <v>4668</v>
      </c>
      <c r="E2490" s="1" t="s">
        <v>7488</v>
      </c>
      <c r="F2490" s="1">
        <v>2013</v>
      </c>
      <c r="G2490" s="1" t="s">
        <v>4</v>
      </c>
      <c r="H2490" s="1" t="s">
        <v>5</v>
      </c>
      <c r="I2490" s="2">
        <v>1</v>
      </c>
      <c r="J2490" t="str">
        <f>IF(ISNUMBER(SEARCH("791(0*)*",Donnees[[#This Row],[Cote]])),"791(0*)",IFERROR(VLOOKUP(LEFT(B2490,SEARCH(" ",B2490)-1),Tableau1[Cote],1,0),"Autres"))</f>
        <v>791.01</v>
      </c>
    </row>
    <row r="2491" spans="1:10" x14ac:dyDescent="0.25">
      <c r="A2491" s="6">
        <v>37504100298973</v>
      </c>
      <c r="B2491" s="3" t="s">
        <v>7489</v>
      </c>
      <c r="C2491" s="3" t="s">
        <v>7490</v>
      </c>
      <c r="D2491" s="3" t="s">
        <v>7491</v>
      </c>
      <c r="E2491" s="3" t="s">
        <v>7492</v>
      </c>
      <c r="F2491" s="3">
        <v>2013</v>
      </c>
      <c r="G2491" s="3" t="s">
        <v>4</v>
      </c>
      <c r="H2491" s="3" t="s">
        <v>5</v>
      </c>
      <c r="I2491" s="4">
        <v>1</v>
      </c>
      <c r="J2491" t="str">
        <f>IF(ISNUMBER(SEARCH("791(0*)*",Donnees[[#This Row],[Cote]])),"791(0*)",IFERROR(VLOOKUP(LEFT(B2491,SEARCH(" ",B2491)-1),Tableau1[Cote],1,0),"Autres"))</f>
        <v>Autres</v>
      </c>
    </row>
    <row r="2492" spans="1:10" x14ac:dyDescent="0.25">
      <c r="A2492" s="5">
        <v>37504100336989</v>
      </c>
      <c r="B2492" s="1" t="s">
        <v>3556</v>
      </c>
      <c r="C2492" s="1" t="s">
        <v>7493</v>
      </c>
      <c r="D2492" s="1" t="s">
        <v>4472</v>
      </c>
      <c r="E2492" s="1" t="s">
        <v>4739</v>
      </c>
      <c r="F2492" s="1">
        <v>2011</v>
      </c>
      <c r="G2492" s="1" t="s">
        <v>4</v>
      </c>
      <c r="H2492" s="1" t="s">
        <v>5</v>
      </c>
      <c r="I2492" s="2">
        <v>1</v>
      </c>
      <c r="J2492" t="str">
        <f>IF(ISNUMBER(SEARCH("791(0*)*",Donnees[[#This Row],[Cote]])),"791(0*)",IFERROR(VLOOKUP(LEFT(B2492,SEARCH(" ",B2492)-1),Tableau1[Cote],1,0),"Autres"))</f>
        <v>Autres</v>
      </c>
    </row>
    <row r="2493" spans="1:10" x14ac:dyDescent="0.25">
      <c r="A2493" s="5">
        <v>37504100351020</v>
      </c>
      <c r="B2493" s="1" t="s">
        <v>1720</v>
      </c>
      <c r="C2493" s="1" t="s">
        <v>7494</v>
      </c>
      <c r="D2493" s="1" t="s">
        <v>4568</v>
      </c>
      <c r="E2493" s="1" t="s">
        <v>7094</v>
      </c>
      <c r="F2493" s="1">
        <v>2010</v>
      </c>
      <c r="G2493" s="1" t="s">
        <v>4</v>
      </c>
      <c r="H2493" s="1" t="s">
        <v>5</v>
      </c>
      <c r="I2493" s="2">
        <v>1</v>
      </c>
      <c r="J2493" t="str">
        <f>IF(ISNUMBER(SEARCH("791(0*)*",Donnees[[#This Row],[Cote]])),"791(0*)",IFERROR(VLOOKUP(LEFT(B2493,SEARCH(" ",B2493)-1),Tableau1[Cote],1,0),"Autres"))</f>
        <v>Autres</v>
      </c>
    </row>
    <row r="2494" spans="1:10" x14ac:dyDescent="0.25">
      <c r="A2494" s="5">
        <v>37504100353018</v>
      </c>
      <c r="B2494" s="1" t="s">
        <v>849</v>
      </c>
      <c r="C2494" s="1" t="s">
        <v>7495</v>
      </c>
      <c r="D2494" s="1" t="s">
        <v>7496</v>
      </c>
      <c r="E2494" s="1" t="s">
        <v>7497</v>
      </c>
      <c r="F2494" s="1">
        <v>2010</v>
      </c>
      <c r="G2494" s="1" t="s">
        <v>4</v>
      </c>
      <c r="H2494" s="1" t="s">
        <v>5</v>
      </c>
      <c r="I2494" s="2">
        <v>1</v>
      </c>
      <c r="J2494" t="str">
        <f>IF(ISNUMBER(SEARCH("791(0*)*",Donnees[[#This Row],[Cote]])),"791(0*)",IFERROR(VLOOKUP(LEFT(B2494,SEARCH(" ",B2494)-1),Tableau1[Cote],1,0),"Autres"))</f>
        <v>Autres</v>
      </c>
    </row>
    <row r="2495" spans="1:10" x14ac:dyDescent="0.25">
      <c r="A2495" s="6">
        <v>37504100354230</v>
      </c>
      <c r="B2495" s="3" t="s">
        <v>190</v>
      </c>
      <c r="C2495" s="3" t="s">
        <v>7498</v>
      </c>
      <c r="D2495" s="3" t="s">
        <v>7499</v>
      </c>
      <c r="E2495" s="3" t="s">
        <v>1652</v>
      </c>
      <c r="F2495" s="3">
        <v>2011</v>
      </c>
      <c r="G2495" s="3" t="s">
        <v>4</v>
      </c>
      <c r="H2495" s="3" t="s">
        <v>5</v>
      </c>
      <c r="I2495" s="4">
        <v>1</v>
      </c>
      <c r="J2495" t="str">
        <f>IF(ISNUMBER(SEARCH("791(0*)*",Donnees[[#This Row],[Cote]])),"791(0*)",IFERROR(VLOOKUP(LEFT(B2495,SEARCH(" ",B2495)-1),Tableau1[Cote],1,0),"Autres"))</f>
        <v>Autres</v>
      </c>
    </row>
    <row r="2496" spans="1:10" x14ac:dyDescent="0.25">
      <c r="A2496" s="5">
        <v>37504100361789</v>
      </c>
      <c r="B2496" s="1" t="s">
        <v>7500</v>
      </c>
      <c r="C2496" s="1" t="s">
        <v>7501</v>
      </c>
      <c r="D2496" s="1" t="s">
        <v>7502</v>
      </c>
      <c r="E2496" s="1" t="s">
        <v>7503</v>
      </c>
      <c r="F2496" s="1">
        <v>2011</v>
      </c>
      <c r="G2496" s="1" t="s">
        <v>4</v>
      </c>
      <c r="H2496" s="1" t="s">
        <v>5</v>
      </c>
      <c r="I2496" s="2">
        <v>1</v>
      </c>
      <c r="J2496" t="str">
        <f>IF(ISNUMBER(SEARCH("791(0*)*",Donnees[[#This Row],[Cote]])),"791(0*)",IFERROR(VLOOKUP(LEFT(B2496,SEARCH(" ",B2496)-1),Tableau1[Cote],1,0),"Autres"))</f>
        <v>Autres</v>
      </c>
    </row>
    <row r="2497" spans="1:10" x14ac:dyDescent="0.25">
      <c r="A2497" s="6">
        <v>37504100361813</v>
      </c>
      <c r="B2497" s="3" t="s">
        <v>7504</v>
      </c>
      <c r="C2497" s="3" t="s">
        <v>7505</v>
      </c>
      <c r="D2497" s="3" t="s">
        <v>7506</v>
      </c>
      <c r="E2497" s="3" t="s">
        <v>7507</v>
      </c>
      <c r="F2497" s="3">
        <v>2011</v>
      </c>
      <c r="G2497" s="3" t="s">
        <v>4</v>
      </c>
      <c r="H2497" s="3" t="s">
        <v>5</v>
      </c>
      <c r="I2497" s="4">
        <v>1</v>
      </c>
      <c r="J2497" t="str">
        <f>IF(ISNUMBER(SEARCH("791(0*)*",Donnees[[#This Row],[Cote]])),"791(0*)",IFERROR(VLOOKUP(LEFT(B2497,SEARCH(" ",B2497)-1),Tableau1[Cote],1,0),"Autres"))</f>
        <v>791(44)</v>
      </c>
    </row>
    <row r="2498" spans="1:10" x14ac:dyDescent="0.25">
      <c r="A2498" s="5">
        <v>37504100363058</v>
      </c>
      <c r="B2498" s="1" t="s">
        <v>7508</v>
      </c>
      <c r="C2498" s="1" t="s">
        <v>7509</v>
      </c>
      <c r="D2498" s="1" t="s">
        <v>5768</v>
      </c>
      <c r="E2498" s="1" t="s">
        <v>7510</v>
      </c>
      <c r="F2498" s="1">
        <v>2011</v>
      </c>
      <c r="G2498" s="1" t="s">
        <v>4</v>
      </c>
      <c r="H2498" s="1" t="s">
        <v>5</v>
      </c>
      <c r="I2498" s="2">
        <v>1</v>
      </c>
      <c r="J2498" t="str">
        <f>IF(ISNUMBER(SEARCH("791(0*)*",Donnees[[#This Row],[Cote]])),"791(0*)",IFERROR(VLOOKUP(LEFT(B2498,SEARCH(" ",B2498)-1),Tableau1[Cote],1,0),"Autres"))</f>
        <v>Autres</v>
      </c>
    </row>
    <row r="2499" spans="1:10" x14ac:dyDescent="0.25">
      <c r="A2499" s="5">
        <v>37504100382827</v>
      </c>
      <c r="B2499" s="1" t="s">
        <v>7511</v>
      </c>
      <c r="C2499" s="1" t="s">
        <v>7512</v>
      </c>
      <c r="D2499" s="1" t="s">
        <v>7513</v>
      </c>
      <c r="E2499" s="1" t="s">
        <v>7514</v>
      </c>
      <c r="F2499" s="1">
        <v>2015</v>
      </c>
      <c r="G2499" s="1" t="s">
        <v>4</v>
      </c>
      <c r="H2499" s="1" t="s">
        <v>5</v>
      </c>
      <c r="I2499" s="2">
        <v>1</v>
      </c>
      <c r="J2499" t="str">
        <f>IF(ISNUMBER(SEARCH("791(0*)*",Donnees[[#This Row],[Cote]])),"791(0*)",IFERROR(VLOOKUP(LEFT(B2499,SEARCH(" ",B2499)-1),Tableau1[Cote],1,0),"Autres"))</f>
        <v>Autres</v>
      </c>
    </row>
    <row r="2500" spans="1:10" x14ac:dyDescent="0.25">
      <c r="A2500" s="5">
        <v>37504100382850</v>
      </c>
      <c r="B2500" s="1" t="s">
        <v>4220</v>
      </c>
      <c r="C2500" s="1" t="s">
        <v>7515</v>
      </c>
      <c r="D2500" s="1" t="s">
        <v>7516</v>
      </c>
      <c r="E2500" s="1" t="s">
        <v>7517</v>
      </c>
      <c r="F2500" s="1">
        <v>2015</v>
      </c>
      <c r="G2500" s="1" t="s">
        <v>4</v>
      </c>
      <c r="H2500" s="1" t="s">
        <v>5</v>
      </c>
      <c r="I2500" s="2">
        <v>1</v>
      </c>
      <c r="J2500" t="str">
        <f>IF(ISNUMBER(SEARCH("791(0*)*",Donnees[[#This Row],[Cote]])),"791(0*)",IFERROR(VLOOKUP(LEFT(B2500,SEARCH(" ",B2500)-1),Tableau1[Cote],1,0),"Autres"))</f>
        <v>Autres</v>
      </c>
    </row>
    <row r="2501" spans="1:10" x14ac:dyDescent="0.25">
      <c r="A2501" s="5">
        <v>37504100382900</v>
      </c>
      <c r="B2501" s="1" t="s">
        <v>7518</v>
      </c>
      <c r="C2501" s="1" t="s">
        <v>7519</v>
      </c>
      <c r="D2501" s="1" t="s">
        <v>7520</v>
      </c>
      <c r="E2501" s="1" t="s">
        <v>3</v>
      </c>
      <c r="F2501" s="1">
        <v>2015</v>
      </c>
      <c r="G2501" s="1" t="s">
        <v>4</v>
      </c>
      <c r="H2501" s="1" t="s">
        <v>5</v>
      </c>
      <c r="I2501" s="2">
        <v>1</v>
      </c>
      <c r="J2501" t="str">
        <f>IF(ISNUMBER(SEARCH("791(0*)*",Donnees[[#This Row],[Cote]])),"791(0*)",IFERROR(VLOOKUP(LEFT(B2501,SEARCH(" ",B2501)-1),Tableau1[Cote],1,0),"Autres"))</f>
        <v>Autres</v>
      </c>
    </row>
    <row r="2502" spans="1:10" x14ac:dyDescent="0.25">
      <c r="A2502" s="5">
        <v>37504100386570</v>
      </c>
      <c r="B2502" s="1" t="s">
        <v>6225</v>
      </c>
      <c r="C2502" s="1" t="s">
        <v>6226</v>
      </c>
      <c r="D2502" s="1" t="s">
        <v>6227</v>
      </c>
      <c r="E2502" s="1" t="s">
        <v>3</v>
      </c>
      <c r="F2502" s="1">
        <v>2001</v>
      </c>
      <c r="G2502" s="1" t="s">
        <v>4</v>
      </c>
      <c r="H2502" s="1" t="s">
        <v>5</v>
      </c>
      <c r="I2502" s="2">
        <v>1</v>
      </c>
      <c r="J2502" t="str">
        <f>IF(ISNUMBER(SEARCH("791(0*)*",Donnees[[#This Row],[Cote]])),"791(0*)",IFERROR(VLOOKUP(LEFT(B2502,SEARCH(" ",B2502)-1),Tableau1[Cote],1,0),"Autres"))</f>
        <v>791(0*)</v>
      </c>
    </row>
    <row r="2503" spans="1:10" x14ac:dyDescent="0.25">
      <c r="A2503" s="6">
        <v>37504100387156</v>
      </c>
      <c r="B2503" s="3" t="s">
        <v>3362</v>
      </c>
      <c r="C2503" s="3" t="s">
        <v>7521</v>
      </c>
      <c r="D2503" s="3" t="s">
        <v>3396</v>
      </c>
      <c r="E2503" s="3" t="s">
        <v>3365</v>
      </c>
      <c r="F2503" s="3">
        <v>2019</v>
      </c>
      <c r="G2503" s="3" t="s">
        <v>4</v>
      </c>
      <c r="H2503" s="3" t="s">
        <v>5</v>
      </c>
      <c r="I2503" s="4">
        <v>1</v>
      </c>
      <c r="J2503" t="str">
        <f>IF(ISNUMBER(SEARCH("791(0*)*",Donnees[[#This Row],[Cote]])),"791(0*)",IFERROR(VLOOKUP(LEFT(B2503,SEARCH(" ",B2503)-1),Tableau1[Cote],1,0),"Autres"))</f>
        <v>Autres</v>
      </c>
    </row>
    <row r="2504" spans="1:10" x14ac:dyDescent="0.25">
      <c r="A2504" s="5">
        <v>37504100387180</v>
      </c>
      <c r="B2504" s="1" t="s">
        <v>1236</v>
      </c>
      <c r="C2504" s="1" t="s">
        <v>7522</v>
      </c>
      <c r="D2504" s="1" t="s">
        <v>1253</v>
      </c>
      <c r="E2504" s="1" t="s">
        <v>3</v>
      </c>
      <c r="F2504" s="1">
        <v>2019</v>
      </c>
      <c r="G2504" s="1" t="s">
        <v>4</v>
      </c>
      <c r="H2504" s="1" t="s">
        <v>5</v>
      </c>
      <c r="I2504" s="2">
        <v>1</v>
      </c>
      <c r="J2504" t="str">
        <f>IF(ISNUMBER(SEARCH("791(0*)*",Donnees[[#This Row],[Cote]])),"791(0*)",IFERROR(VLOOKUP(LEFT(B2504,SEARCH(" ",B2504)-1),Tableau1[Cote],1,0),"Autres"))</f>
        <v>Autres</v>
      </c>
    </row>
    <row r="2505" spans="1:10" x14ac:dyDescent="0.25">
      <c r="A2505" s="5">
        <v>37504100390119</v>
      </c>
      <c r="B2505" s="1" t="s">
        <v>307</v>
      </c>
      <c r="C2505" s="1" t="s">
        <v>7523</v>
      </c>
      <c r="D2505" s="1" t="s">
        <v>7524</v>
      </c>
      <c r="E2505" s="1" t="s">
        <v>7525</v>
      </c>
      <c r="F2505" s="1">
        <v>2021</v>
      </c>
      <c r="G2505" s="1" t="s">
        <v>4</v>
      </c>
      <c r="H2505" s="1" t="s">
        <v>5</v>
      </c>
      <c r="I2505" s="2">
        <v>1</v>
      </c>
      <c r="J2505" t="str">
        <f>IF(ISNUMBER(SEARCH("791(0*)*",Donnees[[#This Row],[Cote]])),"791(0*)",IFERROR(VLOOKUP(LEFT(B2505,SEARCH(" ",B2505)-1),Tableau1[Cote],1,0),"Autres"))</f>
        <v>Autres</v>
      </c>
    </row>
    <row r="2506" spans="1:10" x14ac:dyDescent="0.25">
      <c r="A2506" s="5">
        <v>37504100391414</v>
      </c>
      <c r="B2506" s="1" t="s">
        <v>7526</v>
      </c>
      <c r="C2506" s="1" t="s">
        <v>7527</v>
      </c>
      <c r="D2506" s="1" t="s">
        <v>7528</v>
      </c>
      <c r="E2506" s="1" t="s">
        <v>2246</v>
      </c>
      <c r="F2506" s="1">
        <v>2021</v>
      </c>
      <c r="G2506" s="1" t="s">
        <v>4</v>
      </c>
      <c r="H2506" s="1" t="s">
        <v>5</v>
      </c>
      <c r="I2506" s="2">
        <v>1</v>
      </c>
      <c r="J2506" t="str">
        <f>IF(ISNUMBER(SEARCH("791(0*)*",Donnees[[#This Row],[Cote]])),"791(0*)",IFERROR(VLOOKUP(LEFT(B2506,SEARCH(" ",B2506)-1),Tableau1[Cote],1,0),"Autres"))</f>
        <v>Autres</v>
      </c>
    </row>
    <row r="2507" spans="1:10" x14ac:dyDescent="0.25">
      <c r="A2507" s="6">
        <v>37504100392115</v>
      </c>
      <c r="B2507" s="3" t="s">
        <v>7529</v>
      </c>
      <c r="C2507" s="3" t="s">
        <v>7530</v>
      </c>
      <c r="D2507" s="3" t="s">
        <v>7531</v>
      </c>
      <c r="E2507" s="3" t="s">
        <v>3391</v>
      </c>
      <c r="F2507" s="3">
        <v>2021</v>
      </c>
      <c r="G2507" s="3" t="s">
        <v>4</v>
      </c>
      <c r="H2507" s="3" t="s">
        <v>5</v>
      </c>
      <c r="I2507" s="4">
        <v>1</v>
      </c>
      <c r="J2507" t="str">
        <f>IF(ISNUMBER(SEARCH("791(0*)*",Donnees[[#This Row],[Cote]])),"791(0*)",IFERROR(VLOOKUP(LEFT(B2507,SEARCH(" ",B2507)-1),Tableau1[Cote],1,0),"Autres"))</f>
        <v>Autres</v>
      </c>
    </row>
    <row r="2508" spans="1:10" x14ac:dyDescent="0.25">
      <c r="A2508" s="5">
        <v>37504100392289</v>
      </c>
      <c r="B2508" s="1" t="s">
        <v>7532</v>
      </c>
      <c r="C2508" s="1" t="s">
        <v>7533</v>
      </c>
      <c r="D2508" s="1" t="s">
        <v>7534</v>
      </c>
      <c r="E2508" s="1" t="s">
        <v>940</v>
      </c>
      <c r="F2508" s="1">
        <v>2021</v>
      </c>
      <c r="G2508" s="1" t="s">
        <v>4</v>
      </c>
      <c r="H2508" s="1" t="s">
        <v>5</v>
      </c>
      <c r="I2508" s="2">
        <v>1</v>
      </c>
      <c r="J2508" t="str">
        <f>IF(ISNUMBER(SEARCH("791(0*)*",Donnees[[#This Row],[Cote]])),"791(0*)",IFERROR(VLOOKUP(LEFT(B2508,SEARCH(" ",B2508)-1),Tableau1[Cote],1,0),"Autres"))</f>
        <v>Autres</v>
      </c>
    </row>
    <row r="2509" spans="1:10" x14ac:dyDescent="0.25">
      <c r="A2509" s="5">
        <v>37504100392388</v>
      </c>
      <c r="B2509" s="1" t="s">
        <v>7427</v>
      </c>
      <c r="C2509" s="1" t="s">
        <v>7535</v>
      </c>
      <c r="D2509" s="1" t="s">
        <v>7536</v>
      </c>
      <c r="E2509" s="1" t="s">
        <v>7537</v>
      </c>
      <c r="F2509" s="1">
        <v>2021</v>
      </c>
      <c r="G2509" s="1" t="s">
        <v>4</v>
      </c>
      <c r="H2509" s="1" t="s">
        <v>5</v>
      </c>
      <c r="I2509" s="2">
        <v>1</v>
      </c>
      <c r="J2509" t="str">
        <f>IF(ISNUMBER(SEARCH("791(0*)*",Donnees[[#This Row],[Cote]])),"791(0*)",IFERROR(VLOOKUP(LEFT(B2509,SEARCH(" ",B2509)-1),Tableau1[Cote],1,0),"Autres"))</f>
        <v>Autres</v>
      </c>
    </row>
    <row r="2510" spans="1:10" x14ac:dyDescent="0.25">
      <c r="A2510" s="5">
        <v>37504100395092</v>
      </c>
      <c r="B2510" s="1" t="s">
        <v>7538</v>
      </c>
      <c r="C2510" s="1" t="s">
        <v>7539</v>
      </c>
      <c r="D2510" s="1" t="s">
        <v>7540</v>
      </c>
      <c r="E2510" s="1" t="s">
        <v>7541</v>
      </c>
      <c r="F2510" s="1">
        <v>2022</v>
      </c>
      <c r="G2510" s="1" t="s">
        <v>4</v>
      </c>
      <c r="H2510" s="1" t="s">
        <v>5</v>
      </c>
      <c r="I2510" s="2">
        <v>1</v>
      </c>
      <c r="J2510" t="str">
        <f>IF(ISNUMBER(SEARCH("791(0*)*",Donnees[[#This Row],[Cote]])),"791(0*)",IFERROR(VLOOKUP(LEFT(B2510,SEARCH(" ",B2510)-1),Tableau1[Cote],1,0),"Autres"))</f>
        <v>Autres</v>
      </c>
    </row>
    <row r="2511" spans="1:10" x14ac:dyDescent="0.25">
      <c r="A2511" s="5">
        <v>37504100395878</v>
      </c>
      <c r="B2511" s="1" t="s">
        <v>941</v>
      </c>
      <c r="C2511" s="1" t="s">
        <v>7542</v>
      </c>
      <c r="D2511" s="1" t="s">
        <v>7543</v>
      </c>
      <c r="E2511" s="1" t="s">
        <v>944</v>
      </c>
      <c r="F2511" s="1">
        <v>2022</v>
      </c>
      <c r="G2511" s="1" t="s">
        <v>4</v>
      </c>
      <c r="H2511" s="1" t="s">
        <v>5</v>
      </c>
      <c r="I2511" s="2">
        <v>1</v>
      </c>
      <c r="J2511" t="str">
        <f>IF(ISNUMBER(SEARCH("791(0*)*",Donnees[[#This Row],[Cote]])),"791(0*)",IFERROR(VLOOKUP(LEFT(B2511,SEARCH(" ",B2511)-1),Tableau1[Cote],1,0),"Autres"))</f>
        <v>Autres</v>
      </c>
    </row>
    <row r="2512" spans="1:10" x14ac:dyDescent="0.25">
      <c r="A2512" s="5">
        <v>37504100406634</v>
      </c>
      <c r="B2512" s="1" t="s">
        <v>7544</v>
      </c>
      <c r="C2512" s="1" t="s">
        <v>7545</v>
      </c>
      <c r="D2512" s="1" t="s">
        <v>7546</v>
      </c>
      <c r="E2512" s="1" t="s">
        <v>7547</v>
      </c>
      <c r="F2512" s="1">
        <v>1982</v>
      </c>
      <c r="G2512" s="1" t="s">
        <v>4</v>
      </c>
      <c r="H2512" s="1" t="s">
        <v>5</v>
      </c>
      <c r="I2512" s="2">
        <v>1</v>
      </c>
      <c r="J2512" t="str">
        <f>IF(ISNUMBER(SEARCH("791(0*)*",Donnees[[#This Row],[Cote]])),"791(0*)",IFERROR(VLOOKUP(LEFT(B2512,SEARCH(" ",B2512)-1),Tableau1[Cote],1,0),"Autres"))</f>
        <v>Autres</v>
      </c>
    </row>
    <row r="2513" spans="1:10" x14ac:dyDescent="0.25">
      <c r="A2513" s="5">
        <v>37504100442639</v>
      </c>
      <c r="B2513" s="1" t="s">
        <v>6024</v>
      </c>
      <c r="C2513" s="1" t="s">
        <v>7548</v>
      </c>
      <c r="D2513" s="1" t="s">
        <v>7549</v>
      </c>
      <c r="E2513" s="1" t="s">
        <v>6026</v>
      </c>
      <c r="F2513" s="1">
        <v>2012</v>
      </c>
      <c r="G2513" s="1" t="s">
        <v>4</v>
      </c>
      <c r="H2513" s="1" t="s">
        <v>5</v>
      </c>
      <c r="I2513" s="2">
        <v>1</v>
      </c>
      <c r="J2513" t="str">
        <f>IF(ISNUMBER(SEARCH("791(0*)*",Donnees[[#This Row],[Cote]])),"791(0*)",IFERROR(VLOOKUP(LEFT(B2513,SEARCH(" ",B2513)-1),Tableau1[Cote],1,0),"Autres"))</f>
        <v>Autres</v>
      </c>
    </row>
    <row r="2514" spans="1:10" x14ac:dyDescent="0.25">
      <c r="A2514" s="5">
        <v>37504100442993</v>
      </c>
      <c r="B2514" s="1" t="s">
        <v>7550</v>
      </c>
      <c r="C2514" s="1" t="s">
        <v>7551</v>
      </c>
      <c r="D2514" s="1" t="s">
        <v>7552</v>
      </c>
      <c r="E2514" s="1" t="s">
        <v>7553</v>
      </c>
      <c r="F2514" s="1">
        <v>2012</v>
      </c>
      <c r="G2514" s="1" t="s">
        <v>4</v>
      </c>
      <c r="H2514" s="1" t="s">
        <v>5</v>
      </c>
      <c r="I2514" s="2">
        <v>1</v>
      </c>
      <c r="J2514" t="str">
        <f>IF(ISNUMBER(SEARCH("791(0*)*",Donnees[[#This Row],[Cote]])),"791(0*)",IFERROR(VLOOKUP(LEFT(B2514,SEARCH(" ",B2514)-1),Tableau1[Cote],1,0),"Autres"))</f>
        <v>791.01</v>
      </c>
    </row>
    <row r="2515" spans="1:10" x14ac:dyDescent="0.25">
      <c r="A2515" s="5">
        <v>37504100443009</v>
      </c>
      <c r="B2515" s="1" t="s">
        <v>7554</v>
      </c>
      <c r="C2515" s="1" t="s">
        <v>7555</v>
      </c>
      <c r="D2515" s="1" t="s">
        <v>7556</v>
      </c>
      <c r="E2515" s="1" t="s">
        <v>3</v>
      </c>
      <c r="F2515" s="1">
        <v>2012</v>
      </c>
      <c r="G2515" s="1" t="s">
        <v>4</v>
      </c>
      <c r="H2515" s="1" t="s">
        <v>5</v>
      </c>
      <c r="I2515" s="2">
        <v>1</v>
      </c>
      <c r="J2515" t="str">
        <f>IF(ISNUMBER(SEARCH("791(0*)*",Donnees[[#This Row],[Cote]])),"791(0*)",IFERROR(VLOOKUP(LEFT(B2515,SEARCH(" ",B2515)-1),Tableau1[Cote],1,0),"Autres"))</f>
        <v>791.01</v>
      </c>
    </row>
    <row r="2516" spans="1:10" x14ac:dyDescent="0.25">
      <c r="A2516" s="5">
        <v>37504100443108</v>
      </c>
      <c r="B2516" s="1" t="s">
        <v>7557</v>
      </c>
      <c r="C2516" s="1" t="s">
        <v>7558</v>
      </c>
      <c r="D2516" s="1" t="s">
        <v>4637</v>
      </c>
      <c r="E2516" s="1" t="s">
        <v>7559</v>
      </c>
      <c r="F2516" s="1">
        <v>2012</v>
      </c>
      <c r="G2516" s="1" t="s">
        <v>4</v>
      </c>
      <c r="H2516" s="1" t="s">
        <v>5</v>
      </c>
      <c r="I2516" s="2">
        <v>1</v>
      </c>
      <c r="J2516" t="str">
        <f>IF(ISNUMBER(SEARCH("791(0*)*",Donnees[[#This Row],[Cote]])),"791(0*)",IFERROR(VLOOKUP(LEFT(B2516,SEARCH(" ",B2516)-1),Tableau1[Cote],1,0),"Autres"))</f>
        <v>Autres</v>
      </c>
    </row>
    <row r="2517" spans="1:10" x14ac:dyDescent="0.25">
      <c r="A2517" s="5">
        <v>37504100443124</v>
      </c>
      <c r="B2517" s="1" t="s">
        <v>7560</v>
      </c>
      <c r="C2517" s="1" t="s">
        <v>7561</v>
      </c>
      <c r="D2517" s="1" t="s">
        <v>7562</v>
      </c>
      <c r="E2517" s="1" t="s">
        <v>7563</v>
      </c>
      <c r="F2517" s="1">
        <v>2012</v>
      </c>
      <c r="G2517" s="1" t="s">
        <v>4</v>
      </c>
      <c r="H2517" s="1" t="s">
        <v>5</v>
      </c>
      <c r="I2517" s="2">
        <v>1</v>
      </c>
      <c r="J2517" t="str">
        <f>IF(ISNUMBER(SEARCH("791(0*)*",Donnees[[#This Row],[Cote]])),"791(0*)",IFERROR(VLOOKUP(LEFT(B2517,SEARCH(" ",B2517)-1),Tableau1[Cote],1,0),"Autres"))</f>
        <v>Autres</v>
      </c>
    </row>
    <row r="2518" spans="1:10" x14ac:dyDescent="0.25">
      <c r="A2518" s="5">
        <v>37504100443173</v>
      </c>
      <c r="B2518" s="1" t="s">
        <v>7564</v>
      </c>
      <c r="C2518" s="1" t="s">
        <v>7565</v>
      </c>
      <c r="D2518" s="1" t="s">
        <v>7566</v>
      </c>
      <c r="E2518" s="1" t="s">
        <v>3</v>
      </c>
      <c r="F2518" s="1">
        <v>2012</v>
      </c>
      <c r="G2518" s="1" t="s">
        <v>4</v>
      </c>
      <c r="H2518" s="1" t="s">
        <v>5</v>
      </c>
      <c r="I2518" s="2">
        <v>1</v>
      </c>
      <c r="J2518" t="str">
        <f>IF(ISNUMBER(SEARCH("791(0*)*",Donnees[[#This Row],[Cote]])),"791(0*)",IFERROR(VLOOKUP(LEFT(B2518,SEARCH(" ",B2518)-1),Tableau1[Cote],1,0),"Autres"))</f>
        <v>Autres</v>
      </c>
    </row>
    <row r="2519" spans="1:10" x14ac:dyDescent="0.25">
      <c r="A2519" s="5">
        <v>37504100443181</v>
      </c>
      <c r="B2519" s="1" t="s">
        <v>7567</v>
      </c>
      <c r="C2519" s="1" t="s">
        <v>7568</v>
      </c>
      <c r="D2519" s="1" t="s">
        <v>7569</v>
      </c>
      <c r="E2519" s="1" t="s">
        <v>7570</v>
      </c>
      <c r="F2519" s="1">
        <v>2012</v>
      </c>
      <c r="G2519" s="1" t="s">
        <v>4</v>
      </c>
      <c r="H2519" s="1" t="s">
        <v>5</v>
      </c>
      <c r="I2519" s="2">
        <v>1</v>
      </c>
      <c r="J2519" t="str">
        <f>IF(ISNUMBER(SEARCH("791(0*)*",Donnees[[#This Row],[Cote]])),"791(0*)",IFERROR(VLOOKUP(LEFT(B2519,SEARCH(" ",B2519)-1),Tableau1[Cote],1,0),"Autres"))</f>
        <v>Autres</v>
      </c>
    </row>
    <row r="2520" spans="1:10" x14ac:dyDescent="0.25">
      <c r="A2520" s="5">
        <v>37504100443231</v>
      </c>
      <c r="B2520" s="1" t="s">
        <v>7571</v>
      </c>
      <c r="C2520" s="1" t="s">
        <v>7572</v>
      </c>
      <c r="D2520" s="1" t="s">
        <v>7341</v>
      </c>
      <c r="E2520" s="1" t="s">
        <v>7573</v>
      </c>
      <c r="F2520" s="1">
        <v>2012</v>
      </c>
      <c r="G2520" s="1" t="s">
        <v>4</v>
      </c>
      <c r="H2520" s="1" t="s">
        <v>5</v>
      </c>
      <c r="I2520" s="2">
        <v>1</v>
      </c>
      <c r="J2520" t="str">
        <f>IF(ISNUMBER(SEARCH("791(0*)*",Donnees[[#This Row],[Cote]])),"791(0*)",IFERROR(VLOOKUP(LEFT(B2520,SEARCH(" ",B2520)-1),Tableau1[Cote],1,0),"Autres"))</f>
        <v>Autres</v>
      </c>
    </row>
    <row r="2521" spans="1:10" x14ac:dyDescent="0.25">
      <c r="A2521" s="5">
        <v>37504100452901</v>
      </c>
      <c r="B2521" s="1" t="s">
        <v>7508</v>
      </c>
      <c r="C2521" s="1" t="s">
        <v>7574</v>
      </c>
      <c r="D2521" s="1" t="s">
        <v>7575</v>
      </c>
      <c r="E2521" s="1" t="s">
        <v>7510</v>
      </c>
      <c r="F2521" s="1">
        <v>2012</v>
      </c>
      <c r="G2521" s="1" t="s">
        <v>4</v>
      </c>
      <c r="H2521" s="1" t="s">
        <v>5</v>
      </c>
      <c r="I2521" s="2">
        <v>1</v>
      </c>
      <c r="J2521" t="str">
        <f>IF(ISNUMBER(SEARCH("791(0*)*",Donnees[[#This Row],[Cote]])),"791(0*)",IFERROR(VLOOKUP(LEFT(B2521,SEARCH(" ",B2521)-1),Tableau1[Cote],1,0),"Autres"))</f>
        <v>Autres</v>
      </c>
    </row>
    <row r="2522" spans="1:10" x14ac:dyDescent="0.25">
      <c r="A2522" s="5">
        <v>37504100452968</v>
      </c>
      <c r="B2522" s="1" t="s">
        <v>6182</v>
      </c>
      <c r="C2522" s="1" t="s">
        <v>7576</v>
      </c>
      <c r="D2522" s="1" t="s">
        <v>196</v>
      </c>
      <c r="E2522" s="1" t="s">
        <v>7577</v>
      </c>
      <c r="F2522" s="1">
        <v>2012</v>
      </c>
      <c r="G2522" s="1" t="s">
        <v>4</v>
      </c>
      <c r="H2522" s="1" t="s">
        <v>5</v>
      </c>
      <c r="I2522" s="2">
        <v>1</v>
      </c>
      <c r="J2522" t="str">
        <f>IF(ISNUMBER(SEARCH("791(0*)*",Donnees[[#This Row],[Cote]])),"791(0*)",IFERROR(VLOOKUP(LEFT(B2522,SEARCH(" ",B2522)-1),Tableau1[Cote],1,0),"Autres"))</f>
        <v>Autres</v>
      </c>
    </row>
    <row r="2523" spans="1:10" x14ac:dyDescent="0.25">
      <c r="A2523" s="5">
        <v>37504100452984</v>
      </c>
      <c r="B2523" s="1" t="s">
        <v>7578</v>
      </c>
      <c r="C2523" s="1" t="s">
        <v>7579</v>
      </c>
      <c r="D2523" s="1" t="s">
        <v>7580</v>
      </c>
      <c r="E2523" s="1" t="s">
        <v>3</v>
      </c>
      <c r="F2523" s="1">
        <v>2012</v>
      </c>
      <c r="G2523" s="1" t="s">
        <v>4</v>
      </c>
      <c r="H2523" s="1" t="s">
        <v>5</v>
      </c>
      <c r="I2523" s="2">
        <v>1</v>
      </c>
      <c r="J2523" t="str">
        <f>IF(ISNUMBER(SEARCH("791(0*)*",Donnees[[#This Row],[Cote]])),"791(0*)",IFERROR(VLOOKUP(LEFT(B2523,SEARCH(" ",B2523)-1),Tableau1[Cote],1,0),"Autres"))</f>
        <v>791(44)</v>
      </c>
    </row>
    <row r="2524" spans="1:10" x14ac:dyDescent="0.25">
      <c r="A2524" s="5">
        <v>37504100453115</v>
      </c>
      <c r="B2524" s="1" t="s">
        <v>7581</v>
      </c>
      <c r="C2524" s="1" t="s">
        <v>7582</v>
      </c>
      <c r="D2524" s="1" t="s">
        <v>7583</v>
      </c>
      <c r="E2524" s="1" t="s">
        <v>3</v>
      </c>
      <c r="F2524" s="1">
        <v>2012</v>
      </c>
      <c r="G2524" s="1" t="s">
        <v>4</v>
      </c>
      <c r="H2524" s="1" t="s">
        <v>5</v>
      </c>
      <c r="I2524" s="2">
        <v>1</v>
      </c>
      <c r="J2524" t="str">
        <f>IF(ISNUMBER(SEARCH("791(0*)*",Donnees[[#This Row],[Cote]])),"791(0*)",IFERROR(VLOOKUP(LEFT(B2524,SEARCH(" ",B2524)-1),Tableau1[Cote],1,0),"Autres"))</f>
        <v>Autres</v>
      </c>
    </row>
    <row r="2525" spans="1:10" x14ac:dyDescent="0.25">
      <c r="A2525" s="5">
        <v>37504100453156</v>
      </c>
      <c r="B2525" s="1" t="s">
        <v>1827</v>
      </c>
      <c r="C2525" s="1" t="s">
        <v>7584</v>
      </c>
      <c r="D2525" s="1" t="s">
        <v>1211</v>
      </c>
      <c r="E2525" s="1" t="s">
        <v>7585</v>
      </c>
      <c r="F2525" s="1">
        <v>2012</v>
      </c>
      <c r="G2525" s="1" t="s">
        <v>4</v>
      </c>
      <c r="H2525" s="1" t="s">
        <v>5</v>
      </c>
      <c r="I2525" s="2">
        <v>1</v>
      </c>
      <c r="J2525" t="str">
        <f>IF(ISNUMBER(SEARCH("791(0*)*",Donnees[[#This Row],[Cote]])),"791(0*)",IFERROR(VLOOKUP(LEFT(B2525,SEARCH(" ",B2525)-1),Tableau1[Cote],1,0),"Autres"))</f>
        <v>791.01</v>
      </c>
    </row>
    <row r="2526" spans="1:10" x14ac:dyDescent="0.25">
      <c r="A2526" s="5">
        <v>37504100457512</v>
      </c>
      <c r="B2526" s="1" t="s">
        <v>7586</v>
      </c>
      <c r="C2526" s="1" t="s">
        <v>7587</v>
      </c>
      <c r="D2526" s="1" t="s">
        <v>793</v>
      </c>
      <c r="E2526" s="1" t="s">
        <v>7588</v>
      </c>
      <c r="F2526" s="1">
        <v>2013</v>
      </c>
      <c r="G2526" s="1" t="s">
        <v>4</v>
      </c>
      <c r="H2526" s="1" t="s">
        <v>5</v>
      </c>
      <c r="I2526" s="2">
        <v>1</v>
      </c>
      <c r="J2526" t="str">
        <f>IF(ISNUMBER(SEARCH("791(0*)*",Donnees[[#This Row],[Cote]])),"791(0*)",IFERROR(VLOOKUP(LEFT(B2526,SEARCH(" ",B2526)-1),Tableau1[Cote],1,0),"Autres"))</f>
        <v>Autres</v>
      </c>
    </row>
    <row r="2527" spans="1:10" x14ac:dyDescent="0.25">
      <c r="A2527" s="6">
        <v>37504100465010</v>
      </c>
      <c r="B2527" s="3" t="s">
        <v>7589</v>
      </c>
      <c r="C2527" s="3" t="s">
        <v>7590</v>
      </c>
      <c r="D2527" s="3" t="s">
        <v>7591</v>
      </c>
      <c r="E2527" s="3" t="s">
        <v>3</v>
      </c>
      <c r="F2527" s="3">
        <v>2013</v>
      </c>
      <c r="G2527" s="3" t="s">
        <v>4</v>
      </c>
      <c r="H2527" s="3" t="s">
        <v>5</v>
      </c>
      <c r="I2527" s="4">
        <v>1</v>
      </c>
      <c r="J2527" t="str">
        <f>IF(ISNUMBER(SEARCH("791(0*)*",Donnees[[#This Row],[Cote]])),"791(0*)",IFERROR(VLOOKUP(LEFT(B2527,SEARCH(" ",B2527)-1),Tableau1[Cote],1,0),"Autres"))</f>
        <v>Autres</v>
      </c>
    </row>
    <row r="2528" spans="1:10" x14ac:dyDescent="0.25">
      <c r="A2528" s="5">
        <v>37504100474699</v>
      </c>
      <c r="B2528" s="1" t="s">
        <v>7592</v>
      </c>
      <c r="C2528" s="1" t="s">
        <v>7593</v>
      </c>
      <c r="D2528" s="1" t="s">
        <v>780</v>
      </c>
      <c r="E2528" s="1" t="s">
        <v>3</v>
      </c>
      <c r="F2528" s="1">
        <v>2013</v>
      </c>
      <c r="G2528" s="1" t="s">
        <v>4</v>
      </c>
      <c r="H2528" s="1" t="s">
        <v>5</v>
      </c>
      <c r="I2528" s="2">
        <v>1</v>
      </c>
      <c r="J2528" t="str">
        <f>IF(ISNUMBER(SEARCH("791(0*)*",Donnees[[#This Row],[Cote]])),"791(0*)",IFERROR(VLOOKUP(LEFT(B2528,SEARCH(" ",B2528)-1),Tableau1[Cote],1,0),"Autres"))</f>
        <v>Autres</v>
      </c>
    </row>
    <row r="2529" spans="1:10" x14ac:dyDescent="0.25">
      <c r="A2529" s="6">
        <v>37504100513538</v>
      </c>
      <c r="B2529" s="3" t="s">
        <v>2884</v>
      </c>
      <c r="C2529" s="3" t="s">
        <v>7594</v>
      </c>
      <c r="D2529" s="3" t="s">
        <v>770</v>
      </c>
      <c r="E2529" s="3" t="s">
        <v>3</v>
      </c>
      <c r="F2529" s="3">
        <v>2012</v>
      </c>
      <c r="G2529" s="3" t="s">
        <v>4</v>
      </c>
      <c r="H2529" s="3" t="s">
        <v>5</v>
      </c>
      <c r="I2529" s="4">
        <v>1</v>
      </c>
      <c r="J2529" t="str">
        <f>IF(ISNUMBER(SEARCH("791(0*)*",Donnees[[#This Row],[Cote]])),"791(0*)",IFERROR(VLOOKUP(LEFT(B2529,SEARCH(" ",B2529)-1),Tableau1[Cote],1,0),"Autres"))</f>
        <v>791.01</v>
      </c>
    </row>
    <row r="2530" spans="1:10" x14ac:dyDescent="0.25">
      <c r="A2530" s="5">
        <v>37504100513579</v>
      </c>
      <c r="B2530" s="1" t="s">
        <v>7595</v>
      </c>
      <c r="C2530" s="1" t="s">
        <v>7596</v>
      </c>
      <c r="D2530" s="1" t="s">
        <v>4615</v>
      </c>
      <c r="E2530" s="1" t="s">
        <v>3</v>
      </c>
      <c r="F2530" s="1">
        <v>2012</v>
      </c>
      <c r="G2530" s="1" t="s">
        <v>4</v>
      </c>
      <c r="H2530" s="1" t="s">
        <v>5</v>
      </c>
      <c r="I2530" s="2">
        <v>1</v>
      </c>
      <c r="J2530" t="str">
        <f>IF(ISNUMBER(SEARCH("791(0*)*",Donnees[[#This Row],[Cote]])),"791(0*)",IFERROR(VLOOKUP(LEFT(B2530,SEARCH(" ",B2530)-1),Tableau1[Cote],1,0),"Autres"))</f>
        <v>Autres</v>
      </c>
    </row>
    <row r="2531" spans="1:10" x14ac:dyDescent="0.25">
      <c r="A2531" s="6">
        <v>37504100513629</v>
      </c>
      <c r="B2531" s="3" t="s">
        <v>7597</v>
      </c>
      <c r="C2531" s="3" t="s">
        <v>7598</v>
      </c>
      <c r="D2531" s="3" t="s">
        <v>7599</v>
      </c>
      <c r="E2531" s="3" t="s">
        <v>7600</v>
      </c>
      <c r="F2531" s="3">
        <v>2012</v>
      </c>
      <c r="G2531" s="3" t="s">
        <v>4</v>
      </c>
      <c r="H2531" s="3" t="s">
        <v>5</v>
      </c>
      <c r="I2531" s="4">
        <v>1</v>
      </c>
      <c r="J2531" t="str">
        <f>IF(ISNUMBER(SEARCH("791(0*)*",Donnees[[#This Row],[Cote]])),"791(0*)",IFERROR(VLOOKUP(LEFT(B2531,SEARCH(" ",B2531)-1),Tableau1[Cote],1,0),"Autres"))</f>
        <v>Autres</v>
      </c>
    </row>
    <row r="2532" spans="1:10" x14ac:dyDescent="0.25">
      <c r="A2532" s="5">
        <v>37504100513652</v>
      </c>
      <c r="B2532" s="1" t="s">
        <v>7601</v>
      </c>
      <c r="C2532" s="1" t="s">
        <v>7602</v>
      </c>
      <c r="D2532" s="1" t="s">
        <v>7603</v>
      </c>
      <c r="E2532" s="1" t="s">
        <v>107</v>
      </c>
      <c r="F2532" s="1">
        <v>2012</v>
      </c>
      <c r="G2532" s="1" t="s">
        <v>4</v>
      </c>
      <c r="H2532" s="1" t="s">
        <v>5</v>
      </c>
      <c r="I2532" s="2">
        <v>1</v>
      </c>
      <c r="J2532" t="str">
        <f>IF(ISNUMBER(SEARCH("791(0*)*",Donnees[[#This Row],[Cote]])),"791(0*)",IFERROR(VLOOKUP(LEFT(B2532,SEARCH(" ",B2532)-1),Tableau1[Cote],1,0),"Autres"))</f>
        <v>Autres</v>
      </c>
    </row>
    <row r="2533" spans="1:10" x14ac:dyDescent="0.25">
      <c r="A2533" s="6">
        <v>37504100518420</v>
      </c>
      <c r="B2533" s="3" t="s">
        <v>7604</v>
      </c>
      <c r="C2533" s="3" t="s">
        <v>7605</v>
      </c>
      <c r="D2533" s="3" t="s">
        <v>7606</v>
      </c>
      <c r="E2533" s="3" t="s">
        <v>3</v>
      </c>
      <c r="F2533" s="3">
        <v>2012</v>
      </c>
      <c r="G2533" s="3" t="s">
        <v>4</v>
      </c>
      <c r="H2533" s="3" t="s">
        <v>5</v>
      </c>
      <c r="I2533" s="4">
        <v>1</v>
      </c>
      <c r="J2533" t="str">
        <f>IF(ISNUMBER(SEARCH("791(0*)*",Donnees[[#This Row],[Cote]])),"791(0*)",IFERROR(VLOOKUP(LEFT(B2533,SEARCH(" ",B2533)-1),Tableau1[Cote],1,0),"Autres"))</f>
        <v>Autres</v>
      </c>
    </row>
    <row r="2534" spans="1:10" x14ac:dyDescent="0.25">
      <c r="A2534" s="5">
        <v>37504100518461</v>
      </c>
      <c r="B2534" s="1" t="s">
        <v>5814</v>
      </c>
      <c r="C2534" s="1" t="s">
        <v>7607</v>
      </c>
      <c r="D2534" s="1" t="s">
        <v>7344</v>
      </c>
      <c r="E2534" s="1" t="s">
        <v>3</v>
      </c>
      <c r="F2534" s="1">
        <v>2012</v>
      </c>
      <c r="G2534" s="1" t="s">
        <v>4</v>
      </c>
      <c r="H2534" s="1" t="s">
        <v>5</v>
      </c>
      <c r="I2534" s="2">
        <v>1</v>
      </c>
      <c r="J2534" t="str">
        <f>IF(ISNUMBER(SEARCH("791(0*)*",Donnees[[#This Row],[Cote]])),"791(0*)",IFERROR(VLOOKUP(LEFT(B2534,SEARCH(" ",B2534)-1),Tableau1[Cote],1,0),"Autres"))</f>
        <v>Autres</v>
      </c>
    </row>
    <row r="2535" spans="1:10" x14ac:dyDescent="0.25">
      <c r="A2535" s="6">
        <v>37504100518545</v>
      </c>
      <c r="B2535" s="3" t="s">
        <v>7608</v>
      </c>
      <c r="C2535" s="3" t="s">
        <v>7609</v>
      </c>
      <c r="D2535" s="3" t="s">
        <v>7610</v>
      </c>
      <c r="E2535" s="3" t="s">
        <v>7611</v>
      </c>
      <c r="F2535" s="3">
        <v>2012</v>
      </c>
      <c r="G2535" s="3" t="s">
        <v>4</v>
      </c>
      <c r="H2535" s="3" t="s">
        <v>5</v>
      </c>
      <c r="I2535" s="4">
        <v>1</v>
      </c>
      <c r="J2535" t="str">
        <f>IF(ISNUMBER(SEARCH("791(0*)*",Donnees[[#This Row],[Cote]])),"791(0*)",IFERROR(VLOOKUP(LEFT(B2535,SEARCH(" ",B2535)-1),Tableau1[Cote],1,0),"Autres"))</f>
        <v>Autres</v>
      </c>
    </row>
    <row r="2536" spans="1:10" x14ac:dyDescent="0.25">
      <c r="A2536" s="5">
        <v>37504100519485</v>
      </c>
      <c r="B2536" s="1" t="s">
        <v>7612</v>
      </c>
      <c r="C2536" s="1" t="s">
        <v>7613</v>
      </c>
      <c r="D2536" s="1" t="s">
        <v>1211</v>
      </c>
      <c r="E2536" s="1" t="s">
        <v>6583</v>
      </c>
      <c r="F2536" s="1">
        <v>2012</v>
      </c>
      <c r="G2536" s="1" t="s">
        <v>4</v>
      </c>
      <c r="H2536" s="1" t="s">
        <v>5</v>
      </c>
      <c r="I2536" s="2">
        <v>1</v>
      </c>
      <c r="J2536" t="str">
        <f>IF(ISNUMBER(SEARCH("791(0*)*",Donnees[[#This Row],[Cote]])),"791(0*)",IFERROR(VLOOKUP(LEFT(B2536,SEARCH(" ",B2536)-1),Tableau1[Cote],1,0),"Autres"))</f>
        <v>Autres</v>
      </c>
    </row>
    <row r="2537" spans="1:10" x14ac:dyDescent="0.25">
      <c r="A2537" s="5">
        <v>37504100581113</v>
      </c>
      <c r="B2537" s="1" t="s">
        <v>7614</v>
      </c>
      <c r="C2537" s="1" t="s">
        <v>7615</v>
      </c>
      <c r="D2537" s="1" t="s">
        <v>7616</v>
      </c>
      <c r="E2537" s="1" t="s">
        <v>7617</v>
      </c>
      <c r="F2537" s="1">
        <v>2013</v>
      </c>
      <c r="G2537" s="1" t="s">
        <v>4</v>
      </c>
      <c r="H2537" s="1" t="s">
        <v>5</v>
      </c>
      <c r="I2537" s="2">
        <v>1</v>
      </c>
      <c r="J2537" t="str">
        <f>IF(ISNUMBER(SEARCH("791(0*)*",Donnees[[#This Row],[Cote]])),"791(0*)",IFERROR(VLOOKUP(LEFT(B2537,SEARCH(" ",B2537)-1),Tableau1[Cote],1,0),"Autres"))</f>
        <v>Autres</v>
      </c>
    </row>
    <row r="2538" spans="1:10" x14ac:dyDescent="0.25">
      <c r="A2538" s="5">
        <v>37504100581147</v>
      </c>
      <c r="B2538" s="1" t="s">
        <v>7618</v>
      </c>
      <c r="C2538" s="1" t="s">
        <v>7619</v>
      </c>
      <c r="D2538" s="1" t="s">
        <v>2961</v>
      </c>
      <c r="E2538" s="1" t="s">
        <v>3</v>
      </c>
      <c r="F2538" s="1">
        <v>2013</v>
      </c>
      <c r="G2538" s="1" t="s">
        <v>4</v>
      </c>
      <c r="H2538" s="1" t="s">
        <v>5</v>
      </c>
      <c r="I2538" s="2">
        <v>1</v>
      </c>
      <c r="J2538" t="str">
        <f>IF(ISNUMBER(SEARCH("791(0*)*",Donnees[[#This Row],[Cote]])),"791(0*)",IFERROR(VLOOKUP(LEFT(B2538,SEARCH(" ",B2538)-1),Tableau1[Cote],1,0),"Autres"))</f>
        <v>Autres</v>
      </c>
    </row>
    <row r="2539" spans="1:10" x14ac:dyDescent="0.25">
      <c r="A2539" s="6">
        <v>37504100581436</v>
      </c>
      <c r="B2539" s="3" t="s">
        <v>7620</v>
      </c>
      <c r="C2539" s="3" t="s">
        <v>7621</v>
      </c>
      <c r="D2539" s="3" t="s">
        <v>7622</v>
      </c>
      <c r="E2539" s="3" t="s">
        <v>7326</v>
      </c>
      <c r="F2539" s="3">
        <v>2013</v>
      </c>
      <c r="G2539" s="3" t="s">
        <v>4</v>
      </c>
      <c r="H2539" s="3" t="s">
        <v>5</v>
      </c>
      <c r="I2539" s="4">
        <v>1</v>
      </c>
      <c r="J2539" t="str">
        <f>IF(ISNUMBER(SEARCH("791(0*)*",Donnees[[#This Row],[Cote]])),"791(0*)",IFERROR(VLOOKUP(LEFT(B2539,SEARCH(" ",B2539)-1),Tableau1[Cote],1,0),"Autres"))</f>
        <v>Autres</v>
      </c>
    </row>
    <row r="2540" spans="1:10" x14ac:dyDescent="0.25">
      <c r="A2540" s="5">
        <v>37504100581469</v>
      </c>
      <c r="B2540" s="1" t="s">
        <v>1969</v>
      </c>
      <c r="C2540" s="1" t="s">
        <v>7623</v>
      </c>
      <c r="D2540" s="1" t="s">
        <v>7624</v>
      </c>
      <c r="E2540" s="1" t="s">
        <v>7625</v>
      </c>
      <c r="F2540" s="1">
        <v>2013</v>
      </c>
      <c r="G2540" s="1" t="s">
        <v>4</v>
      </c>
      <c r="H2540" s="1" t="s">
        <v>5</v>
      </c>
      <c r="I2540" s="2">
        <v>1</v>
      </c>
      <c r="J2540" t="str">
        <f>IF(ISNUMBER(SEARCH("791(0*)*",Donnees[[#This Row],[Cote]])),"791(0*)",IFERROR(VLOOKUP(LEFT(B2540,SEARCH(" ",B2540)-1),Tableau1[Cote],1,0),"Autres"))</f>
        <v>791(44)</v>
      </c>
    </row>
    <row r="2541" spans="1:10" x14ac:dyDescent="0.25">
      <c r="A2541" s="6">
        <v>37504100581485</v>
      </c>
      <c r="B2541" s="3" t="s">
        <v>5936</v>
      </c>
      <c r="C2541" s="3" t="s">
        <v>7626</v>
      </c>
      <c r="D2541" s="3" t="s">
        <v>7627</v>
      </c>
      <c r="E2541" s="3" t="s">
        <v>3</v>
      </c>
      <c r="F2541" s="3">
        <v>2013</v>
      </c>
      <c r="G2541" s="3" t="s">
        <v>4</v>
      </c>
      <c r="H2541" s="3" t="s">
        <v>5</v>
      </c>
      <c r="I2541" s="4">
        <v>1</v>
      </c>
      <c r="J2541" t="str">
        <f>IF(ISNUMBER(SEARCH("791(0*)*",Donnees[[#This Row],[Cote]])),"791(0*)",IFERROR(VLOOKUP(LEFT(B2541,SEARCH(" ",B2541)-1),Tableau1[Cote],1,0),"Autres"))</f>
        <v>791(44)</v>
      </c>
    </row>
    <row r="2542" spans="1:10" x14ac:dyDescent="0.25">
      <c r="A2542" s="5">
        <v>37504100581493</v>
      </c>
      <c r="B2542" s="1" t="s">
        <v>7628</v>
      </c>
      <c r="C2542" s="1" t="s">
        <v>7629</v>
      </c>
      <c r="D2542" s="1" t="s">
        <v>7622</v>
      </c>
      <c r="E2542" s="1" t="s">
        <v>3061</v>
      </c>
      <c r="F2542" s="1">
        <v>2013</v>
      </c>
      <c r="G2542" s="1" t="s">
        <v>4</v>
      </c>
      <c r="H2542" s="1" t="s">
        <v>5</v>
      </c>
      <c r="I2542" s="2">
        <v>1</v>
      </c>
      <c r="J2542" t="str">
        <f>IF(ISNUMBER(SEARCH("791(0*)*",Donnees[[#This Row],[Cote]])),"791(0*)",IFERROR(VLOOKUP(LEFT(B2542,SEARCH(" ",B2542)-1),Tableau1[Cote],1,0),"Autres"))</f>
        <v>Autres</v>
      </c>
    </row>
    <row r="2543" spans="1:10" x14ac:dyDescent="0.25">
      <c r="A2543" s="6">
        <v>37504100581535</v>
      </c>
      <c r="B2543" s="3" t="s">
        <v>7630</v>
      </c>
      <c r="C2543" s="3" t="s">
        <v>7631</v>
      </c>
      <c r="D2543" s="3" t="s">
        <v>7632</v>
      </c>
      <c r="E2543" s="3" t="s">
        <v>7633</v>
      </c>
      <c r="F2543" s="3">
        <v>2013</v>
      </c>
      <c r="G2543" s="3" t="s">
        <v>4</v>
      </c>
      <c r="H2543" s="3" t="s">
        <v>5</v>
      </c>
      <c r="I2543" s="4">
        <v>1</v>
      </c>
      <c r="J2543" t="str">
        <f>IF(ISNUMBER(SEARCH("791(0*)*",Donnees[[#This Row],[Cote]])),"791(0*)",IFERROR(VLOOKUP(LEFT(B2543,SEARCH(" ",B2543)-1),Tableau1[Cote],1,0),"Autres"))</f>
        <v>Autres</v>
      </c>
    </row>
    <row r="2544" spans="1:10" x14ac:dyDescent="0.25">
      <c r="A2544" s="5">
        <v>37504100584745</v>
      </c>
      <c r="B2544" s="1" t="s">
        <v>1526</v>
      </c>
      <c r="C2544" s="1" t="s">
        <v>7634</v>
      </c>
      <c r="D2544" s="1" t="s">
        <v>1990</v>
      </c>
      <c r="E2544" s="1" t="s">
        <v>5551</v>
      </c>
      <c r="F2544" s="1">
        <v>2013</v>
      </c>
      <c r="G2544" s="1" t="s">
        <v>4</v>
      </c>
      <c r="H2544" s="1" t="s">
        <v>5</v>
      </c>
      <c r="I2544" s="2">
        <v>1</v>
      </c>
      <c r="J2544" t="str">
        <f>IF(ISNUMBER(SEARCH("791(0*)*",Donnees[[#This Row],[Cote]])),"791(0*)",IFERROR(VLOOKUP(LEFT(B2544,SEARCH(" ",B2544)-1),Tableau1[Cote],1,0),"Autres"))</f>
        <v>Autres</v>
      </c>
    </row>
    <row r="2545" spans="1:10" x14ac:dyDescent="0.25">
      <c r="A2545" s="6">
        <v>37504100586831</v>
      </c>
      <c r="B2545" s="3" t="s">
        <v>7635</v>
      </c>
      <c r="C2545" s="3" t="s">
        <v>7636</v>
      </c>
      <c r="D2545" s="3" t="s">
        <v>7622</v>
      </c>
      <c r="E2545" s="3" t="s">
        <v>7637</v>
      </c>
      <c r="F2545" s="3">
        <v>2013</v>
      </c>
      <c r="G2545" s="3" t="s">
        <v>4</v>
      </c>
      <c r="H2545" s="3" t="s">
        <v>5</v>
      </c>
      <c r="I2545" s="4">
        <v>1</v>
      </c>
      <c r="J2545" t="str">
        <f>IF(ISNUMBER(SEARCH("791(0*)*",Donnees[[#This Row],[Cote]])),"791(0*)",IFERROR(VLOOKUP(LEFT(B2545,SEARCH(" ",B2545)-1),Tableau1[Cote],1,0),"Autres"))</f>
        <v>Autres</v>
      </c>
    </row>
    <row r="2546" spans="1:10" x14ac:dyDescent="0.25">
      <c r="A2546" s="5">
        <v>37504100588795</v>
      </c>
      <c r="B2546" s="1" t="s">
        <v>4327</v>
      </c>
      <c r="C2546" s="1" t="s">
        <v>7638</v>
      </c>
      <c r="D2546" s="1" t="s">
        <v>7639</v>
      </c>
      <c r="E2546" s="1" t="s">
        <v>7640</v>
      </c>
      <c r="F2546" s="1">
        <v>2013</v>
      </c>
      <c r="G2546" s="1" t="s">
        <v>4</v>
      </c>
      <c r="H2546" s="1" t="s">
        <v>5</v>
      </c>
      <c r="I2546" s="2">
        <v>1</v>
      </c>
      <c r="J2546" t="str">
        <f>IF(ISNUMBER(SEARCH("791(0*)*",Donnees[[#This Row],[Cote]])),"791(0*)",IFERROR(VLOOKUP(LEFT(B2546,SEARCH(" ",B2546)-1),Tableau1[Cote],1,0),"Autres"))</f>
        <v>Autres</v>
      </c>
    </row>
    <row r="2547" spans="1:10" x14ac:dyDescent="0.25">
      <c r="A2547" s="5">
        <v>37504100599669</v>
      </c>
      <c r="B2547" s="1" t="s">
        <v>7641</v>
      </c>
      <c r="C2547" s="1" t="s">
        <v>7642</v>
      </c>
      <c r="D2547" s="1" t="s">
        <v>7643</v>
      </c>
      <c r="E2547" s="1" t="s">
        <v>3</v>
      </c>
      <c r="F2547" s="1">
        <v>2013</v>
      </c>
      <c r="G2547" s="1" t="s">
        <v>4</v>
      </c>
      <c r="H2547" s="1" t="s">
        <v>5</v>
      </c>
      <c r="I2547" s="2">
        <v>1</v>
      </c>
      <c r="J2547" t="str">
        <f>IF(ISNUMBER(SEARCH("791(0*)*",Donnees[[#This Row],[Cote]])),"791(0*)",IFERROR(VLOOKUP(LEFT(B2547,SEARCH(" ",B2547)-1),Tableau1[Cote],1,0),"Autres"))</f>
        <v>Autres</v>
      </c>
    </row>
    <row r="2548" spans="1:10" x14ac:dyDescent="0.25">
      <c r="A2548" s="5">
        <v>37504100607447</v>
      </c>
      <c r="B2548" s="1" t="s">
        <v>4586</v>
      </c>
      <c r="C2548" s="1" t="s">
        <v>7644</v>
      </c>
      <c r="D2548" s="1" t="s">
        <v>770</v>
      </c>
      <c r="E2548" s="1" t="s">
        <v>1822</v>
      </c>
      <c r="F2548" s="1">
        <v>2012</v>
      </c>
      <c r="G2548" s="1" t="s">
        <v>4</v>
      </c>
      <c r="H2548" s="1" t="s">
        <v>5</v>
      </c>
      <c r="I2548" s="2">
        <v>1</v>
      </c>
      <c r="J2548" t="str">
        <f>IF(ISNUMBER(SEARCH("791(0*)*",Donnees[[#This Row],[Cote]])),"791(0*)",IFERROR(VLOOKUP(LEFT(B2548,SEARCH(" ",B2548)-1),Tableau1[Cote],1,0),"Autres"))</f>
        <v>Autres</v>
      </c>
    </row>
    <row r="2549" spans="1:10" x14ac:dyDescent="0.25">
      <c r="A2549" s="6">
        <v>37504100607462</v>
      </c>
      <c r="B2549" s="3" t="s">
        <v>7645</v>
      </c>
      <c r="C2549" s="3" t="s">
        <v>7646</v>
      </c>
      <c r="D2549" s="3" t="s">
        <v>7647</v>
      </c>
      <c r="E2549" s="3" t="s">
        <v>7648</v>
      </c>
      <c r="F2549" s="3">
        <v>2012</v>
      </c>
      <c r="G2549" s="3" t="s">
        <v>4</v>
      </c>
      <c r="H2549" s="3" t="s">
        <v>5</v>
      </c>
      <c r="I2549" s="4">
        <v>1</v>
      </c>
      <c r="J2549" t="str">
        <f>IF(ISNUMBER(SEARCH("791(0*)*",Donnees[[#This Row],[Cote]])),"791(0*)",IFERROR(VLOOKUP(LEFT(B2549,SEARCH(" ",B2549)-1),Tableau1[Cote],1,0),"Autres"))</f>
        <v>Autres</v>
      </c>
    </row>
    <row r="2550" spans="1:10" x14ac:dyDescent="0.25">
      <c r="A2550" s="5">
        <v>37504100607470</v>
      </c>
      <c r="B2550" s="1" t="s">
        <v>7649</v>
      </c>
      <c r="C2550" s="1" t="s">
        <v>7650</v>
      </c>
      <c r="D2550" s="1" t="s">
        <v>1968</v>
      </c>
      <c r="E2550" s="1" t="s">
        <v>7651</v>
      </c>
      <c r="F2550" s="1">
        <v>2013</v>
      </c>
      <c r="G2550" s="1" t="s">
        <v>4</v>
      </c>
      <c r="H2550" s="1" t="s">
        <v>5</v>
      </c>
      <c r="I2550" s="2">
        <v>1</v>
      </c>
      <c r="J2550" t="str">
        <f>IF(ISNUMBER(SEARCH("791(0*)*",Donnees[[#This Row],[Cote]])),"791(0*)",IFERROR(VLOOKUP(LEFT(B2550,SEARCH(" ",B2550)-1),Tableau1[Cote],1,0),"Autres"))</f>
        <v>Autres</v>
      </c>
    </row>
    <row r="2551" spans="1:10" x14ac:dyDescent="0.25">
      <c r="A2551" s="6">
        <v>37504100607587</v>
      </c>
      <c r="B2551" s="3" t="s">
        <v>4220</v>
      </c>
      <c r="C2551" s="3" t="s">
        <v>7652</v>
      </c>
      <c r="D2551" s="3" t="s">
        <v>770</v>
      </c>
      <c r="E2551" s="3" t="s">
        <v>7188</v>
      </c>
      <c r="F2551" s="3">
        <v>2012</v>
      </c>
      <c r="G2551" s="3" t="s">
        <v>4</v>
      </c>
      <c r="H2551" s="3" t="s">
        <v>5</v>
      </c>
      <c r="I2551" s="4">
        <v>1</v>
      </c>
      <c r="J2551" t="str">
        <f>IF(ISNUMBER(SEARCH("791(0*)*",Donnees[[#This Row],[Cote]])),"791(0*)",IFERROR(VLOOKUP(LEFT(B2551,SEARCH(" ",B2551)-1),Tableau1[Cote],1,0),"Autres"))</f>
        <v>Autres</v>
      </c>
    </row>
    <row r="2552" spans="1:10" x14ac:dyDescent="0.25">
      <c r="A2552" s="5">
        <v>37504100607637</v>
      </c>
      <c r="B2552" s="1" t="s">
        <v>7653</v>
      </c>
      <c r="C2552" s="1" t="s">
        <v>7654</v>
      </c>
      <c r="D2552" s="1" t="s">
        <v>7344</v>
      </c>
      <c r="E2552" s="1" t="s">
        <v>7655</v>
      </c>
      <c r="F2552" s="1">
        <v>2012</v>
      </c>
      <c r="G2552" s="1" t="s">
        <v>4</v>
      </c>
      <c r="H2552" s="1" t="s">
        <v>5</v>
      </c>
      <c r="I2552" s="2">
        <v>1</v>
      </c>
      <c r="J2552" t="str">
        <f>IF(ISNUMBER(SEARCH("791(0*)*",Donnees[[#This Row],[Cote]])),"791(0*)",IFERROR(VLOOKUP(LEFT(B2552,SEARCH(" ",B2552)-1),Tableau1[Cote],1,0),"Autres"))</f>
        <v>Autres</v>
      </c>
    </row>
    <row r="2553" spans="1:10" x14ac:dyDescent="0.25">
      <c r="A2553" s="6">
        <v>37504100616695</v>
      </c>
      <c r="B2553" s="3" t="s">
        <v>2543</v>
      </c>
      <c r="C2553" s="3" t="s">
        <v>7656</v>
      </c>
      <c r="D2553" s="3" t="s">
        <v>7657</v>
      </c>
      <c r="E2553" s="3" t="s">
        <v>3</v>
      </c>
      <c r="F2553" s="3">
        <v>2013</v>
      </c>
      <c r="G2553" s="3" t="s">
        <v>4</v>
      </c>
      <c r="H2553" s="3" t="s">
        <v>5</v>
      </c>
      <c r="I2553" s="4">
        <v>1</v>
      </c>
      <c r="J2553" t="str">
        <f>IF(ISNUMBER(SEARCH("791(0*)*",Donnees[[#This Row],[Cote]])),"791(0*)",IFERROR(VLOOKUP(LEFT(B2553,SEARCH(" ",B2553)-1),Tableau1[Cote],1,0),"Autres"))</f>
        <v>Autres</v>
      </c>
    </row>
    <row r="2554" spans="1:10" x14ac:dyDescent="0.25">
      <c r="A2554" s="5">
        <v>37504100626561</v>
      </c>
      <c r="B2554" s="1" t="s">
        <v>7658</v>
      </c>
      <c r="C2554" s="1" t="s">
        <v>7659</v>
      </c>
      <c r="D2554" s="1" t="s">
        <v>7660</v>
      </c>
      <c r="E2554" s="1" t="s">
        <v>7661</v>
      </c>
      <c r="F2554" s="1">
        <v>2015</v>
      </c>
      <c r="G2554" s="1" t="s">
        <v>4</v>
      </c>
      <c r="H2554" s="1" t="s">
        <v>5</v>
      </c>
      <c r="I2554" s="2">
        <v>1</v>
      </c>
      <c r="J2554" t="str">
        <f>IF(ISNUMBER(SEARCH("791(0*)*",Donnees[[#This Row],[Cote]])),"791(0*)",IFERROR(VLOOKUP(LEFT(B2554,SEARCH(" ",B2554)-1),Tableau1[Cote],1,0),"Autres"))</f>
        <v>Autres</v>
      </c>
    </row>
    <row r="2555" spans="1:10" x14ac:dyDescent="0.25">
      <c r="A2555" s="5">
        <v>37504100674827</v>
      </c>
      <c r="B2555" s="1" t="s">
        <v>7662</v>
      </c>
      <c r="C2555" s="1" t="s">
        <v>7663</v>
      </c>
      <c r="D2555" s="1" t="s">
        <v>7664</v>
      </c>
      <c r="E2555" s="1" t="s">
        <v>3</v>
      </c>
      <c r="F2555" s="1">
        <v>2012</v>
      </c>
      <c r="G2555" s="1" t="s">
        <v>4</v>
      </c>
      <c r="H2555" s="1" t="s">
        <v>5</v>
      </c>
      <c r="I2555" s="2">
        <v>1</v>
      </c>
      <c r="J2555" t="str">
        <f>IF(ISNUMBER(SEARCH("791(0*)*",Donnees[[#This Row],[Cote]])),"791(0*)",IFERROR(VLOOKUP(LEFT(B2555,SEARCH(" ",B2555)-1),Tableau1[Cote],1,0),"Autres"))</f>
        <v>Autres</v>
      </c>
    </row>
    <row r="2556" spans="1:10" x14ac:dyDescent="0.25">
      <c r="A2556" s="5">
        <v>37504100674884</v>
      </c>
      <c r="B2556" s="1" t="s">
        <v>7665</v>
      </c>
      <c r="C2556" s="1" t="s">
        <v>7666</v>
      </c>
      <c r="D2556" s="1" t="s">
        <v>7667</v>
      </c>
      <c r="E2556" s="1" t="s">
        <v>7668</v>
      </c>
      <c r="F2556" s="1">
        <v>2013</v>
      </c>
      <c r="G2556" s="1" t="s">
        <v>4</v>
      </c>
      <c r="H2556" s="1" t="s">
        <v>5</v>
      </c>
      <c r="I2556" s="2">
        <v>1</v>
      </c>
      <c r="J2556" t="str">
        <f>IF(ISNUMBER(SEARCH("791(0*)*",Donnees[[#This Row],[Cote]])),"791(0*)",IFERROR(VLOOKUP(LEFT(B2556,SEARCH(" ",B2556)-1),Tableau1[Cote],1,0),"Autres"))</f>
        <v>791.01</v>
      </c>
    </row>
    <row r="2557" spans="1:10" x14ac:dyDescent="0.25">
      <c r="A2557" s="6">
        <v>37504100691839</v>
      </c>
      <c r="B2557" s="3" t="s">
        <v>4455</v>
      </c>
      <c r="C2557" s="3" t="s">
        <v>7669</v>
      </c>
      <c r="D2557" s="3" t="s">
        <v>7670</v>
      </c>
      <c r="E2557" s="3" t="s">
        <v>4458</v>
      </c>
      <c r="F2557" s="3">
        <v>2013</v>
      </c>
      <c r="G2557" s="3" t="s">
        <v>4</v>
      </c>
      <c r="H2557" s="3" t="s">
        <v>5</v>
      </c>
      <c r="I2557" s="4">
        <v>1</v>
      </c>
      <c r="J2557" t="str">
        <f>IF(ISNUMBER(SEARCH("791(0*)*",Donnees[[#This Row],[Cote]])),"791(0*)",IFERROR(VLOOKUP(LEFT(B2557,SEARCH(" ",B2557)-1),Tableau1[Cote],1,0),"Autres"))</f>
        <v>Autres</v>
      </c>
    </row>
    <row r="2558" spans="1:10" x14ac:dyDescent="0.25">
      <c r="A2558" s="5">
        <v>37504100721560</v>
      </c>
      <c r="B2558" s="1" t="s">
        <v>7671</v>
      </c>
      <c r="C2558" s="1" t="s">
        <v>7672</v>
      </c>
      <c r="D2558" s="1" t="s">
        <v>7673</v>
      </c>
      <c r="E2558" s="1" t="s">
        <v>3</v>
      </c>
      <c r="F2558" s="1">
        <v>2011</v>
      </c>
      <c r="G2558" s="1" t="s">
        <v>4</v>
      </c>
      <c r="H2558" s="1" t="s">
        <v>5</v>
      </c>
      <c r="I2558" s="2">
        <v>1</v>
      </c>
      <c r="J2558" t="str">
        <f>IF(ISNUMBER(SEARCH("791(0*)*",Donnees[[#This Row],[Cote]])),"791(0*)",IFERROR(VLOOKUP(LEFT(B2558,SEARCH(" ",B2558)-1),Tableau1[Cote],1,0),"Autres"))</f>
        <v>Autres</v>
      </c>
    </row>
    <row r="2559" spans="1:10" x14ac:dyDescent="0.25">
      <c r="A2559" s="5">
        <v>37504100723947</v>
      </c>
      <c r="B2559" s="1" t="s">
        <v>7674</v>
      </c>
      <c r="C2559" s="1" t="s">
        <v>7675</v>
      </c>
      <c r="D2559" s="1" t="s">
        <v>7676</v>
      </c>
      <c r="E2559" s="1" t="s">
        <v>3</v>
      </c>
      <c r="F2559" s="1">
        <v>2013</v>
      </c>
      <c r="G2559" s="1" t="s">
        <v>4</v>
      </c>
      <c r="H2559" s="1" t="s">
        <v>5</v>
      </c>
      <c r="I2559" s="2">
        <v>1</v>
      </c>
      <c r="J2559" t="str">
        <f>IF(ISNUMBER(SEARCH("791(0*)*",Donnees[[#This Row],[Cote]])),"791(0*)",IFERROR(VLOOKUP(LEFT(B2559,SEARCH(" ",B2559)-1),Tableau1[Cote],1,0),"Autres"))</f>
        <v>791(0*)</v>
      </c>
    </row>
    <row r="2560" spans="1:10" x14ac:dyDescent="0.25">
      <c r="A2560" s="5">
        <v>37504100725298</v>
      </c>
      <c r="B2560" s="1" t="s">
        <v>7677</v>
      </c>
      <c r="C2560" s="1" t="s">
        <v>7678</v>
      </c>
      <c r="D2560" s="1" t="s">
        <v>7679</v>
      </c>
      <c r="E2560" s="1" t="s">
        <v>1156</v>
      </c>
      <c r="F2560" s="1">
        <v>1975</v>
      </c>
      <c r="G2560" s="1" t="s">
        <v>4</v>
      </c>
      <c r="H2560" s="1" t="s">
        <v>5</v>
      </c>
      <c r="I2560" s="2">
        <v>1</v>
      </c>
      <c r="J2560" t="str">
        <f>IF(ISNUMBER(SEARCH("791(0*)*",Donnees[[#This Row],[Cote]])),"791(0*)",IFERROR(VLOOKUP(LEFT(B2560,SEARCH(" ",B2560)-1),Tableau1[Cote],1,0),"Autres"))</f>
        <v>791(0*)</v>
      </c>
    </row>
    <row r="2561" spans="1:10" x14ac:dyDescent="0.25">
      <c r="A2561" s="6">
        <v>37504100727187</v>
      </c>
      <c r="B2561" s="3" t="s">
        <v>3756</v>
      </c>
      <c r="C2561" s="3" t="s">
        <v>7680</v>
      </c>
      <c r="D2561" s="3" t="s">
        <v>7681</v>
      </c>
      <c r="E2561" s="3" t="s">
        <v>3758</v>
      </c>
      <c r="F2561" s="3">
        <v>2013</v>
      </c>
      <c r="G2561" s="3" t="s">
        <v>4</v>
      </c>
      <c r="H2561" s="3" t="s">
        <v>5</v>
      </c>
      <c r="I2561" s="4">
        <v>1</v>
      </c>
      <c r="J2561" t="str">
        <f>IF(ISNUMBER(SEARCH("791(0*)*",Donnees[[#This Row],[Cote]])),"791(0*)",IFERROR(VLOOKUP(LEFT(B2561,SEARCH(" ",B2561)-1),Tableau1[Cote],1,0),"Autres"))</f>
        <v>Autres</v>
      </c>
    </row>
    <row r="2562" spans="1:10" x14ac:dyDescent="0.25">
      <c r="A2562" s="5">
        <v>37504100728961</v>
      </c>
      <c r="B2562" s="1" t="s">
        <v>7682</v>
      </c>
      <c r="C2562" s="1" t="s">
        <v>7683</v>
      </c>
      <c r="D2562" s="1" t="s">
        <v>7684</v>
      </c>
      <c r="E2562" s="1" t="s">
        <v>7685</v>
      </c>
      <c r="F2562" s="1">
        <v>2013</v>
      </c>
      <c r="G2562" s="1" t="s">
        <v>4</v>
      </c>
      <c r="H2562" s="1" t="s">
        <v>5</v>
      </c>
      <c r="I2562" s="2">
        <v>1</v>
      </c>
      <c r="J2562" t="str">
        <f>IF(ISNUMBER(SEARCH("791(0*)*",Donnees[[#This Row],[Cote]])),"791(0*)",IFERROR(VLOOKUP(LEFT(B2562,SEARCH(" ",B2562)-1),Tableau1[Cote],1,0),"Autres"))</f>
        <v>Autres</v>
      </c>
    </row>
    <row r="2563" spans="1:10" x14ac:dyDescent="0.25">
      <c r="A2563" s="5">
        <v>37504100731981</v>
      </c>
      <c r="B2563" s="1" t="s">
        <v>58</v>
      </c>
      <c r="C2563" s="1" t="s">
        <v>7686</v>
      </c>
      <c r="D2563" s="1" t="s">
        <v>1235</v>
      </c>
      <c r="E2563" s="1" t="s">
        <v>630</v>
      </c>
      <c r="F2563" s="1">
        <v>2014</v>
      </c>
      <c r="G2563" s="1" t="s">
        <v>4</v>
      </c>
      <c r="H2563" s="1" t="s">
        <v>5</v>
      </c>
      <c r="I2563" s="2">
        <v>1</v>
      </c>
      <c r="J2563" t="str">
        <f>IF(ISNUMBER(SEARCH("791(0*)*",Donnees[[#This Row],[Cote]])),"791(0*)",IFERROR(VLOOKUP(LEFT(B2563,SEARCH(" ",B2563)-1),Tableau1[Cote],1,0),"Autres"))</f>
        <v>Autres</v>
      </c>
    </row>
    <row r="2564" spans="1:10" x14ac:dyDescent="0.25">
      <c r="A2564" s="5">
        <v>37504100732005</v>
      </c>
      <c r="B2564" s="1" t="s">
        <v>1180</v>
      </c>
      <c r="C2564" s="1" t="s">
        <v>7687</v>
      </c>
      <c r="D2564" s="1" t="s">
        <v>7688</v>
      </c>
      <c r="E2564" s="1" t="s">
        <v>7689</v>
      </c>
      <c r="F2564" s="1">
        <v>2014</v>
      </c>
      <c r="G2564" s="1" t="s">
        <v>4</v>
      </c>
      <c r="H2564" s="1" t="s">
        <v>5</v>
      </c>
      <c r="I2564" s="2">
        <v>1</v>
      </c>
      <c r="J2564" t="str">
        <f>IF(ISNUMBER(SEARCH("791(0*)*",Donnees[[#This Row],[Cote]])),"791(0*)",IFERROR(VLOOKUP(LEFT(B2564,SEARCH(" ",B2564)-1),Tableau1[Cote],1,0),"Autres"))</f>
        <v>Autres</v>
      </c>
    </row>
    <row r="2565" spans="1:10" x14ac:dyDescent="0.25">
      <c r="A2565" s="5">
        <v>37504100735693</v>
      </c>
      <c r="B2565" s="1" t="s">
        <v>7690</v>
      </c>
      <c r="C2565" s="1" t="s">
        <v>7691</v>
      </c>
      <c r="D2565" s="1" t="s">
        <v>7692</v>
      </c>
      <c r="E2565" s="1" t="s">
        <v>7693</v>
      </c>
      <c r="F2565" s="1">
        <v>2014</v>
      </c>
      <c r="G2565" s="1" t="s">
        <v>4</v>
      </c>
      <c r="H2565" s="1" t="s">
        <v>5</v>
      </c>
      <c r="I2565" s="2">
        <v>1</v>
      </c>
      <c r="J2565" t="str">
        <f>IF(ISNUMBER(SEARCH("791(0*)*",Donnees[[#This Row],[Cote]])),"791(0*)",IFERROR(VLOOKUP(LEFT(B2565,SEARCH(" ",B2565)-1),Tableau1[Cote],1,0),"Autres"))</f>
        <v>Autres</v>
      </c>
    </row>
    <row r="2566" spans="1:10" x14ac:dyDescent="0.25">
      <c r="A2566" s="5">
        <v>37504100740008</v>
      </c>
      <c r="B2566" s="1" t="s">
        <v>1132</v>
      </c>
      <c r="C2566" s="1" t="s">
        <v>7694</v>
      </c>
      <c r="D2566" s="1" t="s">
        <v>7695</v>
      </c>
      <c r="E2566" s="1" t="s">
        <v>7696</v>
      </c>
      <c r="F2566" s="1">
        <v>2014</v>
      </c>
      <c r="G2566" s="1" t="s">
        <v>4</v>
      </c>
      <c r="H2566" s="1" t="s">
        <v>5</v>
      </c>
      <c r="I2566" s="2">
        <v>1</v>
      </c>
      <c r="J2566" t="str">
        <f>IF(ISNUMBER(SEARCH("791(0*)*",Donnees[[#This Row],[Cote]])),"791(0*)",IFERROR(VLOOKUP(LEFT(B2566,SEARCH(" ",B2566)-1),Tableau1[Cote],1,0),"Autres"))</f>
        <v>Autres</v>
      </c>
    </row>
    <row r="2567" spans="1:10" x14ac:dyDescent="0.25">
      <c r="A2567" s="6">
        <v>37504100748019</v>
      </c>
      <c r="B2567" s="3" t="s">
        <v>7697</v>
      </c>
      <c r="C2567" s="3" t="s">
        <v>7698</v>
      </c>
      <c r="D2567" s="3" t="s">
        <v>7699</v>
      </c>
      <c r="E2567" s="3" t="s">
        <v>4390</v>
      </c>
      <c r="F2567" s="3">
        <v>2013</v>
      </c>
      <c r="G2567" s="3" t="s">
        <v>4</v>
      </c>
      <c r="H2567" s="3" t="s">
        <v>5</v>
      </c>
      <c r="I2567" s="4">
        <v>1</v>
      </c>
      <c r="J2567" t="str">
        <f>IF(ISNUMBER(SEARCH("791(0*)*",Donnees[[#This Row],[Cote]])),"791(0*)",IFERROR(VLOOKUP(LEFT(B2567,SEARCH(" ",B2567)-1),Tableau1[Cote],1,0),"Autres"))</f>
        <v>Autres</v>
      </c>
    </row>
    <row r="2568" spans="1:10" x14ac:dyDescent="0.25">
      <c r="A2568" s="5">
        <v>37504100748126</v>
      </c>
      <c r="B2568" s="1" t="s">
        <v>5704</v>
      </c>
      <c r="C2568" s="1" t="s">
        <v>7700</v>
      </c>
      <c r="D2568" s="1" t="s">
        <v>7701</v>
      </c>
      <c r="E2568" s="1" t="s">
        <v>7702</v>
      </c>
      <c r="F2568" s="1">
        <v>2013</v>
      </c>
      <c r="G2568" s="1" t="s">
        <v>4</v>
      </c>
      <c r="H2568" s="1" t="s">
        <v>5</v>
      </c>
      <c r="I2568" s="2">
        <v>1</v>
      </c>
      <c r="J2568" t="str">
        <f>IF(ISNUMBER(SEARCH("791(0*)*",Donnees[[#This Row],[Cote]])),"791(0*)",IFERROR(VLOOKUP(LEFT(B2568,SEARCH(" ",B2568)-1),Tableau1[Cote],1,0),"Autres"))</f>
        <v>Autres</v>
      </c>
    </row>
    <row r="2569" spans="1:10" x14ac:dyDescent="0.25">
      <c r="A2569" s="6">
        <v>37504100752250</v>
      </c>
      <c r="B2569" s="3" t="s">
        <v>7703</v>
      </c>
      <c r="C2569" s="3" t="s">
        <v>7704</v>
      </c>
      <c r="D2569" s="3" t="s">
        <v>3038</v>
      </c>
      <c r="E2569" s="3" t="s">
        <v>463</v>
      </c>
      <c r="F2569" s="3"/>
      <c r="G2569" s="3" t="s">
        <v>4</v>
      </c>
      <c r="H2569" s="3" t="s">
        <v>5</v>
      </c>
      <c r="I2569" s="4">
        <v>1</v>
      </c>
      <c r="J2569" t="str">
        <f>IF(ISNUMBER(SEARCH("791(0*)*",Donnees[[#This Row],[Cote]])),"791(0*)",IFERROR(VLOOKUP(LEFT(B2569,SEARCH(" ",B2569)-1),Tableau1[Cote],1,0),"Autres"))</f>
        <v>Autres</v>
      </c>
    </row>
    <row r="2570" spans="1:10" x14ac:dyDescent="0.25">
      <c r="A2570" s="5">
        <v>37504100754629</v>
      </c>
      <c r="B2570" s="1" t="s">
        <v>7705</v>
      </c>
      <c r="C2570" s="1" t="s">
        <v>7706</v>
      </c>
      <c r="D2570" s="1" t="s">
        <v>7707</v>
      </c>
      <c r="E2570" s="1" t="s">
        <v>7708</v>
      </c>
      <c r="F2570" s="1">
        <v>2013</v>
      </c>
      <c r="G2570" s="1" t="s">
        <v>4</v>
      </c>
      <c r="H2570" s="1" t="s">
        <v>5</v>
      </c>
      <c r="I2570" s="2">
        <v>1</v>
      </c>
      <c r="J2570" t="str">
        <f>IF(ISNUMBER(SEARCH("791(0*)*",Donnees[[#This Row],[Cote]])),"791(0*)",IFERROR(VLOOKUP(LEFT(B2570,SEARCH(" ",B2570)-1),Tableau1[Cote],1,0),"Autres"))</f>
        <v>Autres</v>
      </c>
    </row>
    <row r="2571" spans="1:10" x14ac:dyDescent="0.25">
      <c r="A2571" s="5">
        <v>37504100754652</v>
      </c>
      <c r="B2571" s="1" t="s">
        <v>2530</v>
      </c>
      <c r="C2571" s="1" t="s">
        <v>7709</v>
      </c>
      <c r="D2571" s="1" t="s">
        <v>4608</v>
      </c>
      <c r="E2571" s="1" t="s">
        <v>3</v>
      </c>
      <c r="F2571" s="1">
        <v>2013</v>
      </c>
      <c r="G2571" s="1" t="s">
        <v>4</v>
      </c>
      <c r="H2571" s="1" t="s">
        <v>5</v>
      </c>
      <c r="I2571" s="2">
        <v>1</v>
      </c>
      <c r="J2571" t="str">
        <f>IF(ISNUMBER(SEARCH("791(0*)*",Donnees[[#This Row],[Cote]])),"791(0*)",IFERROR(VLOOKUP(LEFT(B2571,SEARCH(" ",B2571)-1),Tableau1[Cote],1,0),"Autres"))</f>
        <v>Autres</v>
      </c>
    </row>
    <row r="2572" spans="1:10" x14ac:dyDescent="0.25">
      <c r="A2572" s="5">
        <v>37504100754678</v>
      </c>
      <c r="B2572" s="1" t="s">
        <v>7710</v>
      </c>
      <c r="C2572" s="1" t="s">
        <v>7711</v>
      </c>
      <c r="D2572" s="1" t="s">
        <v>1938</v>
      </c>
      <c r="E2572" s="1" t="s">
        <v>733</v>
      </c>
      <c r="F2572" s="1">
        <v>2013</v>
      </c>
      <c r="G2572" s="1" t="s">
        <v>4</v>
      </c>
      <c r="H2572" s="1" t="s">
        <v>5</v>
      </c>
      <c r="I2572" s="2">
        <v>1</v>
      </c>
      <c r="J2572" t="str">
        <f>IF(ISNUMBER(SEARCH("791(0*)*",Donnees[[#This Row],[Cote]])),"791(0*)",IFERROR(VLOOKUP(LEFT(B2572,SEARCH(" ",B2572)-1),Tableau1[Cote],1,0),"Autres"))</f>
        <v>791(44)</v>
      </c>
    </row>
    <row r="2573" spans="1:10" x14ac:dyDescent="0.25">
      <c r="A2573" s="5">
        <v>37504100754702</v>
      </c>
      <c r="B2573" s="1" t="s">
        <v>2224</v>
      </c>
      <c r="C2573" s="1" t="s">
        <v>7712</v>
      </c>
      <c r="D2573" s="1" t="s">
        <v>7713</v>
      </c>
      <c r="E2573" s="1" t="s">
        <v>4079</v>
      </c>
      <c r="F2573" s="1">
        <v>2013</v>
      </c>
      <c r="G2573" s="1" t="s">
        <v>4</v>
      </c>
      <c r="H2573" s="1" t="s">
        <v>5</v>
      </c>
      <c r="I2573" s="2">
        <v>1</v>
      </c>
      <c r="J2573" t="str">
        <f>IF(ISNUMBER(SEARCH("791(0*)*",Donnees[[#This Row],[Cote]])),"791(0*)",IFERROR(VLOOKUP(LEFT(B2573,SEARCH(" ",B2573)-1),Tableau1[Cote],1,0),"Autres"))</f>
        <v>Autres</v>
      </c>
    </row>
    <row r="2574" spans="1:10" x14ac:dyDescent="0.25">
      <c r="A2574" s="5">
        <v>37504100754793</v>
      </c>
      <c r="B2574" s="1" t="s">
        <v>7714</v>
      </c>
      <c r="C2574" s="1" t="s">
        <v>7715</v>
      </c>
      <c r="D2574" s="1" t="s">
        <v>7716</v>
      </c>
      <c r="E2574" s="1" t="s">
        <v>7717</v>
      </c>
      <c r="F2574" s="1">
        <v>2013</v>
      </c>
      <c r="G2574" s="1" t="s">
        <v>4</v>
      </c>
      <c r="H2574" s="1" t="s">
        <v>5</v>
      </c>
      <c r="I2574" s="2">
        <v>1</v>
      </c>
      <c r="J2574" t="str">
        <f>IF(ISNUMBER(SEARCH("791(0*)*",Donnees[[#This Row],[Cote]])),"791(0*)",IFERROR(VLOOKUP(LEFT(B2574,SEARCH(" ",B2574)-1),Tableau1[Cote],1,0),"Autres"))</f>
        <v>Autres</v>
      </c>
    </row>
    <row r="2575" spans="1:10" x14ac:dyDescent="0.25">
      <c r="A2575" s="5">
        <v>37504100754801</v>
      </c>
      <c r="B2575" s="1" t="s">
        <v>7718</v>
      </c>
      <c r="C2575" s="1" t="s">
        <v>7719</v>
      </c>
      <c r="D2575" s="1" t="s">
        <v>7720</v>
      </c>
      <c r="E2575" s="1" t="s">
        <v>7721</v>
      </c>
      <c r="F2575" s="1">
        <v>2012</v>
      </c>
      <c r="G2575" s="1" t="s">
        <v>4</v>
      </c>
      <c r="H2575" s="1" t="s">
        <v>5</v>
      </c>
      <c r="I2575" s="2">
        <v>1</v>
      </c>
      <c r="J2575" t="str">
        <f>IF(ISNUMBER(SEARCH("791(0*)*",Donnees[[#This Row],[Cote]])),"791(0*)",IFERROR(VLOOKUP(LEFT(B2575,SEARCH(" ",B2575)-1),Tableau1[Cote],1,0),"Autres"))</f>
        <v>Autres</v>
      </c>
    </row>
    <row r="2576" spans="1:10" x14ac:dyDescent="0.25">
      <c r="A2576" s="5">
        <v>37504100754819</v>
      </c>
      <c r="B2576" s="1" t="s">
        <v>7722</v>
      </c>
      <c r="C2576" s="1" t="s">
        <v>7723</v>
      </c>
      <c r="D2576" s="1" t="s">
        <v>7724</v>
      </c>
      <c r="E2576" s="1" t="s">
        <v>3</v>
      </c>
      <c r="F2576" s="1">
        <v>2013</v>
      </c>
      <c r="G2576" s="1" t="s">
        <v>4</v>
      </c>
      <c r="H2576" s="1" t="s">
        <v>5</v>
      </c>
      <c r="I2576" s="2">
        <v>1</v>
      </c>
      <c r="J2576" t="str">
        <f>IF(ISNUMBER(SEARCH("791(0*)*",Donnees[[#This Row],[Cote]])),"791(0*)",IFERROR(VLOOKUP(LEFT(B2576,SEARCH(" ",B2576)-1),Tableau1[Cote],1,0),"Autres"))</f>
        <v>Autres</v>
      </c>
    </row>
    <row r="2577" spans="1:10" x14ac:dyDescent="0.25">
      <c r="A2577" s="6">
        <v>37504100761673</v>
      </c>
      <c r="B2577" s="3" t="s">
        <v>7571</v>
      </c>
      <c r="C2577" s="3" t="s">
        <v>7725</v>
      </c>
      <c r="D2577" s="3" t="s">
        <v>7726</v>
      </c>
      <c r="E2577" s="3" t="s">
        <v>589</v>
      </c>
      <c r="F2577" s="3">
        <v>2013</v>
      </c>
      <c r="G2577" s="3" t="s">
        <v>4</v>
      </c>
      <c r="H2577" s="3" t="s">
        <v>5</v>
      </c>
      <c r="I2577" s="4">
        <v>1</v>
      </c>
      <c r="J2577" t="str">
        <f>IF(ISNUMBER(SEARCH("791(0*)*",Donnees[[#This Row],[Cote]])),"791(0*)",IFERROR(VLOOKUP(LEFT(B2577,SEARCH(" ",B2577)-1),Tableau1[Cote],1,0),"Autres"))</f>
        <v>Autres</v>
      </c>
    </row>
    <row r="2578" spans="1:10" x14ac:dyDescent="0.25">
      <c r="A2578" s="5">
        <v>37504100764644</v>
      </c>
      <c r="B2578" s="1" t="s">
        <v>781</v>
      </c>
      <c r="C2578" s="1" t="s">
        <v>7727</v>
      </c>
      <c r="D2578" s="1" t="s">
        <v>7728</v>
      </c>
      <c r="E2578" s="1" t="s">
        <v>784</v>
      </c>
      <c r="F2578" s="1">
        <v>2014</v>
      </c>
      <c r="G2578" s="1" t="s">
        <v>4</v>
      </c>
      <c r="H2578" s="1" t="s">
        <v>5</v>
      </c>
      <c r="I2578" s="2">
        <v>1</v>
      </c>
      <c r="J2578" t="str">
        <f>IF(ISNUMBER(SEARCH("791(0*)*",Donnees[[#This Row],[Cote]])),"791(0*)",IFERROR(VLOOKUP(LEFT(B2578,SEARCH(" ",B2578)-1),Tableau1[Cote],1,0),"Autres"))</f>
        <v>Autres</v>
      </c>
    </row>
    <row r="2579" spans="1:10" x14ac:dyDescent="0.25">
      <c r="A2579" s="5">
        <v>37504100780756</v>
      </c>
      <c r="B2579" s="1" t="s">
        <v>218</v>
      </c>
      <c r="C2579" s="1" t="s">
        <v>7729</v>
      </c>
      <c r="D2579" s="1" t="s">
        <v>7730</v>
      </c>
      <c r="E2579" s="1" t="s">
        <v>7731</v>
      </c>
      <c r="F2579" s="1">
        <v>2015</v>
      </c>
      <c r="G2579" s="1" t="s">
        <v>4</v>
      </c>
      <c r="H2579" s="1" t="s">
        <v>5</v>
      </c>
      <c r="I2579" s="2">
        <v>1</v>
      </c>
      <c r="J2579" t="str">
        <f>IF(ISNUMBER(SEARCH("791(0*)*",Donnees[[#This Row],[Cote]])),"791(0*)",IFERROR(VLOOKUP(LEFT(B2579,SEARCH(" ",B2579)-1),Tableau1[Cote],1,0),"Autres"))</f>
        <v>791(44)</v>
      </c>
    </row>
    <row r="2580" spans="1:10" x14ac:dyDescent="0.25">
      <c r="A2580" s="5">
        <v>37504100806015</v>
      </c>
      <c r="B2580" s="1" t="s">
        <v>7732</v>
      </c>
      <c r="C2580" s="1" t="s">
        <v>7733</v>
      </c>
      <c r="D2580" s="1" t="s">
        <v>1290</v>
      </c>
      <c r="E2580" s="1" t="s">
        <v>7734</v>
      </c>
      <c r="F2580" s="1">
        <v>2014</v>
      </c>
      <c r="G2580" s="1" t="s">
        <v>4</v>
      </c>
      <c r="H2580" s="1" t="s">
        <v>5</v>
      </c>
      <c r="I2580" s="2">
        <v>1</v>
      </c>
      <c r="J2580" t="str">
        <f>IF(ISNUMBER(SEARCH("791(0*)*",Donnees[[#This Row],[Cote]])),"791(0*)",IFERROR(VLOOKUP(LEFT(B2580,SEARCH(" ",B2580)-1),Tableau1[Cote],1,0),"Autres"))</f>
        <v>Autres</v>
      </c>
    </row>
    <row r="2581" spans="1:10" x14ac:dyDescent="0.25">
      <c r="A2581" s="5">
        <v>37504100806049</v>
      </c>
      <c r="B2581" s="1" t="s">
        <v>7735</v>
      </c>
      <c r="C2581" s="1" t="s">
        <v>7736</v>
      </c>
      <c r="D2581" s="1" t="s">
        <v>7737</v>
      </c>
      <c r="E2581" s="1" t="s">
        <v>7738</v>
      </c>
      <c r="F2581" s="1">
        <v>2014</v>
      </c>
      <c r="G2581" s="1" t="s">
        <v>4</v>
      </c>
      <c r="H2581" s="1" t="s">
        <v>5</v>
      </c>
      <c r="I2581" s="2">
        <v>1</v>
      </c>
      <c r="J2581" t="str">
        <f>IF(ISNUMBER(SEARCH("791(0*)*",Donnees[[#This Row],[Cote]])),"791(0*)",IFERROR(VLOOKUP(LEFT(B2581,SEARCH(" ",B2581)-1),Tableau1[Cote],1,0),"Autres"))</f>
        <v>Autres</v>
      </c>
    </row>
    <row r="2582" spans="1:10" x14ac:dyDescent="0.25">
      <c r="A2582" s="5">
        <v>37504100813987</v>
      </c>
      <c r="B2582" s="1" t="s">
        <v>7739</v>
      </c>
      <c r="C2582" s="1" t="s">
        <v>7740</v>
      </c>
      <c r="D2582" s="1" t="s">
        <v>5468</v>
      </c>
      <c r="E2582" s="1" t="s">
        <v>3</v>
      </c>
      <c r="F2582" s="1">
        <v>2014</v>
      </c>
      <c r="G2582" s="1" t="s">
        <v>4</v>
      </c>
      <c r="H2582" s="1" t="s">
        <v>5</v>
      </c>
      <c r="I2582" s="2">
        <v>1</v>
      </c>
      <c r="J2582" t="str">
        <f>IF(ISNUMBER(SEARCH("791(0*)*",Donnees[[#This Row],[Cote]])),"791(0*)",IFERROR(VLOOKUP(LEFT(B2582,SEARCH(" ",B2582)-1),Tableau1[Cote],1,0),"Autres"))</f>
        <v>Autres</v>
      </c>
    </row>
    <row r="2583" spans="1:10" x14ac:dyDescent="0.25">
      <c r="A2583" s="6">
        <v>37504100819836</v>
      </c>
      <c r="B2583" s="3" t="s">
        <v>7741</v>
      </c>
      <c r="C2583" s="3" t="s">
        <v>7742</v>
      </c>
      <c r="D2583" s="3" t="s">
        <v>7743</v>
      </c>
      <c r="E2583" s="3" t="s">
        <v>7744</v>
      </c>
      <c r="F2583" s="3">
        <v>2007</v>
      </c>
      <c r="G2583" s="3" t="s">
        <v>4</v>
      </c>
      <c r="H2583" s="3" t="s">
        <v>5</v>
      </c>
      <c r="I2583" s="4">
        <v>1</v>
      </c>
      <c r="J2583" t="str">
        <f>IF(ISNUMBER(SEARCH("791(0*)*",Donnees[[#This Row],[Cote]])),"791(0*)",IFERROR(VLOOKUP(LEFT(B2583,SEARCH(" ",B2583)-1),Tableau1[Cote],1,0),"Autres"))</f>
        <v>791(44)</v>
      </c>
    </row>
    <row r="2584" spans="1:10" x14ac:dyDescent="0.25">
      <c r="A2584" s="5">
        <v>37504100820479</v>
      </c>
      <c r="B2584" s="1" t="s">
        <v>7745</v>
      </c>
      <c r="C2584" s="1" t="s">
        <v>7746</v>
      </c>
      <c r="D2584" s="1" t="s">
        <v>7747</v>
      </c>
      <c r="E2584" s="1" t="s">
        <v>7748</v>
      </c>
      <c r="F2584" s="1">
        <v>2014</v>
      </c>
      <c r="G2584" s="1" t="s">
        <v>4</v>
      </c>
      <c r="H2584" s="1" t="s">
        <v>5</v>
      </c>
      <c r="I2584" s="2">
        <v>1</v>
      </c>
      <c r="J2584" t="str">
        <f>IF(ISNUMBER(SEARCH("791(0*)*",Donnees[[#This Row],[Cote]])),"791(0*)",IFERROR(VLOOKUP(LEFT(B2584,SEARCH(" ",B2584)-1),Tableau1[Cote],1,0),"Autres"))</f>
        <v>Autres</v>
      </c>
    </row>
    <row r="2585" spans="1:10" x14ac:dyDescent="0.25">
      <c r="A2585" s="6">
        <v>37504100827813</v>
      </c>
      <c r="B2585" s="3" t="s">
        <v>7749</v>
      </c>
      <c r="C2585" s="3" t="s">
        <v>7750</v>
      </c>
      <c r="D2585" s="3" t="s">
        <v>7751</v>
      </c>
      <c r="E2585" s="3" t="s">
        <v>7752</v>
      </c>
      <c r="F2585" s="3">
        <v>2003</v>
      </c>
      <c r="G2585" s="3" t="s">
        <v>4</v>
      </c>
      <c r="H2585" s="3" t="s">
        <v>5</v>
      </c>
      <c r="I2585" s="4">
        <v>1</v>
      </c>
      <c r="J2585" t="str">
        <f>IF(ISNUMBER(SEARCH("791(0*)*",Donnees[[#This Row],[Cote]])),"791(0*)",IFERROR(VLOOKUP(LEFT(B2585,SEARCH(" ",B2585)-1),Tableau1[Cote],1,0),"Autres"))</f>
        <v>Autres</v>
      </c>
    </row>
    <row r="2586" spans="1:10" x14ac:dyDescent="0.25">
      <c r="A2586" s="5">
        <v>37504100829579</v>
      </c>
      <c r="B2586" s="1" t="s">
        <v>7753</v>
      </c>
      <c r="C2586" s="1" t="s">
        <v>7754</v>
      </c>
      <c r="D2586" s="1" t="s">
        <v>7755</v>
      </c>
      <c r="E2586" s="1" t="s">
        <v>213</v>
      </c>
      <c r="F2586" s="1">
        <v>2004</v>
      </c>
      <c r="G2586" s="1" t="s">
        <v>4</v>
      </c>
      <c r="H2586" s="1" t="s">
        <v>5</v>
      </c>
      <c r="I2586" s="2">
        <v>1</v>
      </c>
      <c r="J2586" t="str">
        <f>IF(ISNUMBER(SEARCH("791(0*)*",Donnees[[#This Row],[Cote]])),"791(0*)",IFERROR(VLOOKUP(LEFT(B2586,SEARCH(" ",B2586)-1),Tableau1[Cote],1,0),"Autres"))</f>
        <v>Autres</v>
      </c>
    </row>
    <row r="2587" spans="1:10" x14ac:dyDescent="0.25">
      <c r="A2587" s="5">
        <v>37504100830544</v>
      </c>
      <c r="B2587" s="1" t="s">
        <v>1897</v>
      </c>
      <c r="C2587" s="1" t="s">
        <v>7756</v>
      </c>
      <c r="D2587" s="1" t="s">
        <v>7757</v>
      </c>
      <c r="E2587" s="1" t="s">
        <v>7758</v>
      </c>
      <c r="F2587" s="1">
        <v>2003</v>
      </c>
      <c r="G2587" s="1" t="s">
        <v>4</v>
      </c>
      <c r="H2587" s="1" t="s">
        <v>5</v>
      </c>
      <c r="I2587" s="2">
        <v>1</v>
      </c>
      <c r="J2587" t="str">
        <f>IF(ISNUMBER(SEARCH("791(0*)*",Donnees[[#This Row],[Cote]])),"791(0*)",IFERROR(VLOOKUP(LEFT(B2587,SEARCH(" ",B2587)-1),Tableau1[Cote],1,0),"Autres"))</f>
        <v>791.01</v>
      </c>
    </row>
    <row r="2588" spans="1:10" x14ac:dyDescent="0.25">
      <c r="A2588" s="5">
        <v>37504100849643</v>
      </c>
      <c r="B2588" s="1" t="s">
        <v>7759</v>
      </c>
      <c r="C2588" s="1" t="s">
        <v>7760</v>
      </c>
      <c r="D2588" s="1" t="s">
        <v>7761</v>
      </c>
      <c r="E2588" s="1" t="s">
        <v>7762</v>
      </c>
      <c r="F2588" s="1">
        <v>2012</v>
      </c>
      <c r="G2588" s="1" t="s">
        <v>4</v>
      </c>
      <c r="H2588" s="1" t="s">
        <v>5</v>
      </c>
      <c r="I2588" s="2">
        <v>1</v>
      </c>
      <c r="J2588" t="str">
        <f>IF(ISNUMBER(SEARCH("791(0*)*",Donnees[[#This Row],[Cote]])),"791(0*)",IFERROR(VLOOKUP(LEFT(B2588,SEARCH(" ",B2588)-1),Tableau1[Cote],1,0),"Autres"))</f>
        <v>Autres</v>
      </c>
    </row>
    <row r="2589" spans="1:10" x14ac:dyDescent="0.25">
      <c r="A2589" s="5">
        <v>37504100849692</v>
      </c>
      <c r="B2589" s="1" t="s">
        <v>7763</v>
      </c>
      <c r="C2589" s="1" t="s">
        <v>7764</v>
      </c>
      <c r="D2589" s="1" t="s">
        <v>3067</v>
      </c>
      <c r="E2589" s="1" t="s">
        <v>3</v>
      </c>
      <c r="F2589" s="1">
        <v>2014</v>
      </c>
      <c r="G2589" s="1" t="s">
        <v>4</v>
      </c>
      <c r="H2589" s="1" t="s">
        <v>5</v>
      </c>
      <c r="I2589" s="2">
        <v>1</v>
      </c>
      <c r="J2589" t="str">
        <f>IF(ISNUMBER(SEARCH("791(0*)*",Donnees[[#This Row],[Cote]])),"791(0*)",IFERROR(VLOOKUP(LEFT(B2589,SEARCH(" ",B2589)-1),Tableau1[Cote],1,0),"Autres"))</f>
        <v>Autres</v>
      </c>
    </row>
    <row r="2590" spans="1:10" x14ac:dyDescent="0.25">
      <c r="A2590" s="5">
        <v>37504100849726</v>
      </c>
      <c r="B2590" s="1" t="s">
        <v>7765</v>
      </c>
      <c r="C2590" s="1" t="s">
        <v>7766</v>
      </c>
      <c r="D2590" s="1" t="s">
        <v>7767</v>
      </c>
      <c r="E2590" s="1" t="s">
        <v>7768</v>
      </c>
      <c r="F2590" s="1">
        <v>2014</v>
      </c>
      <c r="G2590" s="1" t="s">
        <v>4</v>
      </c>
      <c r="H2590" s="1" t="s">
        <v>5</v>
      </c>
      <c r="I2590" s="2">
        <v>1</v>
      </c>
      <c r="J2590" t="str">
        <f>IF(ISNUMBER(SEARCH("791(0*)*",Donnees[[#This Row],[Cote]])),"791(0*)",IFERROR(VLOOKUP(LEFT(B2590,SEARCH(" ",B2590)-1),Tableau1[Cote],1,0),"Autres"))</f>
        <v>791.01</v>
      </c>
    </row>
    <row r="2591" spans="1:10" x14ac:dyDescent="0.25">
      <c r="A2591" s="6">
        <v>37504100856176</v>
      </c>
      <c r="B2591" s="3" t="s">
        <v>7769</v>
      </c>
      <c r="C2591" s="3" t="s">
        <v>7770</v>
      </c>
      <c r="D2591" s="3" t="s">
        <v>7771</v>
      </c>
      <c r="E2591" s="3" t="s">
        <v>7772</v>
      </c>
      <c r="F2591" s="3">
        <v>2014</v>
      </c>
      <c r="G2591" s="3" t="s">
        <v>4</v>
      </c>
      <c r="H2591" s="3" t="s">
        <v>5</v>
      </c>
      <c r="I2591" s="4">
        <v>1</v>
      </c>
      <c r="J2591" t="str">
        <f>IF(ISNUMBER(SEARCH("791(0*)*",Donnees[[#This Row],[Cote]])),"791(0*)",IFERROR(VLOOKUP(LEFT(B2591,SEARCH(" ",B2591)-1),Tableau1[Cote],1,0),"Autres"))</f>
        <v>Autres</v>
      </c>
    </row>
    <row r="2592" spans="1:10" x14ac:dyDescent="0.25">
      <c r="A2592" s="5">
        <v>37504100868205</v>
      </c>
      <c r="B2592" s="1" t="s">
        <v>7773</v>
      </c>
      <c r="C2592" s="1" t="s">
        <v>7774</v>
      </c>
      <c r="D2592" s="1" t="s">
        <v>7775</v>
      </c>
      <c r="E2592" s="1" t="s">
        <v>3048</v>
      </c>
      <c r="F2592" s="1">
        <v>2014</v>
      </c>
      <c r="G2592" s="1" t="s">
        <v>4</v>
      </c>
      <c r="H2592" s="1" t="s">
        <v>5</v>
      </c>
      <c r="I2592" s="2">
        <v>1</v>
      </c>
      <c r="J2592" t="str">
        <f>IF(ISNUMBER(SEARCH("791(0*)*",Donnees[[#This Row],[Cote]])),"791(0*)",IFERROR(VLOOKUP(LEFT(B2592,SEARCH(" ",B2592)-1),Tableau1[Cote],1,0),"Autres"))</f>
        <v>Autres</v>
      </c>
    </row>
    <row r="2593" spans="1:10" x14ac:dyDescent="0.25">
      <c r="A2593" s="5">
        <v>37504100869062</v>
      </c>
      <c r="B2593" s="1" t="s">
        <v>7776</v>
      </c>
      <c r="C2593" s="1" t="s">
        <v>7777</v>
      </c>
      <c r="D2593" s="1" t="s">
        <v>7778</v>
      </c>
      <c r="E2593" s="1" t="s">
        <v>3</v>
      </c>
      <c r="F2593" s="1">
        <v>2014</v>
      </c>
      <c r="G2593" s="1" t="s">
        <v>4</v>
      </c>
      <c r="H2593" s="1" t="s">
        <v>5</v>
      </c>
      <c r="I2593" s="2">
        <v>1</v>
      </c>
      <c r="J2593" t="str">
        <f>IF(ISNUMBER(SEARCH("791(0*)*",Donnees[[#This Row],[Cote]])),"791(0*)",IFERROR(VLOOKUP(LEFT(B2593,SEARCH(" ",B2593)-1),Tableau1[Cote],1,0),"Autres"))</f>
        <v>Autres</v>
      </c>
    </row>
    <row r="2594" spans="1:10" x14ac:dyDescent="0.25">
      <c r="A2594" s="5">
        <v>37504100875119</v>
      </c>
      <c r="B2594" s="1" t="s">
        <v>7779</v>
      </c>
      <c r="C2594" s="1" t="s">
        <v>7780</v>
      </c>
      <c r="D2594" s="1" t="s">
        <v>7781</v>
      </c>
      <c r="E2594" s="1" t="s">
        <v>7782</v>
      </c>
      <c r="F2594" s="1">
        <v>2014</v>
      </c>
      <c r="G2594" s="1" t="s">
        <v>4</v>
      </c>
      <c r="H2594" s="1" t="s">
        <v>5</v>
      </c>
      <c r="I2594" s="2">
        <v>1</v>
      </c>
      <c r="J2594" t="str">
        <f>IF(ISNUMBER(SEARCH("791(0*)*",Donnees[[#This Row],[Cote]])),"791(0*)",IFERROR(VLOOKUP(LEFT(B2594,SEARCH(" ",B2594)-1),Tableau1[Cote],1,0),"Autres"))</f>
        <v>Autres</v>
      </c>
    </row>
    <row r="2595" spans="1:10" x14ac:dyDescent="0.25">
      <c r="A2595" s="5">
        <v>37504100875192</v>
      </c>
      <c r="B2595" s="1" t="s">
        <v>5316</v>
      </c>
      <c r="C2595" s="1" t="s">
        <v>7783</v>
      </c>
      <c r="D2595" s="1" t="s">
        <v>7784</v>
      </c>
      <c r="E2595" s="1" t="s">
        <v>4936</v>
      </c>
      <c r="F2595" s="1">
        <v>2014</v>
      </c>
      <c r="G2595" s="1" t="s">
        <v>4</v>
      </c>
      <c r="H2595" s="1" t="s">
        <v>5</v>
      </c>
      <c r="I2595" s="2">
        <v>1</v>
      </c>
      <c r="J2595" t="str">
        <f>IF(ISNUMBER(SEARCH("791(0*)*",Donnees[[#This Row],[Cote]])),"791(0*)",IFERROR(VLOOKUP(LEFT(B2595,SEARCH(" ",B2595)-1),Tableau1[Cote],1,0),"Autres"))</f>
        <v>Autres</v>
      </c>
    </row>
    <row r="2596" spans="1:10" x14ac:dyDescent="0.25">
      <c r="A2596" s="5">
        <v>37504100882172</v>
      </c>
      <c r="B2596" s="1" t="s">
        <v>7785</v>
      </c>
      <c r="C2596" s="1" t="s">
        <v>7786</v>
      </c>
      <c r="D2596" s="1" t="s">
        <v>7787</v>
      </c>
      <c r="E2596" s="1" t="s">
        <v>7788</v>
      </c>
      <c r="F2596" s="1">
        <v>2015</v>
      </c>
      <c r="G2596" s="1" t="s">
        <v>4</v>
      </c>
      <c r="H2596" s="1" t="s">
        <v>5</v>
      </c>
      <c r="I2596" s="2">
        <v>1</v>
      </c>
      <c r="J2596" t="str">
        <f>IF(ISNUMBER(SEARCH("791(0*)*",Donnees[[#This Row],[Cote]])),"791(0*)",IFERROR(VLOOKUP(LEFT(B2596,SEARCH(" ",B2596)-1),Tableau1[Cote],1,0),"Autres"))</f>
        <v>Autres</v>
      </c>
    </row>
    <row r="2597" spans="1:10" x14ac:dyDescent="0.25">
      <c r="A2597" s="6">
        <v>37504100882198</v>
      </c>
      <c r="B2597" s="3" t="s">
        <v>2916</v>
      </c>
      <c r="C2597" s="3" t="s">
        <v>7789</v>
      </c>
      <c r="D2597" s="3" t="s">
        <v>7790</v>
      </c>
      <c r="E2597" s="3" t="s">
        <v>2316</v>
      </c>
      <c r="F2597" s="3">
        <v>2015</v>
      </c>
      <c r="G2597" s="3" t="s">
        <v>4</v>
      </c>
      <c r="H2597" s="3" t="s">
        <v>5</v>
      </c>
      <c r="I2597" s="4">
        <v>1</v>
      </c>
      <c r="J2597" t="str">
        <f>IF(ISNUMBER(SEARCH("791(0*)*",Donnees[[#This Row],[Cote]])),"791(0*)",IFERROR(VLOOKUP(LEFT(B2597,SEARCH(" ",B2597)-1),Tableau1[Cote],1,0),"Autres"))</f>
        <v>791.01</v>
      </c>
    </row>
    <row r="2598" spans="1:10" x14ac:dyDescent="0.25">
      <c r="A2598" s="5">
        <v>37504100888989</v>
      </c>
      <c r="B2598" s="1" t="s">
        <v>7791</v>
      </c>
      <c r="C2598" s="1" t="s">
        <v>7792</v>
      </c>
      <c r="D2598" s="1" t="s">
        <v>7793</v>
      </c>
      <c r="E2598" s="1" t="s">
        <v>3</v>
      </c>
      <c r="F2598" s="1">
        <v>2015</v>
      </c>
      <c r="G2598" s="1" t="s">
        <v>4</v>
      </c>
      <c r="H2598" s="1" t="s">
        <v>5</v>
      </c>
      <c r="I2598" s="2">
        <v>1</v>
      </c>
      <c r="J2598" t="str">
        <f>IF(ISNUMBER(SEARCH("791(0*)*",Donnees[[#This Row],[Cote]])),"791(0*)",IFERROR(VLOOKUP(LEFT(B2598,SEARCH(" ",B2598)-1),Tableau1[Cote],1,0),"Autres"))</f>
        <v>Autres</v>
      </c>
    </row>
    <row r="2599" spans="1:10" x14ac:dyDescent="0.25">
      <c r="A2599" s="6">
        <v>37504100891272</v>
      </c>
      <c r="B2599" s="3" t="s">
        <v>6482</v>
      </c>
      <c r="C2599" s="3" t="s">
        <v>7794</v>
      </c>
      <c r="D2599" s="3" t="s">
        <v>7795</v>
      </c>
      <c r="E2599" s="3" t="s">
        <v>7796</v>
      </c>
      <c r="F2599" s="3">
        <v>2015</v>
      </c>
      <c r="G2599" s="3" t="s">
        <v>4</v>
      </c>
      <c r="H2599" s="3" t="s">
        <v>5</v>
      </c>
      <c r="I2599" s="4">
        <v>1</v>
      </c>
      <c r="J2599" t="str">
        <f>IF(ISNUMBER(SEARCH("791(0*)*",Donnees[[#This Row],[Cote]])),"791(0*)",IFERROR(VLOOKUP(LEFT(B2599,SEARCH(" ",B2599)-1),Tableau1[Cote],1,0),"Autres"))</f>
        <v>Autres</v>
      </c>
    </row>
    <row r="2600" spans="1:10" x14ac:dyDescent="0.25">
      <c r="A2600" s="5">
        <v>37504100893666</v>
      </c>
      <c r="B2600" s="1" t="s">
        <v>7797</v>
      </c>
      <c r="C2600" s="1" t="s">
        <v>7798</v>
      </c>
      <c r="D2600" s="1" t="s">
        <v>7799</v>
      </c>
      <c r="E2600" s="1" t="s">
        <v>3</v>
      </c>
      <c r="F2600" s="1">
        <v>2015</v>
      </c>
      <c r="G2600" s="1" t="s">
        <v>4</v>
      </c>
      <c r="H2600" s="1" t="s">
        <v>5</v>
      </c>
      <c r="I2600" s="2">
        <v>1</v>
      </c>
      <c r="J2600" t="str">
        <f>IF(ISNUMBER(SEARCH("791(0*)*",Donnees[[#This Row],[Cote]])),"791(0*)",IFERROR(VLOOKUP(LEFT(B2600,SEARCH(" ",B2600)-1),Tableau1[Cote],1,0),"Autres"))</f>
        <v>Autres</v>
      </c>
    </row>
    <row r="2601" spans="1:10" x14ac:dyDescent="0.25">
      <c r="A2601" s="5">
        <v>37504100897295</v>
      </c>
      <c r="B2601" s="1" t="s">
        <v>7800</v>
      </c>
      <c r="C2601" s="1" t="s">
        <v>7801</v>
      </c>
      <c r="D2601" s="1" t="s">
        <v>473</v>
      </c>
      <c r="E2601" s="1" t="s">
        <v>7802</v>
      </c>
      <c r="F2601" s="1">
        <v>2014</v>
      </c>
      <c r="G2601" s="1" t="s">
        <v>4</v>
      </c>
      <c r="H2601" s="1" t="s">
        <v>5</v>
      </c>
      <c r="I2601" s="2">
        <v>1</v>
      </c>
      <c r="J2601" t="str">
        <f>IF(ISNUMBER(SEARCH("791(0*)*",Donnees[[#This Row],[Cote]])),"791(0*)",IFERROR(VLOOKUP(LEFT(B2601,SEARCH(" ",B2601)-1),Tableau1[Cote],1,0),"Autres"))</f>
        <v>Autres</v>
      </c>
    </row>
    <row r="2602" spans="1:10" x14ac:dyDescent="0.25">
      <c r="A2602" s="5">
        <v>37504100897329</v>
      </c>
      <c r="B2602" s="1" t="s">
        <v>7803</v>
      </c>
      <c r="C2602" s="1" t="s">
        <v>7804</v>
      </c>
      <c r="D2602" s="1" t="s">
        <v>7805</v>
      </c>
      <c r="E2602" s="1" t="s">
        <v>3</v>
      </c>
      <c r="F2602" s="1">
        <v>2014</v>
      </c>
      <c r="G2602" s="1" t="s">
        <v>4</v>
      </c>
      <c r="H2602" s="1" t="s">
        <v>5</v>
      </c>
      <c r="I2602" s="2">
        <v>1</v>
      </c>
      <c r="J2602" t="str">
        <f>IF(ISNUMBER(SEARCH("791(0*)*",Donnees[[#This Row],[Cote]])),"791(0*)",IFERROR(VLOOKUP(LEFT(B2602,SEARCH(" ",B2602)-1),Tableau1[Cote],1,0),"Autres"))</f>
        <v>Autres</v>
      </c>
    </row>
    <row r="2603" spans="1:10" x14ac:dyDescent="0.25">
      <c r="A2603" s="5">
        <v>37504100897360</v>
      </c>
      <c r="B2603" s="1" t="s">
        <v>7806</v>
      </c>
      <c r="C2603" s="1" t="s">
        <v>7807</v>
      </c>
      <c r="D2603" s="1" t="s">
        <v>7808</v>
      </c>
      <c r="E2603" s="1" t="s">
        <v>3</v>
      </c>
      <c r="F2603" s="1">
        <v>2013</v>
      </c>
      <c r="G2603" s="1" t="s">
        <v>4</v>
      </c>
      <c r="H2603" s="1" t="s">
        <v>5</v>
      </c>
      <c r="I2603" s="2">
        <v>1</v>
      </c>
      <c r="J2603" t="str">
        <f>IF(ISNUMBER(SEARCH("791(0*)*",Donnees[[#This Row],[Cote]])),"791(0*)",IFERROR(VLOOKUP(LEFT(B2603,SEARCH(" ",B2603)-1),Tableau1[Cote],1,0),"Autres"))</f>
        <v>791(0*)</v>
      </c>
    </row>
    <row r="2604" spans="1:10" x14ac:dyDescent="0.25">
      <c r="A2604" s="5">
        <v>37504100897428</v>
      </c>
      <c r="B2604" s="1" t="s">
        <v>7809</v>
      </c>
      <c r="C2604" s="1" t="s">
        <v>7810</v>
      </c>
      <c r="D2604" s="1" t="s">
        <v>7811</v>
      </c>
      <c r="E2604" s="1" t="s">
        <v>7812</v>
      </c>
      <c r="F2604" s="1">
        <v>2014</v>
      </c>
      <c r="G2604" s="1" t="s">
        <v>4</v>
      </c>
      <c r="H2604" s="1" t="s">
        <v>5</v>
      </c>
      <c r="I2604" s="2">
        <v>1</v>
      </c>
      <c r="J2604" t="str">
        <f>IF(ISNUMBER(SEARCH("791(0*)*",Donnees[[#This Row],[Cote]])),"791(0*)",IFERROR(VLOOKUP(LEFT(B2604,SEARCH(" ",B2604)-1),Tableau1[Cote],1,0),"Autres"))</f>
        <v>Autres</v>
      </c>
    </row>
    <row r="2605" spans="1:10" x14ac:dyDescent="0.25">
      <c r="A2605" s="6">
        <v>37504100911948</v>
      </c>
      <c r="B2605" s="3" t="s">
        <v>7813</v>
      </c>
      <c r="C2605" s="3" t="s">
        <v>7814</v>
      </c>
      <c r="D2605" s="3" t="s">
        <v>7815</v>
      </c>
      <c r="E2605" s="3" t="s">
        <v>7816</v>
      </c>
      <c r="F2605" s="3">
        <v>2014</v>
      </c>
      <c r="G2605" s="3" t="s">
        <v>4</v>
      </c>
      <c r="H2605" s="3" t="s">
        <v>5</v>
      </c>
      <c r="I2605" s="4">
        <v>1</v>
      </c>
      <c r="J2605" t="str">
        <f>IF(ISNUMBER(SEARCH("791(0*)*",Donnees[[#This Row],[Cote]])),"791(0*)",IFERROR(VLOOKUP(LEFT(B2605,SEARCH(" ",B2605)-1),Tableau1[Cote],1,0),"Autres"))</f>
        <v>791.01</v>
      </c>
    </row>
    <row r="2606" spans="1:10" x14ac:dyDescent="0.25">
      <c r="A2606" s="5">
        <v>37504100911971</v>
      </c>
      <c r="B2606" s="1" t="s">
        <v>7817</v>
      </c>
      <c r="C2606" s="1" t="s">
        <v>7818</v>
      </c>
      <c r="D2606" s="1" t="s">
        <v>7819</v>
      </c>
      <c r="E2606" s="1" t="s">
        <v>7820</v>
      </c>
      <c r="F2606" s="1">
        <v>2007</v>
      </c>
      <c r="G2606" s="1" t="s">
        <v>4</v>
      </c>
      <c r="H2606" s="1" t="s">
        <v>5</v>
      </c>
      <c r="I2606" s="2">
        <v>1</v>
      </c>
      <c r="J2606" t="str">
        <f>IF(ISNUMBER(SEARCH("791(0*)*",Donnees[[#This Row],[Cote]])),"791(0*)",IFERROR(VLOOKUP(LEFT(B2606,SEARCH(" ",B2606)-1),Tableau1[Cote],1,0),"Autres"))</f>
        <v>Autres</v>
      </c>
    </row>
    <row r="2607" spans="1:10" x14ac:dyDescent="0.25">
      <c r="A2607" s="6">
        <v>37504100911989</v>
      </c>
      <c r="B2607" s="3" t="s">
        <v>2009</v>
      </c>
      <c r="C2607" s="3" t="s">
        <v>7821</v>
      </c>
      <c r="D2607" s="3" t="s">
        <v>473</v>
      </c>
      <c r="E2607" s="3" t="s">
        <v>7822</v>
      </c>
      <c r="F2607" s="3">
        <v>2014</v>
      </c>
      <c r="G2607" s="3" t="s">
        <v>4</v>
      </c>
      <c r="H2607" s="3" t="s">
        <v>5</v>
      </c>
      <c r="I2607" s="4">
        <v>1</v>
      </c>
      <c r="J2607" t="str">
        <f>IF(ISNUMBER(SEARCH("791(0*)*",Donnees[[#This Row],[Cote]])),"791(0*)",IFERROR(VLOOKUP(LEFT(B2607,SEARCH(" ",B2607)-1),Tableau1[Cote],1,0),"Autres"))</f>
        <v>Autres</v>
      </c>
    </row>
    <row r="2608" spans="1:10" x14ac:dyDescent="0.25">
      <c r="A2608" s="5">
        <v>37504100912086</v>
      </c>
      <c r="B2608" s="1" t="s">
        <v>7823</v>
      </c>
      <c r="C2608" s="1" t="s">
        <v>7824</v>
      </c>
      <c r="D2608" s="1" t="s">
        <v>7825</v>
      </c>
      <c r="E2608" s="1" t="s">
        <v>7826</v>
      </c>
      <c r="F2608" s="1">
        <v>2014</v>
      </c>
      <c r="G2608" s="1" t="s">
        <v>4</v>
      </c>
      <c r="H2608" s="1" t="s">
        <v>5</v>
      </c>
      <c r="I2608" s="2">
        <v>1</v>
      </c>
      <c r="J2608" t="str">
        <f>IF(ISNUMBER(SEARCH("791(0*)*",Donnees[[#This Row],[Cote]])),"791(0*)",IFERROR(VLOOKUP(LEFT(B2608,SEARCH(" ",B2608)-1),Tableau1[Cote],1,0),"Autres"))</f>
        <v>Autres</v>
      </c>
    </row>
    <row r="2609" spans="1:10" x14ac:dyDescent="0.25">
      <c r="A2609" s="6">
        <v>37504100938818</v>
      </c>
      <c r="B2609" s="3" t="s">
        <v>1924</v>
      </c>
      <c r="C2609" s="3" t="s">
        <v>7827</v>
      </c>
      <c r="D2609" s="3" t="s">
        <v>7828</v>
      </c>
      <c r="E2609" s="3" t="s">
        <v>7829</v>
      </c>
      <c r="F2609" s="3">
        <v>2014</v>
      </c>
      <c r="G2609" s="3" t="s">
        <v>4</v>
      </c>
      <c r="H2609" s="3" t="s">
        <v>5</v>
      </c>
      <c r="I2609" s="4">
        <v>1</v>
      </c>
      <c r="J2609" t="str">
        <f>IF(ISNUMBER(SEARCH("791(0*)*",Donnees[[#This Row],[Cote]])),"791(0*)",IFERROR(VLOOKUP(LEFT(B2609,SEARCH(" ",B2609)-1),Tableau1[Cote],1,0),"Autres"))</f>
        <v>Autres</v>
      </c>
    </row>
    <row r="2610" spans="1:10" x14ac:dyDescent="0.25">
      <c r="A2610" s="5">
        <v>37504100939972</v>
      </c>
      <c r="B2610" s="1" t="s">
        <v>1709</v>
      </c>
      <c r="C2610" s="1" t="s">
        <v>7830</v>
      </c>
      <c r="D2610" s="1" t="s">
        <v>7831</v>
      </c>
      <c r="E2610" s="1" t="s">
        <v>3</v>
      </c>
      <c r="F2610" s="1">
        <v>2014</v>
      </c>
      <c r="G2610" s="1" t="s">
        <v>4</v>
      </c>
      <c r="H2610" s="1" t="s">
        <v>5</v>
      </c>
      <c r="I2610" s="2">
        <v>1</v>
      </c>
      <c r="J2610" t="str">
        <f>IF(ISNUMBER(SEARCH("791(0*)*",Donnees[[#This Row],[Cote]])),"791(0*)",IFERROR(VLOOKUP(LEFT(B2610,SEARCH(" ",B2610)-1),Tableau1[Cote],1,0),"Autres"))</f>
        <v>Autres</v>
      </c>
    </row>
    <row r="2611" spans="1:10" x14ac:dyDescent="0.25">
      <c r="A2611" s="5">
        <v>37504100971611</v>
      </c>
      <c r="B2611" s="1" t="s">
        <v>37</v>
      </c>
      <c r="C2611" s="1" t="s">
        <v>7832</v>
      </c>
      <c r="D2611" s="1" t="s">
        <v>473</v>
      </c>
      <c r="E2611" s="1" t="s">
        <v>7833</v>
      </c>
      <c r="F2611" s="1">
        <v>2014</v>
      </c>
      <c r="G2611" s="1" t="s">
        <v>4</v>
      </c>
      <c r="H2611" s="1" t="s">
        <v>5</v>
      </c>
      <c r="I2611" s="2">
        <v>1</v>
      </c>
      <c r="J2611" t="str">
        <f>IF(ISNUMBER(SEARCH("791(0*)*",Donnees[[#This Row],[Cote]])),"791(0*)",IFERROR(VLOOKUP(LEFT(B2611,SEARCH(" ",B2611)-1),Tableau1[Cote],1,0),"Autres"))</f>
        <v>Autres</v>
      </c>
    </row>
    <row r="2612" spans="1:10" x14ac:dyDescent="0.25">
      <c r="A2612" s="5">
        <v>37504100979523</v>
      </c>
      <c r="B2612" s="1" t="s">
        <v>3871</v>
      </c>
      <c r="C2612" s="1" t="s">
        <v>7834</v>
      </c>
      <c r="D2612" s="1" t="s">
        <v>7835</v>
      </c>
      <c r="E2612" s="1" t="s">
        <v>3</v>
      </c>
      <c r="F2612" s="1">
        <v>2014</v>
      </c>
      <c r="G2612" s="1" t="s">
        <v>4</v>
      </c>
      <c r="H2612" s="1" t="s">
        <v>5</v>
      </c>
      <c r="I2612" s="2">
        <v>1</v>
      </c>
      <c r="J2612" t="str">
        <f>IF(ISNUMBER(SEARCH("791(0*)*",Donnees[[#This Row],[Cote]])),"791(0*)",IFERROR(VLOOKUP(LEFT(B2612,SEARCH(" ",B2612)-1),Tableau1[Cote],1,0),"Autres"))</f>
        <v>Autres</v>
      </c>
    </row>
    <row r="2613" spans="1:10" x14ac:dyDescent="0.25">
      <c r="A2613" s="6">
        <v>37504100979531</v>
      </c>
      <c r="B2613" s="3" t="s">
        <v>761</v>
      </c>
      <c r="C2613" s="3" t="s">
        <v>7836</v>
      </c>
      <c r="D2613" s="3" t="s">
        <v>7837</v>
      </c>
      <c r="E2613" s="3" t="s">
        <v>7838</v>
      </c>
      <c r="F2613" s="3">
        <v>2014</v>
      </c>
      <c r="G2613" s="3" t="s">
        <v>4</v>
      </c>
      <c r="H2613" s="3" t="s">
        <v>5</v>
      </c>
      <c r="I2613" s="4">
        <v>1</v>
      </c>
      <c r="J2613" t="str">
        <f>IF(ISNUMBER(SEARCH("791(0*)*",Donnees[[#This Row],[Cote]])),"791(0*)",IFERROR(VLOOKUP(LEFT(B2613,SEARCH(" ",B2613)-1),Tableau1[Cote],1,0),"Autres"))</f>
        <v>Autres</v>
      </c>
    </row>
    <row r="2614" spans="1:10" x14ac:dyDescent="0.25">
      <c r="A2614" s="5">
        <v>37504100979549</v>
      </c>
      <c r="B2614" s="1" t="s">
        <v>7839</v>
      </c>
      <c r="C2614" s="1" t="s">
        <v>7840</v>
      </c>
      <c r="D2614" s="1" t="s">
        <v>7841</v>
      </c>
      <c r="E2614" s="1" t="s">
        <v>4882</v>
      </c>
      <c r="F2614" s="1">
        <v>2014</v>
      </c>
      <c r="G2614" s="1" t="s">
        <v>4</v>
      </c>
      <c r="H2614" s="1" t="s">
        <v>5</v>
      </c>
      <c r="I2614" s="2">
        <v>1</v>
      </c>
      <c r="J2614" t="str">
        <f>IF(ISNUMBER(SEARCH("791(0*)*",Donnees[[#This Row],[Cote]])),"791(0*)",IFERROR(VLOOKUP(LEFT(B2614,SEARCH(" ",B2614)-1),Tableau1[Cote],1,0),"Autres"))</f>
        <v>Autres</v>
      </c>
    </row>
    <row r="2615" spans="1:10" x14ac:dyDescent="0.25">
      <c r="A2615" s="6">
        <v>37504100979663</v>
      </c>
      <c r="B2615" s="3" t="s">
        <v>7842</v>
      </c>
      <c r="C2615" s="3" t="s">
        <v>7843</v>
      </c>
      <c r="D2615" s="3" t="s">
        <v>7844</v>
      </c>
      <c r="E2615" s="3" t="s">
        <v>864</v>
      </c>
      <c r="F2615" s="3">
        <v>2014</v>
      </c>
      <c r="G2615" s="3" t="s">
        <v>4</v>
      </c>
      <c r="H2615" s="3" t="s">
        <v>5</v>
      </c>
      <c r="I2615" s="4">
        <v>1</v>
      </c>
      <c r="J2615" t="str">
        <f>IF(ISNUMBER(SEARCH("791(0*)*",Donnees[[#This Row],[Cote]])),"791(0*)",IFERROR(VLOOKUP(LEFT(B2615,SEARCH(" ",B2615)-1),Tableau1[Cote],1,0),"Autres"))</f>
        <v>Autres</v>
      </c>
    </row>
    <row r="2616" spans="1:10" x14ac:dyDescent="0.25">
      <c r="A2616" s="5">
        <v>37504100980752</v>
      </c>
      <c r="B2616" s="1" t="s">
        <v>2009</v>
      </c>
      <c r="C2616" s="1" t="s">
        <v>7845</v>
      </c>
      <c r="D2616" s="1" t="s">
        <v>7846</v>
      </c>
      <c r="E2616" s="1" t="s">
        <v>7822</v>
      </c>
      <c r="F2616" s="1">
        <v>2014</v>
      </c>
      <c r="G2616" s="1" t="s">
        <v>4</v>
      </c>
      <c r="H2616" s="1" t="s">
        <v>5</v>
      </c>
      <c r="I2616" s="2">
        <v>1</v>
      </c>
      <c r="J2616" t="str">
        <f>IF(ISNUMBER(SEARCH("791(0*)*",Donnees[[#This Row],[Cote]])),"791(0*)",IFERROR(VLOOKUP(LEFT(B2616,SEARCH(" ",B2616)-1),Tableau1[Cote],1,0),"Autres"))</f>
        <v>Autres</v>
      </c>
    </row>
    <row r="2617" spans="1:10" x14ac:dyDescent="0.25">
      <c r="A2617" s="6">
        <v>37504100980794</v>
      </c>
      <c r="B2617" s="3" t="s">
        <v>7847</v>
      </c>
      <c r="C2617" s="3" t="s">
        <v>7848</v>
      </c>
      <c r="D2617" s="3" t="s">
        <v>7849</v>
      </c>
      <c r="E2617" s="3" t="s">
        <v>3</v>
      </c>
      <c r="F2617" s="3">
        <v>2014</v>
      </c>
      <c r="G2617" s="3" t="s">
        <v>4</v>
      </c>
      <c r="H2617" s="3" t="s">
        <v>5</v>
      </c>
      <c r="I2617" s="4">
        <v>1</v>
      </c>
      <c r="J2617" t="str">
        <f>IF(ISNUMBER(SEARCH("791(0*)*",Donnees[[#This Row],[Cote]])),"791(0*)",IFERROR(VLOOKUP(LEFT(B2617,SEARCH(" ",B2617)-1),Tableau1[Cote],1,0),"Autres"))</f>
        <v>Autres</v>
      </c>
    </row>
    <row r="2618" spans="1:10" x14ac:dyDescent="0.25">
      <c r="A2618" s="5">
        <v>37504100982824</v>
      </c>
      <c r="B2618" s="1" t="s">
        <v>3964</v>
      </c>
      <c r="C2618" s="1" t="s">
        <v>7850</v>
      </c>
      <c r="D2618" s="1" t="s">
        <v>7851</v>
      </c>
      <c r="E2618" s="1" t="s">
        <v>7852</v>
      </c>
      <c r="F2618" s="1">
        <v>2015</v>
      </c>
      <c r="G2618" s="1" t="s">
        <v>4</v>
      </c>
      <c r="H2618" s="1" t="s">
        <v>5</v>
      </c>
      <c r="I2618" s="2">
        <v>1</v>
      </c>
      <c r="J2618" t="str">
        <f>IF(ISNUMBER(SEARCH("791(0*)*",Donnees[[#This Row],[Cote]])),"791(0*)",IFERROR(VLOOKUP(LEFT(B2618,SEARCH(" ",B2618)-1),Tableau1[Cote],1,0),"Autres"))</f>
        <v>Autres</v>
      </c>
    </row>
    <row r="2619" spans="1:10" x14ac:dyDescent="0.25">
      <c r="A2619" s="6">
        <v>37504100987120</v>
      </c>
      <c r="B2619" s="3" t="s">
        <v>7853</v>
      </c>
      <c r="C2619" s="3" t="s">
        <v>7854</v>
      </c>
      <c r="D2619" s="3" t="s">
        <v>7855</v>
      </c>
      <c r="E2619" s="3" t="s">
        <v>7856</v>
      </c>
      <c r="F2619" s="3">
        <v>2015</v>
      </c>
      <c r="G2619" s="3" t="s">
        <v>4</v>
      </c>
      <c r="H2619" s="3" t="s">
        <v>5</v>
      </c>
      <c r="I2619" s="4">
        <v>1</v>
      </c>
      <c r="J2619" t="str">
        <f>IF(ISNUMBER(SEARCH("791(0*)*",Donnees[[#This Row],[Cote]])),"791(0*)",IFERROR(VLOOKUP(LEFT(B2619,SEARCH(" ",B2619)-1),Tableau1[Cote],1,0),"Autres"))</f>
        <v>Autres</v>
      </c>
    </row>
    <row r="2620" spans="1:10" x14ac:dyDescent="0.25">
      <c r="A2620" s="5">
        <v>37504100993482</v>
      </c>
      <c r="B2620" s="1" t="s">
        <v>7857</v>
      </c>
      <c r="C2620" s="1" t="s">
        <v>7858</v>
      </c>
      <c r="D2620" s="1" t="s">
        <v>7859</v>
      </c>
      <c r="E2620" s="1" t="s">
        <v>7860</v>
      </c>
      <c r="F2620" s="1">
        <v>2014</v>
      </c>
      <c r="G2620" s="1" t="s">
        <v>4</v>
      </c>
      <c r="H2620" s="1" t="s">
        <v>5</v>
      </c>
      <c r="I2620" s="2">
        <v>1</v>
      </c>
      <c r="J2620" t="str">
        <f>IF(ISNUMBER(SEARCH("791(0*)*",Donnees[[#This Row],[Cote]])),"791(0*)",IFERROR(VLOOKUP(LEFT(B2620,SEARCH(" ",B2620)-1),Tableau1[Cote],1,0),"Autres"))</f>
        <v>Autres</v>
      </c>
    </row>
    <row r="2621" spans="1:10" x14ac:dyDescent="0.25">
      <c r="A2621" s="5">
        <v>37504101000006</v>
      </c>
      <c r="B2621" s="1" t="s">
        <v>574</v>
      </c>
      <c r="C2621" s="1" t="s">
        <v>7861</v>
      </c>
      <c r="D2621" s="1" t="s">
        <v>7862</v>
      </c>
      <c r="E2621" s="1" t="s">
        <v>3</v>
      </c>
      <c r="F2621" s="1">
        <v>2015</v>
      </c>
      <c r="G2621" s="1" t="s">
        <v>4</v>
      </c>
      <c r="H2621" s="1" t="s">
        <v>5</v>
      </c>
      <c r="I2621" s="2">
        <v>1</v>
      </c>
      <c r="J2621" t="str">
        <f>IF(ISNUMBER(SEARCH("791(0*)*",Donnees[[#This Row],[Cote]])),"791(0*)",IFERROR(VLOOKUP(LEFT(B2621,SEARCH(" ",B2621)-1),Tableau1[Cote],1,0),"Autres"))</f>
        <v>Autres</v>
      </c>
    </row>
    <row r="2622" spans="1:10" x14ac:dyDescent="0.25">
      <c r="A2622" s="5">
        <v>37504101000022</v>
      </c>
      <c r="B2622" s="1" t="s">
        <v>7863</v>
      </c>
      <c r="C2622" s="1" t="s">
        <v>7864</v>
      </c>
      <c r="D2622" s="1" t="s">
        <v>7865</v>
      </c>
      <c r="E2622" s="1" t="s">
        <v>5046</v>
      </c>
      <c r="F2622" s="1">
        <v>2015</v>
      </c>
      <c r="G2622" s="1" t="s">
        <v>4</v>
      </c>
      <c r="H2622" s="1" t="s">
        <v>5</v>
      </c>
      <c r="I2622" s="2">
        <v>1</v>
      </c>
      <c r="J2622" t="str">
        <f>IF(ISNUMBER(SEARCH("791(0*)*",Donnees[[#This Row],[Cote]])),"791(0*)",IFERROR(VLOOKUP(LEFT(B2622,SEARCH(" ",B2622)-1),Tableau1[Cote],1,0),"Autres"))</f>
        <v>Autres</v>
      </c>
    </row>
    <row r="2623" spans="1:10" x14ac:dyDescent="0.25">
      <c r="A2623" s="5">
        <v>37504101001327</v>
      </c>
      <c r="B2623" s="1" t="s">
        <v>7866</v>
      </c>
      <c r="C2623" s="1" t="s">
        <v>7867</v>
      </c>
      <c r="D2623" s="1" t="s">
        <v>7868</v>
      </c>
      <c r="E2623" s="1" t="s">
        <v>7869</v>
      </c>
      <c r="F2623" s="1">
        <v>2014</v>
      </c>
      <c r="G2623" s="1" t="s">
        <v>4</v>
      </c>
      <c r="H2623" s="1" t="s">
        <v>5</v>
      </c>
      <c r="I2623" s="2">
        <v>1</v>
      </c>
      <c r="J2623" t="str">
        <f>IF(ISNUMBER(SEARCH("791(0*)*",Donnees[[#This Row],[Cote]])),"791(0*)",IFERROR(VLOOKUP(LEFT(B2623,SEARCH(" ",B2623)-1),Tableau1[Cote],1,0),"Autres"))</f>
        <v>Autres</v>
      </c>
    </row>
    <row r="2624" spans="1:10" x14ac:dyDescent="0.25">
      <c r="A2624" s="5">
        <v>37504101005096</v>
      </c>
      <c r="B2624" s="1" t="s">
        <v>7870</v>
      </c>
      <c r="C2624" s="1" t="s">
        <v>7871</v>
      </c>
      <c r="D2624" s="1" t="s">
        <v>7872</v>
      </c>
      <c r="E2624" s="1" t="s">
        <v>3</v>
      </c>
      <c r="F2624" s="1">
        <v>2015</v>
      </c>
      <c r="G2624" s="1" t="s">
        <v>4</v>
      </c>
      <c r="H2624" s="1" t="s">
        <v>5</v>
      </c>
      <c r="I2624" s="2">
        <v>1</v>
      </c>
      <c r="J2624" t="str">
        <f>IF(ISNUMBER(SEARCH("791(0*)*",Donnees[[#This Row],[Cote]])),"791(0*)",IFERROR(VLOOKUP(LEFT(B2624,SEARCH(" ",B2624)-1),Tableau1[Cote],1,0),"Autres"))</f>
        <v>Autres</v>
      </c>
    </row>
    <row r="2625" spans="1:10" x14ac:dyDescent="0.25">
      <c r="A2625" s="5">
        <v>37504101005138</v>
      </c>
      <c r="B2625" s="1" t="s">
        <v>3730</v>
      </c>
      <c r="C2625" s="1" t="s">
        <v>7873</v>
      </c>
      <c r="D2625" s="1" t="s">
        <v>7874</v>
      </c>
      <c r="E2625" s="1" t="s">
        <v>3</v>
      </c>
      <c r="F2625" s="1">
        <v>2015</v>
      </c>
      <c r="G2625" s="1" t="s">
        <v>4</v>
      </c>
      <c r="H2625" s="1" t="s">
        <v>5</v>
      </c>
      <c r="I2625" s="2">
        <v>1</v>
      </c>
      <c r="J2625" t="str">
        <f>IF(ISNUMBER(SEARCH("791(0*)*",Donnees[[#This Row],[Cote]])),"791(0*)",IFERROR(VLOOKUP(LEFT(B2625,SEARCH(" ",B2625)-1),Tableau1[Cote],1,0),"Autres"))</f>
        <v>791(0*)</v>
      </c>
    </row>
    <row r="2626" spans="1:10" x14ac:dyDescent="0.25">
      <c r="A2626" s="5">
        <v>37504101017232</v>
      </c>
      <c r="B2626" s="1" t="s">
        <v>1880</v>
      </c>
      <c r="C2626" s="1" t="s">
        <v>7875</v>
      </c>
      <c r="D2626" s="1" t="s">
        <v>1324</v>
      </c>
      <c r="E2626" s="1" t="s">
        <v>7876</v>
      </c>
      <c r="F2626" s="1">
        <v>2015</v>
      </c>
      <c r="G2626" s="1" t="s">
        <v>4</v>
      </c>
      <c r="H2626" s="1" t="s">
        <v>5</v>
      </c>
      <c r="I2626" s="2">
        <v>1</v>
      </c>
      <c r="J2626" t="str">
        <f>IF(ISNUMBER(SEARCH("791(0*)*",Donnees[[#This Row],[Cote]])),"791(0*)",IFERROR(VLOOKUP(LEFT(B2626,SEARCH(" ",B2626)-1),Tableau1[Cote],1,0),"Autres"))</f>
        <v>Autres</v>
      </c>
    </row>
    <row r="2627" spans="1:10" x14ac:dyDescent="0.25">
      <c r="A2627" s="5">
        <v>37504101021077</v>
      </c>
      <c r="B2627" s="1" t="s">
        <v>5087</v>
      </c>
      <c r="C2627" s="1" t="s">
        <v>7877</v>
      </c>
      <c r="D2627" s="1" t="s">
        <v>3114</v>
      </c>
      <c r="E2627" s="1" t="s">
        <v>7878</v>
      </c>
      <c r="F2627" s="1">
        <v>2015</v>
      </c>
      <c r="G2627" s="1" t="s">
        <v>4</v>
      </c>
      <c r="H2627" s="1" t="s">
        <v>5</v>
      </c>
      <c r="I2627" s="2">
        <v>1</v>
      </c>
      <c r="J2627" t="str">
        <f>IF(ISNUMBER(SEARCH("791(0*)*",Donnees[[#This Row],[Cote]])),"791(0*)",IFERROR(VLOOKUP(LEFT(B2627,SEARCH(" ",B2627)-1),Tableau1[Cote],1,0),"Autres"))</f>
        <v>Autres</v>
      </c>
    </row>
    <row r="2628" spans="1:10" x14ac:dyDescent="0.25">
      <c r="A2628" s="5">
        <v>37504101021275</v>
      </c>
      <c r="B2628" s="1" t="s">
        <v>7879</v>
      </c>
      <c r="C2628" s="1" t="s">
        <v>7880</v>
      </c>
      <c r="D2628" s="1" t="s">
        <v>7881</v>
      </c>
      <c r="E2628" s="1" t="s">
        <v>7205</v>
      </c>
      <c r="F2628" s="1">
        <v>2007</v>
      </c>
      <c r="G2628" s="1" t="s">
        <v>4</v>
      </c>
      <c r="H2628" s="1" t="s">
        <v>5</v>
      </c>
      <c r="I2628" s="2">
        <v>1</v>
      </c>
      <c r="J2628" t="str">
        <f>IF(ISNUMBER(SEARCH("791(0*)*",Donnees[[#This Row],[Cote]])),"791(0*)",IFERROR(VLOOKUP(LEFT(B2628,SEARCH(" ",B2628)-1),Tableau1[Cote],1,0),"Autres"))</f>
        <v>Autres</v>
      </c>
    </row>
    <row r="2629" spans="1:10" x14ac:dyDescent="0.25">
      <c r="A2629" s="6">
        <v>37504101049375</v>
      </c>
      <c r="B2629" s="3" t="s">
        <v>7882</v>
      </c>
      <c r="C2629" s="3" t="s">
        <v>7883</v>
      </c>
      <c r="D2629" s="3" t="s">
        <v>7884</v>
      </c>
      <c r="E2629" s="3" t="s">
        <v>7885</v>
      </c>
      <c r="F2629" s="3">
        <v>2014</v>
      </c>
      <c r="G2629" s="3" t="s">
        <v>4</v>
      </c>
      <c r="H2629" s="3" t="s">
        <v>5</v>
      </c>
      <c r="I2629" s="4">
        <v>1</v>
      </c>
      <c r="J2629" t="str">
        <f>IF(ISNUMBER(SEARCH("791(0*)*",Donnees[[#This Row],[Cote]])),"791(0*)",IFERROR(VLOOKUP(LEFT(B2629,SEARCH(" ",B2629)-1),Tableau1[Cote],1,0),"Autres"))</f>
        <v>Autres</v>
      </c>
    </row>
    <row r="2630" spans="1:10" x14ac:dyDescent="0.25">
      <c r="A2630" s="5">
        <v>37504101058830</v>
      </c>
      <c r="B2630" s="1" t="s">
        <v>7886</v>
      </c>
      <c r="C2630" s="1" t="s">
        <v>7887</v>
      </c>
      <c r="D2630" s="1" t="s">
        <v>7888</v>
      </c>
      <c r="E2630" s="1" t="s">
        <v>7889</v>
      </c>
      <c r="F2630" s="1">
        <v>2014</v>
      </c>
      <c r="G2630" s="1" t="s">
        <v>4</v>
      </c>
      <c r="H2630" s="1" t="s">
        <v>5</v>
      </c>
      <c r="I2630" s="2">
        <v>1</v>
      </c>
      <c r="J2630" t="str">
        <f>IF(ISNUMBER(SEARCH("791(0*)*",Donnees[[#This Row],[Cote]])),"791(0*)",IFERROR(VLOOKUP(LEFT(B2630,SEARCH(" ",B2630)-1),Tableau1[Cote],1,0),"Autres"))</f>
        <v>Autres</v>
      </c>
    </row>
    <row r="2631" spans="1:10" x14ac:dyDescent="0.25">
      <c r="A2631" s="5">
        <v>37504101058905</v>
      </c>
      <c r="B2631" s="1" t="s">
        <v>2273</v>
      </c>
      <c r="C2631" s="1" t="s">
        <v>7890</v>
      </c>
      <c r="D2631" s="1" t="s">
        <v>473</v>
      </c>
      <c r="E2631" s="1" t="s">
        <v>7891</v>
      </c>
      <c r="F2631" s="1">
        <v>2014</v>
      </c>
      <c r="G2631" s="1" t="s">
        <v>4</v>
      </c>
      <c r="H2631" s="1" t="s">
        <v>5</v>
      </c>
      <c r="I2631" s="2">
        <v>1</v>
      </c>
      <c r="J2631" t="str">
        <f>IF(ISNUMBER(SEARCH("791(0*)*",Donnees[[#This Row],[Cote]])),"791(0*)",IFERROR(VLOOKUP(LEFT(B2631,SEARCH(" ",B2631)-1),Tableau1[Cote],1,0),"Autres"))</f>
        <v>Autres</v>
      </c>
    </row>
    <row r="2632" spans="1:10" x14ac:dyDescent="0.25">
      <c r="A2632" s="5">
        <v>37504101058913</v>
      </c>
      <c r="B2632" s="1" t="s">
        <v>1432</v>
      </c>
      <c r="C2632" s="1" t="s">
        <v>7892</v>
      </c>
      <c r="D2632" s="1" t="s">
        <v>2040</v>
      </c>
      <c r="E2632" s="1" t="s">
        <v>7893</v>
      </c>
      <c r="F2632" s="1">
        <v>2014</v>
      </c>
      <c r="G2632" s="1" t="s">
        <v>4</v>
      </c>
      <c r="H2632" s="1" t="s">
        <v>5</v>
      </c>
      <c r="I2632" s="2">
        <v>1</v>
      </c>
      <c r="J2632" t="str">
        <f>IF(ISNUMBER(SEARCH("791(0*)*",Donnees[[#This Row],[Cote]])),"791(0*)",IFERROR(VLOOKUP(LEFT(B2632,SEARCH(" ",B2632)-1),Tableau1[Cote],1,0),"Autres"))</f>
        <v>Autres</v>
      </c>
    </row>
    <row r="2633" spans="1:10" x14ac:dyDescent="0.25">
      <c r="A2633" s="5">
        <v>37504101063251</v>
      </c>
      <c r="B2633" s="1" t="s">
        <v>314</v>
      </c>
      <c r="C2633" s="1" t="s">
        <v>7894</v>
      </c>
      <c r="D2633" s="1" t="s">
        <v>1280</v>
      </c>
      <c r="E2633" s="1" t="s">
        <v>2003</v>
      </c>
      <c r="F2633" s="1">
        <v>2014</v>
      </c>
      <c r="G2633" s="1" t="s">
        <v>4</v>
      </c>
      <c r="H2633" s="1" t="s">
        <v>5</v>
      </c>
      <c r="I2633" s="2">
        <v>1</v>
      </c>
      <c r="J2633" t="str">
        <f>IF(ISNUMBER(SEARCH("791(0*)*",Donnees[[#This Row],[Cote]])),"791(0*)",IFERROR(VLOOKUP(LEFT(B2633,SEARCH(" ",B2633)-1),Tableau1[Cote],1,0),"Autres"))</f>
        <v>Autres</v>
      </c>
    </row>
    <row r="2634" spans="1:10" x14ac:dyDescent="0.25">
      <c r="A2634" s="5">
        <v>37504101064572</v>
      </c>
      <c r="B2634" s="1" t="s">
        <v>5270</v>
      </c>
      <c r="C2634" s="1" t="s">
        <v>7895</v>
      </c>
      <c r="D2634" s="1" t="s">
        <v>7896</v>
      </c>
      <c r="E2634" s="1" t="s">
        <v>5273</v>
      </c>
      <c r="F2634" s="1">
        <v>2014</v>
      </c>
      <c r="G2634" s="1" t="s">
        <v>4</v>
      </c>
      <c r="H2634" s="1" t="s">
        <v>5</v>
      </c>
      <c r="I2634" s="2">
        <v>1</v>
      </c>
      <c r="J2634" t="str">
        <f>IF(ISNUMBER(SEARCH("791(0*)*",Donnees[[#This Row],[Cote]])),"791(0*)",IFERROR(VLOOKUP(LEFT(B2634,SEARCH(" ",B2634)-1),Tableau1[Cote],1,0),"Autres"))</f>
        <v>Autres</v>
      </c>
    </row>
    <row r="2635" spans="1:10" x14ac:dyDescent="0.25">
      <c r="A2635" s="5">
        <v>37504101064614</v>
      </c>
      <c r="B2635" s="1" t="s">
        <v>62</v>
      </c>
      <c r="C2635" s="1" t="s">
        <v>7897</v>
      </c>
      <c r="D2635" s="1" t="s">
        <v>7898</v>
      </c>
      <c r="E2635" s="1" t="s">
        <v>7899</v>
      </c>
      <c r="F2635" s="1">
        <v>2014</v>
      </c>
      <c r="G2635" s="1" t="s">
        <v>4</v>
      </c>
      <c r="H2635" s="1" t="s">
        <v>5</v>
      </c>
      <c r="I2635" s="2">
        <v>1</v>
      </c>
      <c r="J2635" t="str">
        <f>IF(ISNUMBER(SEARCH("791(0*)*",Donnees[[#This Row],[Cote]])),"791(0*)",IFERROR(VLOOKUP(LEFT(B2635,SEARCH(" ",B2635)-1),Tableau1[Cote],1,0),"Autres"))</f>
        <v>Autres</v>
      </c>
    </row>
    <row r="2636" spans="1:10" x14ac:dyDescent="0.25">
      <c r="A2636" s="5">
        <v>37504101064630</v>
      </c>
      <c r="B2636" s="1" t="s">
        <v>7900</v>
      </c>
      <c r="C2636" s="1" t="s">
        <v>7901</v>
      </c>
      <c r="D2636" s="1" t="s">
        <v>7902</v>
      </c>
      <c r="E2636" s="1" t="s">
        <v>3</v>
      </c>
      <c r="F2636" s="1">
        <v>2014</v>
      </c>
      <c r="G2636" s="1" t="s">
        <v>4</v>
      </c>
      <c r="H2636" s="1" t="s">
        <v>5</v>
      </c>
      <c r="I2636" s="2">
        <v>1</v>
      </c>
      <c r="J2636" t="str">
        <f>IF(ISNUMBER(SEARCH("791(0*)*",Donnees[[#This Row],[Cote]])),"791(0*)",IFERROR(VLOOKUP(LEFT(B2636,SEARCH(" ",B2636)-1),Tableau1[Cote],1,0),"Autres"))</f>
        <v>791(45)</v>
      </c>
    </row>
    <row r="2637" spans="1:10" x14ac:dyDescent="0.25">
      <c r="A2637" s="5">
        <v>37504101064671</v>
      </c>
      <c r="B2637" s="1" t="s">
        <v>7903</v>
      </c>
      <c r="C2637" s="1" t="s">
        <v>7904</v>
      </c>
      <c r="D2637" s="1" t="s">
        <v>7905</v>
      </c>
      <c r="E2637" s="1" t="s">
        <v>7906</v>
      </c>
      <c r="F2637" s="1">
        <v>2011</v>
      </c>
      <c r="G2637" s="1" t="s">
        <v>4</v>
      </c>
      <c r="H2637" s="1" t="s">
        <v>5</v>
      </c>
      <c r="I2637" s="2">
        <v>1</v>
      </c>
      <c r="J2637" t="str">
        <f>IF(ISNUMBER(SEARCH("791(0*)*",Donnees[[#This Row],[Cote]])),"791(0*)",IFERROR(VLOOKUP(LEFT(B2637,SEARCH(" ",B2637)-1),Tableau1[Cote],1,0),"Autres"))</f>
        <v>Autres</v>
      </c>
    </row>
    <row r="2638" spans="1:10" x14ac:dyDescent="0.25">
      <c r="A2638" s="5">
        <v>37504101066692</v>
      </c>
      <c r="B2638" s="1" t="s">
        <v>7907</v>
      </c>
      <c r="C2638" s="1" t="s">
        <v>7908</v>
      </c>
      <c r="D2638" s="1" t="s">
        <v>7909</v>
      </c>
      <c r="E2638" s="1" t="s">
        <v>7910</v>
      </c>
      <c r="F2638" s="1">
        <v>2013</v>
      </c>
      <c r="G2638" s="1" t="s">
        <v>4</v>
      </c>
      <c r="H2638" s="1" t="s">
        <v>5</v>
      </c>
      <c r="I2638" s="2">
        <v>1</v>
      </c>
      <c r="J2638" t="str">
        <f>IF(ISNUMBER(SEARCH("791(0*)*",Donnees[[#This Row],[Cote]])),"791(0*)",IFERROR(VLOOKUP(LEFT(B2638,SEARCH(" ",B2638)-1),Tableau1[Cote],1,0),"Autres"))</f>
        <v>791(45)</v>
      </c>
    </row>
    <row r="2639" spans="1:10" x14ac:dyDescent="0.25">
      <c r="A2639" s="5">
        <v>37504101068607</v>
      </c>
      <c r="B2639" s="1" t="s">
        <v>7911</v>
      </c>
      <c r="C2639" s="1" t="s">
        <v>7912</v>
      </c>
      <c r="D2639" s="1" t="s">
        <v>1290</v>
      </c>
      <c r="E2639" s="1" t="s">
        <v>7913</v>
      </c>
      <c r="F2639" s="1">
        <v>2014</v>
      </c>
      <c r="G2639" s="1" t="s">
        <v>4</v>
      </c>
      <c r="H2639" s="1" t="s">
        <v>5</v>
      </c>
      <c r="I2639" s="2">
        <v>1</v>
      </c>
      <c r="J2639" t="str">
        <f>IF(ISNUMBER(SEARCH("791(0*)*",Donnees[[#This Row],[Cote]])),"791(0*)",IFERROR(VLOOKUP(LEFT(B2639,SEARCH(" ",B2639)-1),Tableau1[Cote],1,0),"Autres"))</f>
        <v>Autres</v>
      </c>
    </row>
    <row r="2640" spans="1:10" x14ac:dyDescent="0.25">
      <c r="A2640" s="5">
        <v>37504101068664</v>
      </c>
      <c r="B2640" s="1" t="s">
        <v>7914</v>
      </c>
      <c r="C2640" s="1" t="s">
        <v>7915</v>
      </c>
      <c r="D2640" s="1" t="s">
        <v>7916</v>
      </c>
      <c r="E2640" s="1" t="s">
        <v>7917</v>
      </c>
      <c r="F2640" s="1">
        <v>2014</v>
      </c>
      <c r="G2640" s="1" t="s">
        <v>4</v>
      </c>
      <c r="H2640" s="1" t="s">
        <v>5</v>
      </c>
      <c r="I2640" s="2">
        <v>1</v>
      </c>
      <c r="J2640" t="str">
        <f>IF(ISNUMBER(SEARCH("791(0*)*",Donnees[[#This Row],[Cote]])),"791(0*)",IFERROR(VLOOKUP(LEFT(B2640,SEARCH(" ",B2640)-1),Tableau1[Cote],1,0),"Autres"))</f>
        <v>Autres</v>
      </c>
    </row>
    <row r="2641" spans="1:10" x14ac:dyDescent="0.25">
      <c r="A2641" s="6">
        <v>37504101077988</v>
      </c>
      <c r="B2641" s="3" t="s">
        <v>7918</v>
      </c>
      <c r="C2641" s="3" t="s">
        <v>7919</v>
      </c>
      <c r="D2641" s="3" t="s">
        <v>7920</v>
      </c>
      <c r="E2641" s="3" t="s">
        <v>7921</v>
      </c>
      <c r="F2641" s="3">
        <v>2015</v>
      </c>
      <c r="G2641" s="3" t="s">
        <v>4</v>
      </c>
      <c r="H2641" s="3" t="s">
        <v>5</v>
      </c>
      <c r="I2641" s="4">
        <v>1</v>
      </c>
      <c r="J2641" t="str">
        <f>IF(ISNUMBER(SEARCH("791(0*)*",Donnees[[#This Row],[Cote]])),"791(0*)",IFERROR(VLOOKUP(LEFT(B2641,SEARCH(" ",B2641)-1),Tableau1[Cote],1,0),"Autres"))</f>
        <v>Autres</v>
      </c>
    </row>
    <row r="2642" spans="1:10" x14ac:dyDescent="0.25">
      <c r="A2642" s="5">
        <v>37504101080503</v>
      </c>
      <c r="B2642" s="1" t="s">
        <v>7922</v>
      </c>
      <c r="C2642" s="1" t="s">
        <v>7923</v>
      </c>
      <c r="D2642" s="1" t="s">
        <v>7924</v>
      </c>
      <c r="E2642" s="1" t="s">
        <v>3</v>
      </c>
      <c r="F2642" s="1">
        <v>2015</v>
      </c>
      <c r="G2642" s="1" t="s">
        <v>4</v>
      </c>
      <c r="H2642" s="1" t="s">
        <v>5</v>
      </c>
      <c r="I2642" s="2">
        <v>1</v>
      </c>
      <c r="J2642" t="str">
        <f>IF(ISNUMBER(SEARCH("791(0*)*",Donnees[[#This Row],[Cote]])),"791(0*)",IFERROR(VLOOKUP(LEFT(B2642,SEARCH(" ",B2642)-1),Tableau1[Cote],1,0),"Autres"))</f>
        <v>Autres</v>
      </c>
    </row>
    <row r="2643" spans="1:10" x14ac:dyDescent="0.25">
      <c r="A2643" s="5">
        <v>37504101084232</v>
      </c>
      <c r="B2643" s="1" t="s">
        <v>7925</v>
      </c>
      <c r="C2643" s="1" t="s">
        <v>7926</v>
      </c>
      <c r="D2643" s="1" t="s">
        <v>7927</v>
      </c>
      <c r="E2643" s="1" t="s">
        <v>7928</v>
      </c>
      <c r="F2643" s="1">
        <v>2015</v>
      </c>
      <c r="G2643" s="1" t="s">
        <v>4</v>
      </c>
      <c r="H2643" s="1" t="s">
        <v>5</v>
      </c>
      <c r="I2643" s="2">
        <v>1</v>
      </c>
      <c r="J2643" t="str">
        <f>IF(ISNUMBER(SEARCH("791(0*)*",Donnees[[#This Row],[Cote]])),"791(0*)",IFERROR(VLOOKUP(LEFT(B2643,SEARCH(" ",B2643)-1),Tableau1[Cote],1,0),"Autres"))</f>
        <v>Autres</v>
      </c>
    </row>
    <row r="2644" spans="1:10" x14ac:dyDescent="0.25">
      <c r="A2644" s="5">
        <v>37504101084430</v>
      </c>
      <c r="B2644" s="1" t="s">
        <v>7929</v>
      </c>
      <c r="C2644" s="1" t="s">
        <v>7930</v>
      </c>
      <c r="D2644" s="1" t="s">
        <v>7931</v>
      </c>
      <c r="E2644" s="1" t="s">
        <v>7932</v>
      </c>
      <c r="F2644" s="1">
        <v>2015</v>
      </c>
      <c r="G2644" s="1" t="s">
        <v>4</v>
      </c>
      <c r="H2644" s="1" t="s">
        <v>5</v>
      </c>
      <c r="I2644" s="2">
        <v>1</v>
      </c>
      <c r="J2644" t="str">
        <f>IF(ISNUMBER(SEARCH("791(0*)*",Donnees[[#This Row],[Cote]])),"791(0*)",IFERROR(VLOOKUP(LEFT(B2644,SEARCH(" ",B2644)-1),Tableau1[Cote],1,0),"Autres"))</f>
        <v>Autres</v>
      </c>
    </row>
    <row r="2645" spans="1:10" x14ac:dyDescent="0.25">
      <c r="A2645" s="6">
        <v>37504101088407</v>
      </c>
      <c r="B2645" s="3" t="s">
        <v>7933</v>
      </c>
      <c r="C2645" s="3" t="s">
        <v>7934</v>
      </c>
      <c r="D2645" s="3" t="s">
        <v>7935</v>
      </c>
      <c r="E2645" s="3" t="s">
        <v>7936</v>
      </c>
      <c r="F2645" s="3">
        <v>2013</v>
      </c>
      <c r="G2645" s="3" t="s">
        <v>4</v>
      </c>
      <c r="H2645" s="3" t="s">
        <v>5</v>
      </c>
      <c r="I2645" s="4">
        <v>1</v>
      </c>
      <c r="J2645" t="str">
        <f>IF(ISNUMBER(SEARCH("791(0*)*",Donnees[[#This Row],[Cote]])),"791(0*)",IFERROR(VLOOKUP(LEFT(B2645,SEARCH(" ",B2645)-1),Tableau1[Cote],1,0),"Autres"))</f>
        <v>Autres</v>
      </c>
    </row>
    <row r="2646" spans="1:10" x14ac:dyDescent="0.25">
      <c r="A2646" s="5">
        <v>37504101090163</v>
      </c>
      <c r="B2646" s="1" t="s">
        <v>7937</v>
      </c>
      <c r="C2646" s="1" t="s">
        <v>7938</v>
      </c>
      <c r="D2646" s="1" t="s">
        <v>7939</v>
      </c>
      <c r="E2646" s="1" t="s">
        <v>7940</v>
      </c>
      <c r="F2646" s="1">
        <v>2015</v>
      </c>
      <c r="G2646" s="1" t="s">
        <v>4</v>
      </c>
      <c r="H2646" s="1" t="s">
        <v>5</v>
      </c>
      <c r="I2646" s="2">
        <v>1</v>
      </c>
      <c r="J2646" t="str">
        <f>IF(ISNUMBER(SEARCH("791(0*)*",Donnees[[#This Row],[Cote]])),"791(0*)",IFERROR(VLOOKUP(LEFT(B2646,SEARCH(" ",B2646)-1),Tableau1[Cote],1,0),"Autres"))</f>
        <v>791(44)</v>
      </c>
    </row>
    <row r="2647" spans="1:10" x14ac:dyDescent="0.25">
      <c r="A2647" s="6">
        <v>37504101090189</v>
      </c>
      <c r="B2647" s="3" t="s">
        <v>2787</v>
      </c>
      <c r="C2647" s="3" t="s">
        <v>7941</v>
      </c>
      <c r="D2647" s="3" t="s">
        <v>7942</v>
      </c>
      <c r="E2647" s="3" t="s">
        <v>3</v>
      </c>
      <c r="F2647" s="3">
        <v>2015</v>
      </c>
      <c r="G2647" s="3" t="s">
        <v>4</v>
      </c>
      <c r="H2647" s="3" t="s">
        <v>5</v>
      </c>
      <c r="I2647" s="4">
        <v>1</v>
      </c>
      <c r="J2647" t="str">
        <f>IF(ISNUMBER(SEARCH("791(0*)*",Donnees[[#This Row],[Cote]])),"791(0*)",IFERROR(VLOOKUP(LEFT(B2647,SEARCH(" ",B2647)-1),Tableau1[Cote],1,0),"Autres"))</f>
        <v>791(44)</v>
      </c>
    </row>
    <row r="2648" spans="1:10" x14ac:dyDescent="0.25">
      <c r="A2648" s="5">
        <v>37504101090254</v>
      </c>
      <c r="B2648" s="1" t="s">
        <v>7943</v>
      </c>
      <c r="C2648" s="1" t="s">
        <v>7944</v>
      </c>
      <c r="D2648" s="1" t="s">
        <v>7945</v>
      </c>
      <c r="E2648" s="1" t="s">
        <v>3</v>
      </c>
      <c r="F2648" s="1">
        <v>2015</v>
      </c>
      <c r="G2648" s="1" t="s">
        <v>4</v>
      </c>
      <c r="H2648" s="1" t="s">
        <v>5</v>
      </c>
      <c r="I2648" s="2">
        <v>1</v>
      </c>
      <c r="J2648" t="str">
        <f>IF(ISNUMBER(SEARCH("791(0*)*",Donnees[[#This Row],[Cote]])),"791(0*)",IFERROR(VLOOKUP(LEFT(B2648,SEARCH(" ",B2648)-1),Tableau1[Cote],1,0),"Autres"))</f>
        <v>Autres</v>
      </c>
    </row>
    <row r="2649" spans="1:10" x14ac:dyDescent="0.25">
      <c r="A2649" s="5">
        <v>37504101105078</v>
      </c>
      <c r="B2649" s="1" t="s">
        <v>1041</v>
      </c>
      <c r="C2649" s="1" t="s">
        <v>7946</v>
      </c>
      <c r="D2649" s="1" t="s">
        <v>2028</v>
      </c>
      <c r="E2649" s="1" t="s">
        <v>7947</v>
      </c>
      <c r="F2649" s="1">
        <v>2015</v>
      </c>
      <c r="G2649" s="1" t="s">
        <v>4</v>
      </c>
      <c r="H2649" s="1" t="s">
        <v>5</v>
      </c>
      <c r="I2649" s="2">
        <v>1</v>
      </c>
      <c r="J2649" t="str">
        <f>IF(ISNUMBER(SEARCH("791(0*)*",Donnees[[#This Row],[Cote]])),"791(0*)",IFERROR(VLOOKUP(LEFT(B2649,SEARCH(" ",B2649)-1),Tableau1[Cote],1,0),"Autres"))</f>
        <v>Autres</v>
      </c>
    </row>
    <row r="2650" spans="1:10" x14ac:dyDescent="0.25">
      <c r="A2650" s="5">
        <v>37504101110797</v>
      </c>
      <c r="B2650" s="1" t="s">
        <v>7948</v>
      </c>
      <c r="C2650" s="1" t="s">
        <v>7949</v>
      </c>
      <c r="D2650" s="1" t="s">
        <v>3131</v>
      </c>
      <c r="E2650" s="1" t="s">
        <v>7950</v>
      </c>
      <c r="F2650" s="1">
        <v>2015</v>
      </c>
      <c r="G2650" s="1" t="s">
        <v>4</v>
      </c>
      <c r="H2650" s="1" t="s">
        <v>5</v>
      </c>
      <c r="I2650" s="2">
        <v>1</v>
      </c>
      <c r="J2650" t="str">
        <f>IF(ISNUMBER(SEARCH("791(0*)*",Donnees[[#This Row],[Cote]])),"791(0*)",IFERROR(VLOOKUP(LEFT(B2650,SEARCH(" ",B2650)-1),Tableau1[Cote],1,0),"Autres"))</f>
        <v>Autres</v>
      </c>
    </row>
    <row r="2651" spans="1:10" x14ac:dyDescent="0.25">
      <c r="A2651" s="6">
        <v>37504101121240</v>
      </c>
      <c r="B2651" s="3" t="s">
        <v>7951</v>
      </c>
      <c r="C2651" s="3" t="s">
        <v>7952</v>
      </c>
      <c r="D2651" s="3" t="s">
        <v>7953</v>
      </c>
      <c r="E2651" s="3" t="s">
        <v>7954</v>
      </c>
      <c r="F2651" s="3">
        <v>2015</v>
      </c>
      <c r="G2651" s="3" t="s">
        <v>4</v>
      </c>
      <c r="H2651" s="3" t="s">
        <v>5</v>
      </c>
      <c r="I2651" s="4">
        <v>1</v>
      </c>
      <c r="J2651" t="str">
        <f>IF(ISNUMBER(SEARCH("791(0*)*",Donnees[[#This Row],[Cote]])),"791(0*)",IFERROR(VLOOKUP(LEFT(B2651,SEARCH(" ",B2651)-1),Tableau1[Cote],1,0),"Autres"))</f>
        <v>Autres</v>
      </c>
    </row>
    <row r="2652" spans="1:10" x14ac:dyDescent="0.25">
      <c r="A2652" s="5">
        <v>37504101121257</v>
      </c>
      <c r="B2652" s="1" t="s">
        <v>4427</v>
      </c>
      <c r="C2652" s="1" t="s">
        <v>7955</v>
      </c>
      <c r="D2652" s="1" t="s">
        <v>227</v>
      </c>
      <c r="E2652" s="1" t="s">
        <v>3</v>
      </c>
      <c r="F2652" s="1">
        <v>2015</v>
      </c>
      <c r="G2652" s="1" t="s">
        <v>4</v>
      </c>
      <c r="H2652" s="1" t="s">
        <v>5</v>
      </c>
      <c r="I2652" s="2">
        <v>1</v>
      </c>
      <c r="J2652" t="str">
        <f>IF(ISNUMBER(SEARCH("791(0*)*",Donnees[[#This Row],[Cote]])),"791(0*)",IFERROR(VLOOKUP(LEFT(B2652,SEARCH(" ",B2652)-1),Tableau1[Cote],1,0),"Autres"))</f>
        <v>Autres</v>
      </c>
    </row>
    <row r="2653" spans="1:10" x14ac:dyDescent="0.25">
      <c r="A2653" s="6">
        <v>37504101121281</v>
      </c>
      <c r="B2653" s="3" t="s">
        <v>7956</v>
      </c>
      <c r="C2653" s="3" t="s">
        <v>7957</v>
      </c>
      <c r="D2653" s="3" t="s">
        <v>7958</v>
      </c>
      <c r="E2653" s="3" t="s">
        <v>3</v>
      </c>
      <c r="F2653" s="3">
        <v>2015</v>
      </c>
      <c r="G2653" s="3" t="s">
        <v>4</v>
      </c>
      <c r="H2653" s="3" t="s">
        <v>5</v>
      </c>
      <c r="I2653" s="4">
        <v>1</v>
      </c>
      <c r="J2653" t="str">
        <f>IF(ISNUMBER(SEARCH("791(0*)*",Donnees[[#This Row],[Cote]])),"791(0*)",IFERROR(VLOOKUP(LEFT(B2653,SEARCH(" ",B2653)-1),Tableau1[Cote],1,0),"Autres"))</f>
        <v>Autres</v>
      </c>
    </row>
    <row r="2654" spans="1:10" x14ac:dyDescent="0.25">
      <c r="A2654" s="5">
        <v>37504101135760</v>
      </c>
      <c r="B2654" s="1" t="s">
        <v>7959</v>
      </c>
      <c r="C2654" s="1" t="s">
        <v>7960</v>
      </c>
      <c r="D2654" s="1" t="s">
        <v>7961</v>
      </c>
      <c r="E2654" s="1" t="s">
        <v>3</v>
      </c>
      <c r="F2654" s="1">
        <v>2015</v>
      </c>
      <c r="G2654" s="1" t="s">
        <v>4</v>
      </c>
      <c r="H2654" s="1" t="s">
        <v>5</v>
      </c>
      <c r="I2654" s="2">
        <v>1</v>
      </c>
      <c r="J2654" t="str">
        <f>IF(ISNUMBER(SEARCH("791(0*)*",Donnees[[#This Row],[Cote]])),"791(0*)",IFERROR(VLOOKUP(LEFT(B2654,SEARCH(" ",B2654)-1),Tableau1[Cote],1,0),"Autres"))</f>
        <v>Autres</v>
      </c>
    </row>
    <row r="2655" spans="1:10" x14ac:dyDescent="0.25">
      <c r="A2655" s="5">
        <v>37504101195236</v>
      </c>
      <c r="B2655" s="1" t="s">
        <v>7962</v>
      </c>
      <c r="C2655" s="1" t="s">
        <v>7963</v>
      </c>
      <c r="D2655" s="1" t="s">
        <v>7964</v>
      </c>
      <c r="E2655" s="1" t="s">
        <v>7965</v>
      </c>
      <c r="F2655" s="1">
        <v>2016</v>
      </c>
      <c r="G2655" s="1" t="s">
        <v>4</v>
      </c>
      <c r="H2655" s="1" t="s">
        <v>5</v>
      </c>
      <c r="I2655" s="2">
        <v>1</v>
      </c>
      <c r="J2655" t="str">
        <f>IF(ISNUMBER(SEARCH("791(0*)*",Donnees[[#This Row],[Cote]])),"791(0*)",IFERROR(VLOOKUP(LEFT(B2655,SEARCH(" ",B2655)-1),Tableau1[Cote],1,0),"Autres"))</f>
        <v>Autres</v>
      </c>
    </row>
    <row r="2656" spans="1:10" x14ac:dyDescent="0.25">
      <c r="A2656" s="5">
        <v>37504101198198</v>
      </c>
      <c r="B2656" s="1" t="s">
        <v>7966</v>
      </c>
      <c r="C2656" s="1" t="s">
        <v>7967</v>
      </c>
      <c r="D2656" s="1" t="s">
        <v>7968</v>
      </c>
      <c r="E2656" s="1" t="s">
        <v>7969</v>
      </c>
      <c r="F2656" s="1">
        <v>2000</v>
      </c>
      <c r="G2656" s="1" t="s">
        <v>4</v>
      </c>
      <c r="H2656" s="1" t="s">
        <v>5</v>
      </c>
      <c r="I2656" s="2">
        <v>1</v>
      </c>
      <c r="J2656" t="str">
        <f>IF(ISNUMBER(SEARCH("791(0*)*",Donnees[[#This Row],[Cote]])),"791(0*)",IFERROR(VLOOKUP(LEFT(B2656,SEARCH(" ",B2656)-1),Tableau1[Cote],1,0),"Autres"))</f>
        <v>Autres</v>
      </c>
    </row>
    <row r="2657" spans="1:10" x14ac:dyDescent="0.25">
      <c r="A2657" s="5">
        <v>37504101203139</v>
      </c>
      <c r="B2657" s="1" t="s">
        <v>7970</v>
      </c>
      <c r="C2657" s="1" t="s">
        <v>7971</v>
      </c>
      <c r="D2657" s="1" t="s">
        <v>7972</v>
      </c>
      <c r="E2657" s="1" t="s">
        <v>7973</v>
      </c>
      <c r="F2657" s="1">
        <v>2016</v>
      </c>
      <c r="G2657" s="1" t="s">
        <v>4</v>
      </c>
      <c r="H2657" s="1" t="s">
        <v>5</v>
      </c>
      <c r="I2657" s="2">
        <v>1</v>
      </c>
      <c r="J2657" t="str">
        <f>IF(ISNUMBER(SEARCH("791(0*)*",Donnees[[#This Row],[Cote]])),"791(0*)",IFERROR(VLOOKUP(LEFT(B2657,SEARCH(" ",B2657)-1),Tableau1[Cote],1,0),"Autres"))</f>
        <v>Autres</v>
      </c>
    </row>
    <row r="2658" spans="1:10" x14ac:dyDescent="0.25">
      <c r="A2658" s="5">
        <v>37504101203147</v>
      </c>
      <c r="B2658" s="1" t="s">
        <v>7974</v>
      </c>
      <c r="C2658" s="1" t="s">
        <v>7975</v>
      </c>
      <c r="D2658" s="1" t="s">
        <v>7976</v>
      </c>
      <c r="E2658" s="1" t="s">
        <v>7977</v>
      </c>
      <c r="F2658" s="1">
        <v>2016</v>
      </c>
      <c r="G2658" s="1" t="s">
        <v>4</v>
      </c>
      <c r="H2658" s="1" t="s">
        <v>5</v>
      </c>
      <c r="I2658" s="2">
        <v>1</v>
      </c>
      <c r="J2658" t="str">
        <f>IF(ISNUMBER(SEARCH("791(0*)*",Donnees[[#This Row],[Cote]])),"791(0*)",IFERROR(VLOOKUP(LEFT(B2658,SEARCH(" ",B2658)-1),Tableau1[Cote],1,0),"Autres"))</f>
        <v>Autres</v>
      </c>
    </row>
    <row r="2659" spans="1:10" x14ac:dyDescent="0.25">
      <c r="A2659" s="5">
        <v>37504101205878</v>
      </c>
      <c r="B2659" s="1" t="s">
        <v>7978</v>
      </c>
      <c r="C2659" s="1" t="s">
        <v>7979</v>
      </c>
      <c r="D2659" s="1" t="s">
        <v>7980</v>
      </c>
      <c r="E2659" s="1" t="s">
        <v>7981</v>
      </c>
      <c r="F2659" s="1">
        <v>2016</v>
      </c>
      <c r="G2659" s="1" t="s">
        <v>4</v>
      </c>
      <c r="H2659" s="1" t="s">
        <v>5</v>
      </c>
      <c r="I2659" s="2">
        <v>1</v>
      </c>
      <c r="J2659" t="str">
        <f>IF(ISNUMBER(SEARCH("791(0*)*",Donnees[[#This Row],[Cote]])),"791(0*)",IFERROR(VLOOKUP(LEFT(B2659,SEARCH(" ",B2659)-1),Tableau1[Cote],1,0),"Autres"))</f>
        <v>Autres</v>
      </c>
    </row>
    <row r="2660" spans="1:10" x14ac:dyDescent="0.25">
      <c r="A2660" s="5">
        <v>37504101208575</v>
      </c>
      <c r="B2660" s="1" t="s">
        <v>7982</v>
      </c>
      <c r="C2660" s="1" t="s">
        <v>7983</v>
      </c>
      <c r="D2660" s="1" t="s">
        <v>7984</v>
      </c>
      <c r="E2660" s="1" t="s">
        <v>7985</v>
      </c>
      <c r="F2660" s="1">
        <v>2016</v>
      </c>
      <c r="G2660" s="1" t="s">
        <v>4</v>
      </c>
      <c r="H2660" s="1" t="s">
        <v>5</v>
      </c>
      <c r="I2660" s="2">
        <v>1</v>
      </c>
      <c r="J2660" t="str">
        <f>IF(ISNUMBER(SEARCH("791(0*)*",Donnees[[#This Row],[Cote]])),"791(0*)",IFERROR(VLOOKUP(LEFT(B2660,SEARCH(" ",B2660)-1),Tableau1[Cote],1,0),"Autres"))</f>
        <v>791(44)</v>
      </c>
    </row>
    <row r="2661" spans="1:10" x14ac:dyDescent="0.25">
      <c r="A2661" s="6">
        <v>37504101210050</v>
      </c>
      <c r="B2661" s="3" t="s">
        <v>7986</v>
      </c>
      <c r="C2661" s="3" t="s">
        <v>7987</v>
      </c>
      <c r="D2661" s="3" t="s">
        <v>7988</v>
      </c>
      <c r="E2661" s="3" t="s">
        <v>7989</v>
      </c>
      <c r="F2661" s="3">
        <v>2016</v>
      </c>
      <c r="G2661" s="3" t="s">
        <v>4</v>
      </c>
      <c r="H2661" s="3" t="s">
        <v>5</v>
      </c>
      <c r="I2661" s="4">
        <v>1</v>
      </c>
      <c r="J2661" t="str">
        <f>IF(ISNUMBER(SEARCH("791(0*)*",Donnees[[#This Row],[Cote]])),"791(0*)",IFERROR(VLOOKUP(LEFT(B2661,SEARCH(" ",B2661)-1),Tableau1[Cote],1,0),"Autres"))</f>
        <v>Autres</v>
      </c>
    </row>
    <row r="2662" spans="1:10" x14ac:dyDescent="0.25">
      <c r="A2662" s="5">
        <v>37504101212080</v>
      </c>
      <c r="B2662" s="1" t="s">
        <v>659</v>
      </c>
      <c r="C2662" s="1" t="s">
        <v>7990</v>
      </c>
      <c r="D2662" s="1" t="s">
        <v>7991</v>
      </c>
      <c r="E2662" s="1" t="s">
        <v>7992</v>
      </c>
      <c r="F2662" s="1">
        <v>2016</v>
      </c>
      <c r="G2662" s="1" t="s">
        <v>4</v>
      </c>
      <c r="H2662" s="1" t="s">
        <v>5</v>
      </c>
      <c r="I2662" s="2">
        <v>1</v>
      </c>
      <c r="J2662" t="str">
        <f>IF(ISNUMBER(SEARCH("791(0*)*",Donnees[[#This Row],[Cote]])),"791(0*)",IFERROR(VLOOKUP(LEFT(B2662,SEARCH(" ",B2662)-1),Tableau1[Cote],1,0),"Autres"))</f>
        <v>Autres</v>
      </c>
    </row>
    <row r="2663" spans="1:10" x14ac:dyDescent="0.25">
      <c r="A2663" s="5">
        <v>37504101212163</v>
      </c>
      <c r="B2663" s="1" t="s">
        <v>6077</v>
      </c>
      <c r="C2663" s="1" t="s">
        <v>7993</v>
      </c>
      <c r="D2663" s="1" t="s">
        <v>7994</v>
      </c>
      <c r="E2663" s="1" t="s">
        <v>7995</v>
      </c>
      <c r="F2663" s="1">
        <v>2016</v>
      </c>
      <c r="G2663" s="1" t="s">
        <v>4</v>
      </c>
      <c r="H2663" s="1" t="s">
        <v>5</v>
      </c>
      <c r="I2663" s="2">
        <v>1</v>
      </c>
      <c r="J2663" t="str">
        <f>IF(ISNUMBER(SEARCH("791(0*)*",Donnees[[#This Row],[Cote]])),"791(0*)",IFERROR(VLOOKUP(LEFT(B2663,SEARCH(" ",B2663)-1),Tableau1[Cote],1,0),"Autres"))</f>
        <v>Autres</v>
      </c>
    </row>
    <row r="2664" spans="1:10" x14ac:dyDescent="0.25">
      <c r="A2664" s="5">
        <v>37504101213161</v>
      </c>
      <c r="B2664" s="1" t="s">
        <v>6163</v>
      </c>
      <c r="C2664" s="1" t="s">
        <v>7996</v>
      </c>
      <c r="D2664" s="1" t="s">
        <v>7997</v>
      </c>
      <c r="E2664" s="1" t="s">
        <v>7998</v>
      </c>
      <c r="F2664" s="1">
        <v>2008</v>
      </c>
      <c r="G2664" s="1" t="s">
        <v>4</v>
      </c>
      <c r="H2664" s="1" t="s">
        <v>5</v>
      </c>
      <c r="I2664" s="2">
        <v>1</v>
      </c>
      <c r="J2664" t="str">
        <f>IF(ISNUMBER(SEARCH("791(0*)*",Donnees[[#This Row],[Cote]])),"791(0*)",IFERROR(VLOOKUP(LEFT(B2664,SEARCH(" ",B2664)-1),Tableau1[Cote],1,0),"Autres"))</f>
        <v>Autres</v>
      </c>
    </row>
    <row r="2665" spans="1:10" x14ac:dyDescent="0.25">
      <c r="A2665" s="6">
        <v>37504101218053</v>
      </c>
      <c r="B2665" s="3" t="s">
        <v>7999</v>
      </c>
      <c r="C2665" s="3" t="s">
        <v>8000</v>
      </c>
      <c r="D2665" s="3" t="s">
        <v>8001</v>
      </c>
      <c r="E2665" s="3" t="s">
        <v>8002</v>
      </c>
      <c r="F2665" s="3">
        <v>2016</v>
      </c>
      <c r="G2665" s="3" t="s">
        <v>4</v>
      </c>
      <c r="H2665" s="3" t="s">
        <v>5</v>
      </c>
      <c r="I2665" s="4">
        <v>1</v>
      </c>
      <c r="J2665" t="str">
        <f>IF(ISNUMBER(SEARCH("791(0*)*",Donnees[[#This Row],[Cote]])),"791(0*)",IFERROR(VLOOKUP(LEFT(B2665,SEARCH(" ",B2665)-1),Tableau1[Cote],1,0),"Autres"))</f>
        <v>Autres</v>
      </c>
    </row>
    <row r="2666" spans="1:10" x14ac:dyDescent="0.25">
      <c r="A2666" s="5">
        <v>37504101218152</v>
      </c>
      <c r="B2666" s="1" t="s">
        <v>8003</v>
      </c>
      <c r="C2666" s="1" t="s">
        <v>8004</v>
      </c>
      <c r="D2666" s="1" t="s">
        <v>8005</v>
      </c>
      <c r="E2666" s="1" t="s">
        <v>3</v>
      </c>
      <c r="F2666" s="1">
        <v>2014</v>
      </c>
      <c r="G2666" s="1" t="s">
        <v>4</v>
      </c>
      <c r="H2666" s="1" t="s">
        <v>5</v>
      </c>
      <c r="I2666" s="2">
        <v>1</v>
      </c>
      <c r="J2666" t="str">
        <f>IF(ISNUMBER(SEARCH("791(0*)*",Donnees[[#This Row],[Cote]])),"791(0*)",IFERROR(VLOOKUP(LEFT(B2666,SEARCH(" ",B2666)-1),Tableau1[Cote],1,0),"Autres"))</f>
        <v>791(6)</v>
      </c>
    </row>
    <row r="2667" spans="1:10" x14ac:dyDescent="0.25">
      <c r="A2667" s="6">
        <v>37504101219200</v>
      </c>
      <c r="B2667" s="3" t="s">
        <v>8006</v>
      </c>
      <c r="C2667" s="3" t="s">
        <v>8007</v>
      </c>
      <c r="D2667" s="3" t="s">
        <v>8008</v>
      </c>
      <c r="E2667" s="3" t="s">
        <v>7460</v>
      </c>
      <c r="F2667" s="3">
        <v>2016</v>
      </c>
      <c r="G2667" s="3" t="s">
        <v>4</v>
      </c>
      <c r="H2667" s="3" t="s">
        <v>5</v>
      </c>
      <c r="I2667" s="4">
        <v>1</v>
      </c>
      <c r="J2667" t="str">
        <f>IF(ISNUMBER(SEARCH("791(0*)*",Donnees[[#This Row],[Cote]])),"791(0*)",IFERROR(VLOOKUP(LEFT(B2667,SEARCH(" ",B2667)-1),Tableau1[Cote],1,0),"Autres"))</f>
        <v>Autres</v>
      </c>
    </row>
    <row r="2668" spans="1:10" x14ac:dyDescent="0.25">
      <c r="A2668" s="5">
        <v>37504101219226</v>
      </c>
      <c r="B2668" s="1" t="s">
        <v>8009</v>
      </c>
      <c r="C2668" s="1" t="s">
        <v>8010</v>
      </c>
      <c r="D2668" s="1" t="s">
        <v>8011</v>
      </c>
      <c r="E2668" s="1" t="s">
        <v>8012</v>
      </c>
      <c r="F2668" s="1">
        <v>2016</v>
      </c>
      <c r="G2668" s="1" t="s">
        <v>4</v>
      </c>
      <c r="H2668" s="1" t="s">
        <v>5</v>
      </c>
      <c r="I2668" s="2">
        <v>1</v>
      </c>
      <c r="J2668" t="str">
        <f>IF(ISNUMBER(SEARCH("791(0*)*",Donnees[[#This Row],[Cote]])),"791(0*)",IFERROR(VLOOKUP(LEFT(B2668,SEARCH(" ",B2668)-1),Tableau1[Cote],1,0),"Autres"))</f>
        <v>Autres</v>
      </c>
    </row>
    <row r="2669" spans="1:10" x14ac:dyDescent="0.25">
      <c r="A2669" s="6">
        <v>37504101219242</v>
      </c>
      <c r="B2669" s="3" t="s">
        <v>8013</v>
      </c>
      <c r="C2669" s="3" t="s">
        <v>8014</v>
      </c>
      <c r="D2669" s="3" t="s">
        <v>8015</v>
      </c>
      <c r="E2669" s="3" t="s">
        <v>3353</v>
      </c>
      <c r="F2669" s="3">
        <v>2016</v>
      </c>
      <c r="G2669" s="3" t="s">
        <v>4</v>
      </c>
      <c r="H2669" s="3" t="s">
        <v>5</v>
      </c>
      <c r="I2669" s="4">
        <v>1</v>
      </c>
      <c r="J2669" t="str">
        <f>IF(ISNUMBER(SEARCH("791(0*)*",Donnees[[#This Row],[Cote]])),"791(0*)",IFERROR(VLOOKUP(LEFT(B2669,SEARCH(" ",B2669)-1),Tableau1[Cote],1,0),"Autres"))</f>
        <v>Autres</v>
      </c>
    </row>
    <row r="2670" spans="1:10" x14ac:dyDescent="0.25">
      <c r="A2670" s="5">
        <v>37504101219267</v>
      </c>
      <c r="B2670" s="1" t="s">
        <v>8016</v>
      </c>
      <c r="C2670" s="1" t="s">
        <v>8017</v>
      </c>
      <c r="D2670" s="1" t="s">
        <v>8018</v>
      </c>
      <c r="E2670" s="1" t="s">
        <v>8019</v>
      </c>
      <c r="F2670" s="1">
        <v>2016</v>
      </c>
      <c r="G2670" s="1" t="s">
        <v>4</v>
      </c>
      <c r="H2670" s="1" t="s">
        <v>5</v>
      </c>
      <c r="I2670" s="2">
        <v>1</v>
      </c>
      <c r="J2670" t="str">
        <f>IF(ISNUMBER(SEARCH("791(0*)*",Donnees[[#This Row],[Cote]])),"791(0*)",IFERROR(VLOOKUP(LEFT(B2670,SEARCH(" ",B2670)-1),Tableau1[Cote],1,0),"Autres"))</f>
        <v>Autres</v>
      </c>
    </row>
    <row r="2671" spans="1:10" x14ac:dyDescent="0.25">
      <c r="A2671" s="6">
        <v>37504101219846</v>
      </c>
      <c r="B2671" s="3" t="s">
        <v>8020</v>
      </c>
      <c r="C2671" s="3" t="s">
        <v>8021</v>
      </c>
      <c r="D2671" s="3" t="s">
        <v>5701</v>
      </c>
      <c r="E2671" s="3" t="s">
        <v>8022</v>
      </c>
      <c r="F2671" s="3">
        <v>2016</v>
      </c>
      <c r="G2671" s="3" t="s">
        <v>4</v>
      </c>
      <c r="H2671" s="3" t="s">
        <v>5</v>
      </c>
      <c r="I2671" s="4">
        <v>1</v>
      </c>
      <c r="J2671" t="str">
        <f>IF(ISNUMBER(SEARCH("791(0*)*",Donnees[[#This Row],[Cote]])),"791(0*)",IFERROR(VLOOKUP(LEFT(B2671,SEARCH(" ",B2671)-1),Tableau1[Cote],1,0),"Autres"))</f>
        <v>Autres</v>
      </c>
    </row>
    <row r="2672" spans="1:10" x14ac:dyDescent="0.25">
      <c r="A2672" s="5">
        <v>37504101219879</v>
      </c>
      <c r="B2672" s="1" t="s">
        <v>8023</v>
      </c>
      <c r="C2672" s="1" t="s">
        <v>8024</v>
      </c>
      <c r="D2672" s="1" t="s">
        <v>8025</v>
      </c>
      <c r="E2672" s="1" t="s">
        <v>3</v>
      </c>
      <c r="F2672" s="1">
        <v>2016</v>
      </c>
      <c r="G2672" s="1" t="s">
        <v>4</v>
      </c>
      <c r="H2672" s="1" t="s">
        <v>5</v>
      </c>
      <c r="I2672" s="2">
        <v>1</v>
      </c>
      <c r="J2672" t="str">
        <f>IF(ISNUMBER(SEARCH("791(0*)*",Donnees[[#This Row],[Cote]])),"791(0*)",IFERROR(VLOOKUP(LEFT(B2672,SEARCH(" ",B2672)-1),Tableau1[Cote],1,0),"Autres"))</f>
        <v>Autres</v>
      </c>
    </row>
    <row r="2673" spans="1:10" x14ac:dyDescent="0.25">
      <c r="A2673" s="5">
        <v>37504101271607</v>
      </c>
      <c r="B2673" s="1" t="s">
        <v>5861</v>
      </c>
      <c r="C2673" s="1" t="s">
        <v>8026</v>
      </c>
      <c r="D2673" s="1" t="s">
        <v>8027</v>
      </c>
      <c r="E2673" s="1" t="s">
        <v>5425</v>
      </c>
      <c r="F2673" s="1">
        <v>2015</v>
      </c>
      <c r="G2673" s="1" t="s">
        <v>4</v>
      </c>
      <c r="H2673" s="1" t="s">
        <v>5</v>
      </c>
      <c r="I2673" s="2">
        <v>1</v>
      </c>
      <c r="J2673" t="str">
        <f>IF(ISNUMBER(SEARCH("791(0*)*",Donnees[[#This Row],[Cote]])),"791(0*)",IFERROR(VLOOKUP(LEFT(B2673,SEARCH(" ",B2673)-1),Tableau1[Cote],1,0),"Autres"))</f>
        <v>Autres</v>
      </c>
    </row>
    <row r="2674" spans="1:10" x14ac:dyDescent="0.25">
      <c r="A2674" s="5">
        <v>37504101272308</v>
      </c>
      <c r="B2674" s="1" t="s">
        <v>8028</v>
      </c>
      <c r="C2674" s="1" t="s">
        <v>8029</v>
      </c>
      <c r="D2674" s="1" t="s">
        <v>8030</v>
      </c>
      <c r="E2674" s="1" t="s">
        <v>8031</v>
      </c>
      <c r="F2674" s="1">
        <v>2015</v>
      </c>
      <c r="G2674" s="1" t="s">
        <v>4</v>
      </c>
      <c r="H2674" s="1" t="s">
        <v>5</v>
      </c>
      <c r="I2674" s="2">
        <v>1</v>
      </c>
      <c r="J2674" t="str">
        <f>IF(ISNUMBER(SEARCH("791(0*)*",Donnees[[#This Row],[Cote]])),"791(0*)",IFERROR(VLOOKUP(LEFT(B2674,SEARCH(" ",B2674)-1),Tableau1[Cote],1,0),"Autres"))</f>
        <v>Autres</v>
      </c>
    </row>
    <row r="2675" spans="1:10" x14ac:dyDescent="0.25">
      <c r="A2675" s="5">
        <v>37504101272324</v>
      </c>
      <c r="B2675" s="1" t="s">
        <v>8032</v>
      </c>
      <c r="C2675" s="1" t="s">
        <v>8033</v>
      </c>
      <c r="D2675" s="1" t="s">
        <v>8034</v>
      </c>
      <c r="E2675" s="1" t="s">
        <v>8035</v>
      </c>
      <c r="F2675" s="1">
        <v>2016</v>
      </c>
      <c r="G2675" s="1" t="s">
        <v>4</v>
      </c>
      <c r="H2675" s="1" t="s">
        <v>5</v>
      </c>
      <c r="I2675" s="2">
        <v>1</v>
      </c>
      <c r="J2675" t="str">
        <f>IF(ISNUMBER(SEARCH("791(0*)*",Donnees[[#This Row],[Cote]])),"791(0*)",IFERROR(VLOOKUP(LEFT(B2675,SEARCH(" ",B2675)-1),Tableau1[Cote],1,0),"Autres"))</f>
        <v>Autres</v>
      </c>
    </row>
    <row r="2676" spans="1:10" x14ac:dyDescent="0.25">
      <c r="A2676" s="5">
        <v>37504101277232</v>
      </c>
      <c r="B2676" s="1" t="s">
        <v>8036</v>
      </c>
      <c r="C2676" s="1" t="s">
        <v>8037</v>
      </c>
      <c r="D2676" s="1" t="s">
        <v>5638</v>
      </c>
      <c r="E2676" s="1" t="s">
        <v>3</v>
      </c>
      <c r="F2676" s="1">
        <v>2016</v>
      </c>
      <c r="G2676" s="1" t="s">
        <v>4</v>
      </c>
      <c r="H2676" s="1" t="s">
        <v>5</v>
      </c>
      <c r="I2676" s="2">
        <v>1</v>
      </c>
      <c r="J2676" t="str">
        <f>IF(ISNUMBER(SEARCH("791(0*)*",Donnees[[#This Row],[Cote]])),"791(0*)",IFERROR(VLOOKUP(LEFT(B2676,SEARCH(" ",B2676)-1),Tableau1[Cote],1,0),"Autres"))</f>
        <v>Autres</v>
      </c>
    </row>
    <row r="2677" spans="1:10" x14ac:dyDescent="0.25">
      <c r="A2677" s="6">
        <v>37504101278487</v>
      </c>
      <c r="B2677" s="3" t="s">
        <v>2273</v>
      </c>
      <c r="C2677" s="3" t="s">
        <v>8038</v>
      </c>
      <c r="D2677" s="3" t="s">
        <v>8039</v>
      </c>
      <c r="E2677" s="3" t="s">
        <v>8040</v>
      </c>
      <c r="F2677" s="3">
        <v>2016</v>
      </c>
      <c r="G2677" s="3" t="s">
        <v>4</v>
      </c>
      <c r="H2677" s="3" t="s">
        <v>5</v>
      </c>
      <c r="I2677" s="4">
        <v>1</v>
      </c>
      <c r="J2677" t="str">
        <f>IF(ISNUMBER(SEARCH("791(0*)*",Donnees[[#This Row],[Cote]])),"791(0*)",IFERROR(VLOOKUP(LEFT(B2677,SEARCH(" ",B2677)-1),Tableau1[Cote],1,0),"Autres"))</f>
        <v>Autres</v>
      </c>
    </row>
    <row r="2678" spans="1:10" x14ac:dyDescent="0.25">
      <c r="A2678" s="5">
        <v>37504101286951</v>
      </c>
      <c r="B2678" s="1" t="s">
        <v>8041</v>
      </c>
      <c r="C2678" s="1" t="s">
        <v>8042</v>
      </c>
      <c r="D2678" s="1" t="s">
        <v>8043</v>
      </c>
      <c r="E2678" s="1" t="s">
        <v>3</v>
      </c>
      <c r="F2678" s="1"/>
      <c r="G2678" s="1" t="s">
        <v>4</v>
      </c>
      <c r="H2678" s="1" t="s">
        <v>5</v>
      </c>
      <c r="I2678" s="2">
        <v>1</v>
      </c>
      <c r="J2678" t="str">
        <f>IF(ISNUMBER(SEARCH("791(0*)*",Donnees[[#This Row],[Cote]])),"791(0*)",IFERROR(VLOOKUP(LEFT(B2678,SEARCH(" ",B2678)-1),Tableau1[Cote],1,0),"Autres"))</f>
        <v>791(45)</v>
      </c>
    </row>
    <row r="2679" spans="1:10" x14ac:dyDescent="0.25">
      <c r="A2679" s="5">
        <v>37504101287975</v>
      </c>
      <c r="B2679" s="1" t="s">
        <v>8044</v>
      </c>
      <c r="C2679" s="1" t="s">
        <v>8045</v>
      </c>
      <c r="D2679" s="1" t="s">
        <v>8046</v>
      </c>
      <c r="E2679" s="1" t="s">
        <v>8047</v>
      </c>
      <c r="F2679" s="1">
        <v>2016</v>
      </c>
      <c r="G2679" s="1" t="s">
        <v>4</v>
      </c>
      <c r="H2679" s="1" t="s">
        <v>5</v>
      </c>
      <c r="I2679" s="2">
        <v>1</v>
      </c>
      <c r="J2679" t="str">
        <f>IF(ISNUMBER(SEARCH("791(0*)*",Donnees[[#This Row],[Cote]])),"791(0*)",IFERROR(VLOOKUP(LEFT(B2679,SEARCH(" ",B2679)-1),Tableau1[Cote],1,0),"Autres"))</f>
        <v>Autres</v>
      </c>
    </row>
    <row r="2680" spans="1:10" x14ac:dyDescent="0.25">
      <c r="A2680" s="5">
        <v>37504101288114</v>
      </c>
      <c r="B2680" s="1" t="s">
        <v>8048</v>
      </c>
      <c r="C2680" s="1" t="s">
        <v>8049</v>
      </c>
      <c r="D2680" s="1" t="s">
        <v>4845</v>
      </c>
      <c r="E2680" s="1" t="s">
        <v>8050</v>
      </c>
      <c r="F2680" s="1">
        <v>2016</v>
      </c>
      <c r="G2680" s="1" t="s">
        <v>4</v>
      </c>
      <c r="H2680" s="1" t="s">
        <v>5</v>
      </c>
      <c r="I2680" s="2">
        <v>1</v>
      </c>
      <c r="J2680" t="str">
        <f>IF(ISNUMBER(SEARCH("791(0*)*",Donnees[[#This Row],[Cote]])),"791(0*)",IFERROR(VLOOKUP(LEFT(B2680,SEARCH(" ",B2680)-1),Tableau1[Cote],1,0),"Autres"))</f>
        <v>Autres</v>
      </c>
    </row>
    <row r="2681" spans="1:10" x14ac:dyDescent="0.25">
      <c r="A2681" s="6">
        <v>37504101288122</v>
      </c>
      <c r="B2681" s="3" t="s">
        <v>5258</v>
      </c>
      <c r="C2681" s="3" t="s">
        <v>8051</v>
      </c>
      <c r="D2681" s="3" t="s">
        <v>4922</v>
      </c>
      <c r="E2681" s="3" t="s">
        <v>1371</v>
      </c>
      <c r="F2681" s="3">
        <v>2016</v>
      </c>
      <c r="G2681" s="3" t="s">
        <v>4</v>
      </c>
      <c r="H2681" s="3" t="s">
        <v>5</v>
      </c>
      <c r="I2681" s="4">
        <v>1</v>
      </c>
      <c r="J2681" t="str">
        <f>IF(ISNUMBER(SEARCH("791(0*)*",Donnees[[#This Row],[Cote]])),"791(0*)",IFERROR(VLOOKUP(LEFT(B2681,SEARCH(" ",B2681)-1),Tableau1[Cote],1,0),"Autres"))</f>
        <v>Autres</v>
      </c>
    </row>
    <row r="2682" spans="1:10" x14ac:dyDescent="0.25">
      <c r="A2682" s="5">
        <v>37504101289336</v>
      </c>
      <c r="B2682" s="1" t="s">
        <v>8052</v>
      </c>
      <c r="C2682" s="1" t="s">
        <v>8053</v>
      </c>
      <c r="D2682" s="1" t="s">
        <v>4922</v>
      </c>
      <c r="E2682" s="1" t="s">
        <v>294</v>
      </c>
      <c r="F2682" s="1">
        <v>2016</v>
      </c>
      <c r="G2682" s="1" t="s">
        <v>4</v>
      </c>
      <c r="H2682" s="1" t="s">
        <v>5</v>
      </c>
      <c r="I2682" s="2">
        <v>1</v>
      </c>
      <c r="J2682" t="str">
        <f>IF(ISNUMBER(SEARCH("791(0*)*",Donnees[[#This Row],[Cote]])),"791(0*)",IFERROR(VLOOKUP(LEFT(B2682,SEARCH(" ",B2682)-1),Tableau1[Cote],1,0),"Autres"))</f>
        <v>Autres</v>
      </c>
    </row>
    <row r="2683" spans="1:10" x14ac:dyDescent="0.25">
      <c r="A2683" s="5">
        <v>37504101290821</v>
      </c>
      <c r="B2683" s="1" t="s">
        <v>283</v>
      </c>
      <c r="C2683" s="1" t="s">
        <v>8054</v>
      </c>
      <c r="D2683" s="1" t="s">
        <v>8055</v>
      </c>
      <c r="E2683" s="1" t="s">
        <v>3</v>
      </c>
      <c r="F2683" s="1">
        <v>2016</v>
      </c>
      <c r="G2683" s="1" t="s">
        <v>4</v>
      </c>
      <c r="H2683" s="1" t="s">
        <v>5</v>
      </c>
      <c r="I2683" s="2">
        <v>1</v>
      </c>
      <c r="J2683" t="str">
        <f>IF(ISNUMBER(SEARCH("791(0*)*",Donnees[[#This Row],[Cote]])),"791(0*)",IFERROR(VLOOKUP(LEFT(B2683,SEARCH(" ",B2683)-1),Tableau1[Cote],1,0),"Autres"))</f>
        <v>Autres</v>
      </c>
    </row>
    <row r="2684" spans="1:10" x14ac:dyDescent="0.25">
      <c r="A2684" s="5">
        <v>37504101291050</v>
      </c>
      <c r="B2684" s="1" t="s">
        <v>8056</v>
      </c>
      <c r="C2684" s="1" t="s">
        <v>8057</v>
      </c>
      <c r="D2684" s="1" t="s">
        <v>8058</v>
      </c>
      <c r="E2684" s="1" t="s">
        <v>8059</v>
      </c>
      <c r="F2684" s="1">
        <v>2016</v>
      </c>
      <c r="G2684" s="1" t="s">
        <v>4</v>
      </c>
      <c r="H2684" s="1" t="s">
        <v>5</v>
      </c>
      <c r="I2684" s="2">
        <v>1</v>
      </c>
      <c r="J2684" t="str">
        <f>IF(ISNUMBER(SEARCH("791(0*)*",Donnees[[#This Row],[Cote]])),"791(0*)",IFERROR(VLOOKUP(LEFT(B2684,SEARCH(" ",B2684)-1),Tableau1[Cote],1,0),"Autres"))</f>
        <v>Autres</v>
      </c>
    </row>
    <row r="2685" spans="1:10" x14ac:dyDescent="0.25">
      <c r="A2685" s="6">
        <v>37504101291126</v>
      </c>
      <c r="B2685" s="3" t="s">
        <v>8060</v>
      </c>
      <c r="C2685" s="3" t="s">
        <v>8061</v>
      </c>
      <c r="D2685" s="3" t="s">
        <v>5701</v>
      </c>
      <c r="E2685" s="3" t="s">
        <v>8062</v>
      </c>
      <c r="F2685" s="3">
        <v>2016</v>
      </c>
      <c r="G2685" s="3" t="s">
        <v>4</v>
      </c>
      <c r="H2685" s="3" t="s">
        <v>5</v>
      </c>
      <c r="I2685" s="4">
        <v>1</v>
      </c>
      <c r="J2685" t="str">
        <f>IF(ISNUMBER(SEARCH("791(0*)*",Donnees[[#This Row],[Cote]])),"791(0*)",IFERROR(VLOOKUP(LEFT(B2685,SEARCH(" ",B2685)-1),Tableau1[Cote],1,0),"Autres"))</f>
        <v>Autres</v>
      </c>
    </row>
    <row r="2686" spans="1:10" x14ac:dyDescent="0.25">
      <c r="A2686" s="5">
        <v>37504101291290</v>
      </c>
      <c r="B2686" s="1" t="s">
        <v>8063</v>
      </c>
      <c r="C2686" s="1" t="s">
        <v>8064</v>
      </c>
      <c r="D2686" s="1" t="s">
        <v>8065</v>
      </c>
      <c r="E2686" s="1" t="s">
        <v>4069</v>
      </c>
      <c r="F2686" s="1">
        <v>2016</v>
      </c>
      <c r="G2686" s="1" t="s">
        <v>4</v>
      </c>
      <c r="H2686" s="1" t="s">
        <v>5</v>
      </c>
      <c r="I2686" s="2">
        <v>1</v>
      </c>
      <c r="J2686" t="str">
        <f>IF(ISNUMBER(SEARCH("791(0*)*",Donnees[[#This Row],[Cote]])),"791(0*)",IFERROR(VLOOKUP(LEFT(B2686,SEARCH(" ",B2686)-1),Tableau1[Cote],1,0),"Autres"))</f>
        <v>Autres</v>
      </c>
    </row>
    <row r="2687" spans="1:10" x14ac:dyDescent="0.25">
      <c r="A2687" s="5">
        <v>37504101291308</v>
      </c>
      <c r="B2687" s="1" t="s">
        <v>8066</v>
      </c>
      <c r="C2687" s="1" t="s">
        <v>8067</v>
      </c>
      <c r="D2687" s="1" t="s">
        <v>8068</v>
      </c>
      <c r="E2687" s="1" t="s">
        <v>8069</v>
      </c>
      <c r="F2687" s="1">
        <v>2016</v>
      </c>
      <c r="G2687" s="1" t="s">
        <v>4</v>
      </c>
      <c r="H2687" s="1" t="s">
        <v>5</v>
      </c>
      <c r="I2687" s="2">
        <v>1</v>
      </c>
      <c r="J2687" t="str">
        <f>IF(ISNUMBER(SEARCH("791(0*)*",Donnees[[#This Row],[Cote]])),"791(0*)",IFERROR(VLOOKUP(LEFT(B2687,SEARCH(" ",B2687)-1),Tableau1[Cote],1,0),"Autres"))</f>
        <v>Autres</v>
      </c>
    </row>
    <row r="2688" spans="1:10" x14ac:dyDescent="0.25">
      <c r="A2688" s="5">
        <v>37504101332417</v>
      </c>
      <c r="B2688" s="1" t="s">
        <v>7956</v>
      </c>
      <c r="C2688" s="1" t="s">
        <v>8070</v>
      </c>
      <c r="D2688" s="1" t="s">
        <v>8071</v>
      </c>
      <c r="E2688" s="1" t="s">
        <v>8072</v>
      </c>
      <c r="F2688" s="1">
        <v>2017</v>
      </c>
      <c r="G2688" s="1" t="s">
        <v>4</v>
      </c>
      <c r="H2688" s="1" t="s">
        <v>5</v>
      </c>
      <c r="I2688" s="2">
        <v>1</v>
      </c>
      <c r="J2688" t="str">
        <f>IF(ISNUMBER(SEARCH("791(0*)*",Donnees[[#This Row],[Cote]])),"791(0*)",IFERROR(VLOOKUP(LEFT(B2688,SEARCH(" ",B2688)-1),Tableau1[Cote],1,0),"Autres"))</f>
        <v>Autres</v>
      </c>
    </row>
    <row r="2689" spans="1:10" x14ac:dyDescent="0.25">
      <c r="A2689" s="6">
        <v>37504101332698</v>
      </c>
      <c r="B2689" s="3" t="s">
        <v>8073</v>
      </c>
      <c r="C2689" s="3" t="s">
        <v>8074</v>
      </c>
      <c r="D2689" s="3" t="s">
        <v>8075</v>
      </c>
      <c r="E2689" s="3" t="s">
        <v>3</v>
      </c>
      <c r="F2689" s="3">
        <v>2015</v>
      </c>
      <c r="G2689" s="3" t="s">
        <v>4</v>
      </c>
      <c r="H2689" s="3" t="s">
        <v>5</v>
      </c>
      <c r="I2689" s="4">
        <v>1</v>
      </c>
      <c r="J2689" t="str">
        <f>IF(ISNUMBER(SEARCH("791(0*)*",Donnees[[#This Row],[Cote]])),"791(0*)",IFERROR(VLOOKUP(LEFT(B2689,SEARCH(" ",B2689)-1),Tableau1[Cote],1,0),"Autres"))</f>
        <v>Autres</v>
      </c>
    </row>
    <row r="2690" spans="1:10" x14ac:dyDescent="0.25">
      <c r="A2690" s="5">
        <v>37504101333100</v>
      </c>
      <c r="B2690" s="1" t="s">
        <v>8076</v>
      </c>
      <c r="C2690" s="1" t="s">
        <v>8077</v>
      </c>
      <c r="D2690" s="1" t="s">
        <v>4954</v>
      </c>
      <c r="E2690" s="1" t="s">
        <v>5804</v>
      </c>
      <c r="F2690" s="1">
        <v>2017</v>
      </c>
      <c r="G2690" s="1" t="s">
        <v>4</v>
      </c>
      <c r="H2690" s="1" t="s">
        <v>5</v>
      </c>
      <c r="I2690" s="2">
        <v>1</v>
      </c>
      <c r="J2690" t="str">
        <f>IF(ISNUMBER(SEARCH("791(0*)*",Donnees[[#This Row],[Cote]])),"791(0*)",IFERROR(VLOOKUP(LEFT(B2690,SEARCH(" ",B2690)-1),Tableau1[Cote],1,0),"Autres"))</f>
        <v>Autres</v>
      </c>
    </row>
    <row r="2691" spans="1:10" x14ac:dyDescent="0.25">
      <c r="A2691" s="5">
        <v>37504101333233</v>
      </c>
      <c r="B2691" s="1" t="s">
        <v>8078</v>
      </c>
      <c r="C2691" s="1" t="s">
        <v>8079</v>
      </c>
      <c r="D2691" s="1" t="s">
        <v>8080</v>
      </c>
      <c r="E2691" s="1" t="s">
        <v>8081</v>
      </c>
      <c r="F2691" s="1">
        <v>2017</v>
      </c>
      <c r="G2691" s="1" t="s">
        <v>4</v>
      </c>
      <c r="H2691" s="1" t="s">
        <v>5</v>
      </c>
      <c r="I2691" s="2">
        <v>1</v>
      </c>
      <c r="J2691" t="str">
        <f>IF(ISNUMBER(SEARCH("791(0*)*",Donnees[[#This Row],[Cote]])),"791(0*)",IFERROR(VLOOKUP(LEFT(B2691,SEARCH(" ",B2691)-1),Tableau1[Cote],1,0),"Autres"))</f>
        <v>791(44)</v>
      </c>
    </row>
    <row r="2692" spans="1:10" x14ac:dyDescent="0.25">
      <c r="A2692" s="5">
        <v>37504101333316</v>
      </c>
      <c r="B2692" s="1" t="s">
        <v>8082</v>
      </c>
      <c r="C2692" s="1" t="s">
        <v>8083</v>
      </c>
      <c r="D2692" s="1" t="s">
        <v>8084</v>
      </c>
      <c r="E2692" s="1" t="s">
        <v>8085</v>
      </c>
      <c r="F2692" s="1">
        <v>2017</v>
      </c>
      <c r="G2692" s="1" t="s">
        <v>4</v>
      </c>
      <c r="H2692" s="1" t="s">
        <v>5</v>
      </c>
      <c r="I2692" s="2">
        <v>1</v>
      </c>
      <c r="J2692" t="str">
        <f>IF(ISNUMBER(SEARCH("791(0*)*",Donnees[[#This Row],[Cote]])),"791(0*)",IFERROR(VLOOKUP(LEFT(B2692,SEARCH(" ",B2692)-1),Tableau1[Cote],1,0),"Autres"))</f>
        <v>Autres</v>
      </c>
    </row>
    <row r="2693" spans="1:10" x14ac:dyDescent="0.25">
      <c r="A2693" s="6">
        <v>37504101333795</v>
      </c>
      <c r="B2693" s="3" t="s">
        <v>4038</v>
      </c>
      <c r="C2693" s="3" t="s">
        <v>8086</v>
      </c>
      <c r="D2693" s="3" t="s">
        <v>8087</v>
      </c>
      <c r="E2693" s="3" t="s">
        <v>8088</v>
      </c>
      <c r="F2693" s="3">
        <v>2017</v>
      </c>
      <c r="G2693" s="3" t="s">
        <v>4</v>
      </c>
      <c r="H2693" s="3" t="s">
        <v>5</v>
      </c>
      <c r="I2693" s="4">
        <v>1</v>
      </c>
      <c r="J2693" t="str">
        <f>IF(ISNUMBER(SEARCH("791(0*)*",Donnees[[#This Row],[Cote]])),"791(0*)",IFERROR(VLOOKUP(LEFT(B2693,SEARCH(" ",B2693)-1),Tableau1[Cote],1,0),"Autres"))</f>
        <v>Autres</v>
      </c>
    </row>
    <row r="2694" spans="1:10" x14ac:dyDescent="0.25">
      <c r="A2694" s="5">
        <v>37504101333803</v>
      </c>
      <c r="B2694" s="1" t="s">
        <v>4038</v>
      </c>
      <c r="C2694" s="1" t="s">
        <v>8086</v>
      </c>
      <c r="D2694" s="1" t="s">
        <v>8087</v>
      </c>
      <c r="E2694" s="1" t="s">
        <v>8088</v>
      </c>
      <c r="F2694" s="1">
        <v>2017</v>
      </c>
      <c r="G2694" s="1" t="s">
        <v>4</v>
      </c>
      <c r="H2694" s="1" t="s">
        <v>5</v>
      </c>
      <c r="I2694" s="2">
        <v>1</v>
      </c>
      <c r="J2694" t="str">
        <f>IF(ISNUMBER(SEARCH("791(0*)*",Donnees[[#This Row],[Cote]])),"791(0*)",IFERROR(VLOOKUP(LEFT(B2694,SEARCH(" ",B2694)-1),Tableau1[Cote],1,0),"Autres"))</f>
        <v>Autres</v>
      </c>
    </row>
    <row r="2695" spans="1:10" x14ac:dyDescent="0.25">
      <c r="A2695" s="6">
        <v>37504101333811</v>
      </c>
      <c r="B2695" s="3" t="s">
        <v>4038</v>
      </c>
      <c r="C2695" s="3" t="s">
        <v>8086</v>
      </c>
      <c r="D2695" s="3" t="s">
        <v>8087</v>
      </c>
      <c r="E2695" s="3" t="s">
        <v>8088</v>
      </c>
      <c r="F2695" s="3">
        <v>2017</v>
      </c>
      <c r="G2695" s="3" t="s">
        <v>4</v>
      </c>
      <c r="H2695" s="3" t="s">
        <v>5</v>
      </c>
      <c r="I2695" s="4">
        <v>1</v>
      </c>
      <c r="J2695" t="str">
        <f>IF(ISNUMBER(SEARCH("791(0*)*",Donnees[[#This Row],[Cote]])),"791(0*)",IFERROR(VLOOKUP(LEFT(B2695,SEARCH(" ",B2695)-1),Tableau1[Cote],1,0),"Autres"))</f>
        <v>Autres</v>
      </c>
    </row>
    <row r="2696" spans="1:10" x14ac:dyDescent="0.25">
      <c r="A2696" s="5">
        <v>37504101333829</v>
      </c>
      <c r="B2696" s="1" t="s">
        <v>4038</v>
      </c>
      <c r="C2696" s="1" t="s">
        <v>8086</v>
      </c>
      <c r="D2696" s="1" t="s">
        <v>8087</v>
      </c>
      <c r="E2696" s="1" t="s">
        <v>8088</v>
      </c>
      <c r="F2696" s="1">
        <v>2017</v>
      </c>
      <c r="G2696" s="1" t="s">
        <v>4</v>
      </c>
      <c r="H2696" s="1" t="s">
        <v>5</v>
      </c>
      <c r="I2696" s="2">
        <v>1</v>
      </c>
      <c r="J2696" t="str">
        <f>IF(ISNUMBER(SEARCH("791(0*)*",Donnees[[#This Row],[Cote]])),"791(0*)",IFERROR(VLOOKUP(LEFT(B2696,SEARCH(" ",B2696)-1),Tableau1[Cote],1,0),"Autres"))</f>
        <v>Autres</v>
      </c>
    </row>
    <row r="2697" spans="1:10" x14ac:dyDescent="0.25">
      <c r="A2697" s="6">
        <v>37504101341137</v>
      </c>
      <c r="B2697" s="3" t="s">
        <v>8089</v>
      </c>
      <c r="C2697" s="3" t="s">
        <v>8090</v>
      </c>
      <c r="D2697" s="3" t="s">
        <v>515</v>
      </c>
      <c r="E2697" s="3" t="s">
        <v>5389</v>
      </c>
      <c r="F2697" s="3">
        <v>2018</v>
      </c>
      <c r="G2697" s="3" t="s">
        <v>4</v>
      </c>
      <c r="H2697" s="3" t="s">
        <v>5</v>
      </c>
      <c r="I2697" s="4">
        <v>1</v>
      </c>
      <c r="J2697" t="str">
        <f>IF(ISNUMBER(SEARCH("791(0*)*",Donnees[[#This Row],[Cote]])),"791(0*)",IFERROR(VLOOKUP(LEFT(B2697,SEARCH(" ",B2697)-1),Tableau1[Cote],1,0),"Autres"))</f>
        <v>Autres</v>
      </c>
    </row>
    <row r="2698" spans="1:10" x14ac:dyDescent="0.25">
      <c r="A2698" s="5">
        <v>37504101341145</v>
      </c>
      <c r="B2698" s="1" t="s">
        <v>8091</v>
      </c>
      <c r="C2698" s="1" t="s">
        <v>8092</v>
      </c>
      <c r="D2698" s="1" t="s">
        <v>8093</v>
      </c>
      <c r="E2698" s="1" t="s">
        <v>8094</v>
      </c>
      <c r="F2698" s="1">
        <v>2018</v>
      </c>
      <c r="G2698" s="1" t="s">
        <v>4</v>
      </c>
      <c r="H2698" s="1" t="s">
        <v>5</v>
      </c>
      <c r="I2698" s="2">
        <v>1</v>
      </c>
      <c r="J2698" t="str">
        <f>IF(ISNUMBER(SEARCH("791(0*)*",Donnees[[#This Row],[Cote]])),"791(0*)",IFERROR(VLOOKUP(LEFT(B2698,SEARCH(" ",B2698)-1),Tableau1[Cote],1,0),"Autres"))</f>
        <v>Autres</v>
      </c>
    </row>
    <row r="2699" spans="1:10" x14ac:dyDescent="0.25">
      <c r="A2699" s="6">
        <v>37504101341616</v>
      </c>
      <c r="B2699" s="3" t="s">
        <v>8095</v>
      </c>
      <c r="C2699" s="3" t="s">
        <v>8096</v>
      </c>
      <c r="D2699" s="3" t="s">
        <v>8097</v>
      </c>
      <c r="E2699" s="3" t="s">
        <v>8098</v>
      </c>
      <c r="F2699" s="3">
        <v>2018</v>
      </c>
      <c r="G2699" s="3" t="s">
        <v>4</v>
      </c>
      <c r="H2699" s="3" t="s">
        <v>5</v>
      </c>
      <c r="I2699" s="4">
        <v>1</v>
      </c>
      <c r="J2699" t="str">
        <f>IF(ISNUMBER(SEARCH("791(0*)*",Donnees[[#This Row],[Cote]])),"791(0*)",IFERROR(VLOOKUP(LEFT(B2699,SEARCH(" ",B2699)-1),Tableau1[Cote],1,0),"Autres"))</f>
        <v>Autres</v>
      </c>
    </row>
    <row r="2700" spans="1:10" x14ac:dyDescent="0.25">
      <c r="A2700" s="5">
        <v>37504101341640</v>
      </c>
      <c r="B2700" s="1" t="s">
        <v>8099</v>
      </c>
      <c r="C2700" s="1" t="s">
        <v>8100</v>
      </c>
      <c r="D2700" s="1" t="s">
        <v>8101</v>
      </c>
      <c r="E2700" s="1" t="s">
        <v>8102</v>
      </c>
      <c r="F2700" s="1">
        <v>2018</v>
      </c>
      <c r="G2700" s="1" t="s">
        <v>4</v>
      </c>
      <c r="H2700" s="1" t="s">
        <v>5</v>
      </c>
      <c r="I2700" s="2">
        <v>1</v>
      </c>
      <c r="J2700" t="str">
        <f>IF(ISNUMBER(SEARCH("791(0*)*",Donnees[[#This Row],[Cote]])),"791(0*)",IFERROR(VLOOKUP(LEFT(B2700,SEARCH(" ",B2700)-1),Tableau1[Cote],1,0),"Autres"))</f>
        <v>Autres</v>
      </c>
    </row>
    <row r="2701" spans="1:10" x14ac:dyDescent="0.25">
      <c r="A2701" s="5">
        <v>37504101357612</v>
      </c>
      <c r="B2701" s="1" t="s">
        <v>8103</v>
      </c>
      <c r="C2701" s="1" t="s">
        <v>8104</v>
      </c>
      <c r="D2701" s="1" t="s">
        <v>8105</v>
      </c>
      <c r="E2701" s="1" t="s">
        <v>8106</v>
      </c>
      <c r="F2701" s="1">
        <v>2016</v>
      </c>
      <c r="G2701" s="1" t="s">
        <v>4</v>
      </c>
      <c r="H2701" s="1" t="s">
        <v>5</v>
      </c>
      <c r="I2701" s="2">
        <v>1</v>
      </c>
      <c r="J2701" t="str">
        <f>IF(ISNUMBER(SEARCH("791(0*)*",Donnees[[#This Row],[Cote]])),"791(0*)",IFERROR(VLOOKUP(LEFT(B2701,SEARCH(" ",B2701)-1),Tableau1[Cote],1,0),"Autres"))</f>
        <v>Autres</v>
      </c>
    </row>
    <row r="2702" spans="1:10" x14ac:dyDescent="0.25">
      <c r="A2702" s="5">
        <v>37504101377446</v>
      </c>
      <c r="B2702" s="1" t="s">
        <v>7956</v>
      </c>
      <c r="C2702" s="1" t="s">
        <v>8107</v>
      </c>
      <c r="D2702" s="1" t="s">
        <v>8108</v>
      </c>
      <c r="E2702" s="1" t="s">
        <v>3</v>
      </c>
      <c r="F2702" s="1">
        <v>2016</v>
      </c>
      <c r="G2702" s="1" t="s">
        <v>4</v>
      </c>
      <c r="H2702" s="1" t="s">
        <v>5</v>
      </c>
      <c r="I2702" s="2">
        <v>1</v>
      </c>
      <c r="J2702" t="str">
        <f>IF(ISNUMBER(SEARCH("791(0*)*",Donnees[[#This Row],[Cote]])),"791(0*)",IFERROR(VLOOKUP(LEFT(B2702,SEARCH(" ",B2702)-1),Tableau1[Cote],1,0),"Autres"))</f>
        <v>Autres</v>
      </c>
    </row>
    <row r="2703" spans="1:10" x14ac:dyDescent="0.25">
      <c r="A2703" s="5">
        <v>37504101380754</v>
      </c>
      <c r="B2703" s="1" t="s">
        <v>4220</v>
      </c>
      <c r="C2703" s="1" t="s">
        <v>8109</v>
      </c>
      <c r="D2703" s="1" t="s">
        <v>8110</v>
      </c>
      <c r="E2703" s="1" t="s">
        <v>8111</v>
      </c>
      <c r="F2703" s="1">
        <v>2016</v>
      </c>
      <c r="G2703" s="1" t="s">
        <v>4</v>
      </c>
      <c r="H2703" s="1" t="s">
        <v>5</v>
      </c>
      <c r="I2703" s="2">
        <v>1</v>
      </c>
      <c r="J2703" t="str">
        <f>IF(ISNUMBER(SEARCH("791(0*)*",Donnees[[#This Row],[Cote]])),"791(0*)",IFERROR(VLOOKUP(LEFT(B2703,SEARCH(" ",B2703)-1),Tableau1[Cote],1,0),"Autres"))</f>
        <v>Autres</v>
      </c>
    </row>
    <row r="2704" spans="1:10" x14ac:dyDescent="0.25">
      <c r="A2704" s="5">
        <v>37504101380762</v>
      </c>
      <c r="B2704" s="1" t="s">
        <v>8112</v>
      </c>
      <c r="C2704" s="1" t="s">
        <v>8113</v>
      </c>
      <c r="D2704" s="1" t="s">
        <v>793</v>
      </c>
      <c r="E2704" s="1" t="s">
        <v>8114</v>
      </c>
      <c r="F2704" s="1">
        <v>2013</v>
      </c>
      <c r="G2704" s="1" t="s">
        <v>4</v>
      </c>
      <c r="H2704" s="1" t="s">
        <v>5</v>
      </c>
      <c r="I2704" s="2">
        <v>1</v>
      </c>
      <c r="J2704" t="str">
        <f>IF(ISNUMBER(SEARCH("791(0*)*",Donnees[[#This Row],[Cote]])),"791(0*)",IFERROR(VLOOKUP(LEFT(B2704,SEARCH(" ",B2704)-1),Tableau1[Cote],1,0),"Autres"))</f>
        <v>791(44)</v>
      </c>
    </row>
    <row r="2705" spans="1:10" x14ac:dyDescent="0.25">
      <c r="A2705" s="6">
        <v>37504101386090</v>
      </c>
      <c r="B2705" s="3" t="s">
        <v>8115</v>
      </c>
      <c r="C2705" s="3" t="s">
        <v>8116</v>
      </c>
      <c r="D2705" s="3" t="s">
        <v>8117</v>
      </c>
      <c r="E2705" s="3" t="s">
        <v>8118</v>
      </c>
      <c r="F2705" s="3">
        <v>2002</v>
      </c>
      <c r="G2705" s="3" t="s">
        <v>4</v>
      </c>
      <c r="H2705" s="3" t="s">
        <v>5</v>
      </c>
      <c r="I2705" s="4">
        <v>1</v>
      </c>
      <c r="J2705" t="str">
        <f>IF(ISNUMBER(SEARCH("791(0*)*",Donnees[[#This Row],[Cote]])),"791(0*)",IFERROR(VLOOKUP(LEFT(B2705,SEARCH(" ",B2705)-1),Tableau1[Cote],1,0),"Autres"))</f>
        <v>Autres</v>
      </c>
    </row>
    <row r="2706" spans="1:10" x14ac:dyDescent="0.25">
      <c r="A2706" s="5">
        <v>37504101387213</v>
      </c>
      <c r="B2706" s="1" t="s">
        <v>4775</v>
      </c>
      <c r="C2706" s="1" t="s">
        <v>8119</v>
      </c>
      <c r="D2706" s="1" t="s">
        <v>231</v>
      </c>
      <c r="E2706" s="1" t="s">
        <v>4777</v>
      </c>
      <c r="F2706" s="1">
        <v>2016</v>
      </c>
      <c r="G2706" s="1" t="s">
        <v>4</v>
      </c>
      <c r="H2706" s="1" t="s">
        <v>5</v>
      </c>
      <c r="I2706" s="2">
        <v>1</v>
      </c>
      <c r="J2706" t="str">
        <f>IF(ISNUMBER(SEARCH("791(0*)*",Donnees[[#This Row],[Cote]])),"791(0*)",IFERROR(VLOOKUP(LEFT(B2706,SEARCH(" ",B2706)-1),Tableau1[Cote],1,0),"Autres"))</f>
        <v>Autres</v>
      </c>
    </row>
    <row r="2707" spans="1:10" x14ac:dyDescent="0.25">
      <c r="A2707" s="5">
        <v>37504101398178</v>
      </c>
      <c r="B2707" s="1" t="s">
        <v>2119</v>
      </c>
      <c r="C2707" s="1" t="s">
        <v>8120</v>
      </c>
      <c r="D2707" s="1" t="s">
        <v>8121</v>
      </c>
      <c r="E2707" s="1" t="s">
        <v>8122</v>
      </c>
      <c r="F2707" s="1">
        <v>2016</v>
      </c>
      <c r="G2707" s="1" t="s">
        <v>4</v>
      </c>
      <c r="H2707" s="1" t="s">
        <v>5</v>
      </c>
      <c r="I2707" s="2">
        <v>1</v>
      </c>
      <c r="J2707" t="str">
        <f>IF(ISNUMBER(SEARCH("791(0*)*",Donnees[[#This Row],[Cote]])),"791(0*)",IFERROR(VLOOKUP(LEFT(B2707,SEARCH(" ",B2707)-1),Tableau1[Cote],1,0),"Autres"))</f>
        <v>Autres</v>
      </c>
    </row>
    <row r="2708" spans="1:10" x14ac:dyDescent="0.25">
      <c r="A2708" s="5">
        <v>37504101398210</v>
      </c>
      <c r="B2708" s="1" t="s">
        <v>4074</v>
      </c>
      <c r="C2708" s="1" t="s">
        <v>8123</v>
      </c>
      <c r="D2708" s="1" t="s">
        <v>8124</v>
      </c>
      <c r="E2708" s="1" t="s">
        <v>8125</v>
      </c>
      <c r="F2708" s="1">
        <v>2016</v>
      </c>
      <c r="G2708" s="1" t="s">
        <v>4</v>
      </c>
      <c r="H2708" s="1" t="s">
        <v>5</v>
      </c>
      <c r="I2708" s="2">
        <v>1</v>
      </c>
      <c r="J2708" t="str">
        <f>IF(ISNUMBER(SEARCH("791(0*)*",Donnees[[#This Row],[Cote]])),"791(0*)",IFERROR(VLOOKUP(LEFT(B2708,SEARCH(" ",B2708)-1),Tableau1[Cote],1,0),"Autres"))</f>
        <v>Autres</v>
      </c>
    </row>
    <row r="2709" spans="1:10" x14ac:dyDescent="0.25">
      <c r="A2709" s="5">
        <v>37504101399168</v>
      </c>
      <c r="B2709" s="1" t="s">
        <v>3964</v>
      </c>
      <c r="C2709" s="1" t="s">
        <v>8126</v>
      </c>
      <c r="D2709" s="1" t="s">
        <v>8127</v>
      </c>
      <c r="E2709" s="1" t="s">
        <v>8128</v>
      </c>
      <c r="F2709" s="1">
        <v>2016</v>
      </c>
      <c r="G2709" s="1" t="s">
        <v>4</v>
      </c>
      <c r="H2709" s="1" t="s">
        <v>5</v>
      </c>
      <c r="I2709" s="2">
        <v>1</v>
      </c>
      <c r="J2709" t="str">
        <f>IF(ISNUMBER(SEARCH("791(0*)*",Donnees[[#This Row],[Cote]])),"791(0*)",IFERROR(VLOOKUP(LEFT(B2709,SEARCH(" ",B2709)-1),Tableau1[Cote],1,0),"Autres"))</f>
        <v>Autres</v>
      </c>
    </row>
    <row r="2710" spans="1:10" x14ac:dyDescent="0.25">
      <c r="A2710" s="5">
        <v>37504101399176</v>
      </c>
      <c r="B2710" s="1" t="s">
        <v>8129</v>
      </c>
      <c r="C2710" s="1" t="s">
        <v>8130</v>
      </c>
      <c r="D2710" s="1" t="s">
        <v>1373</v>
      </c>
      <c r="E2710" s="1" t="s">
        <v>8131</v>
      </c>
      <c r="F2710" s="1">
        <v>2017</v>
      </c>
      <c r="G2710" s="1" t="s">
        <v>4</v>
      </c>
      <c r="H2710" s="1" t="s">
        <v>5</v>
      </c>
      <c r="I2710" s="2">
        <v>1</v>
      </c>
      <c r="J2710" t="str">
        <f>IF(ISNUMBER(SEARCH("791(0*)*",Donnees[[#This Row],[Cote]])),"791(0*)",IFERROR(VLOOKUP(LEFT(B2710,SEARCH(" ",B2710)-1),Tableau1[Cote],1,0),"Autres"))</f>
        <v>Autres</v>
      </c>
    </row>
    <row r="2711" spans="1:10" x14ac:dyDescent="0.25">
      <c r="A2711" s="5">
        <v>37504101399218</v>
      </c>
      <c r="B2711" s="1" t="s">
        <v>2551</v>
      </c>
      <c r="C2711" s="1" t="s">
        <v>8132</v>
      </c>
      <c r="D2711" s="1" t="s">
        <v>8133</v>
      </c>
      <c r="E2711" s="1" t="s">
        <v>8134</v>
      </c>
      <c r="F2711" s="1">
        <v>2017</v>
      </c>
      <c r="G2711" s="1" t="s">
        <v>4</v>
      </c>
      <c r="H2711" s="1" t="s">
        <v>5</v>
      </c>
      <c r="I2711" s="2">
        <v>1</v>
      </c>
      <c r="J2711" t="str">
        <f>IF(ISNUMBER(SEARCH("791(0*)*",Donnees[[#This Row],[Cote]])),"791(0*)",IFERROR(VLOOKUP(LEFT(B2711,SEARCH(" ",B2711)-1),Tableau1[Cote],1,0),"Autres"))</f>
        <v>Autres</v>
      </c>
    </row>
    <row r="2712" spans="1:10" x14ac:dyDescent="0.25">
      <c r="A2712" s="5">
        <v>37504101399226</v>
      </c>
      <c r="B2712" s="1" t="s">
        <v>161</v>
      </c>
      <c r="C2712" s="1" t="s">
        <v>8135</v>
      </c>
      <c r="D2712" s="1" t="s">
        <v>8136</v>
      </c>
      <c r="E2712" s="1" t="s">
        <v>5201</v>
      </c>
      <c r="F2712" s="1">
        <v>2017</v>
      </c>
      <c r="G2712" s="1" t="s">
        <v>4</v>
      </c>
      <c r="H2712" s="1" t="s">
        <v>5</v>
      </c>
      <c r="I2712" s="2">
        <v>1</v>
      </c>
      <c r="J2712" t="str">
        <f>IF(ISNUMBER(SEARCH("791(0*)*",Donnees[[#This Row],[Cote]])),"791(0*)",IFERROR(VLOOKUP(LEFT(B2712,SEARCH(" ",B2712)-1),Tableau1[Cote],1,0),"Autres"))</f>
        <v>791.01</v>
      </c>
    </row>
    <row r="2713" spans="1:10" x14ac:dyDescent="0.25">
      <c r="A2713" s="5">
        <v>37504101405361</v>
      </c>
      <c r="B2713" s="1" t="s">
        <v>8137</v>
      </c>
      <c r="C2713" s="1" t="s">
        <v>8138</v>
      </c>
      <c r="D2713" s="1" t="s">
        <v>80</v>
      </c>
      <c r="E2713" s="1" t="s">
        <v>8139</v>
      </c>
      <c r="F2713" s="1">
        <v>2017</v>
      </c>
      <c r="G2713" s="1" t="s">
        <v>4</v>
      </c>
      <c r="H2713" s="1" t="s">
        <v>5</v>
      </c>
      <c r="I2713" s="2">
        <v>1</v>
      </c>
      <c r="J2713" t="str">
        <f>IF(ISNUMBER(SEARCH("791(0*)*",Donnees[[#This Row],[Cote]])),"791(0*)",IFERROR(VLOOKUP(LEFT(B2713,SEARCH(" ",B2713)-1),Tableau1[Cote],1,0),"Autres"))</f>
        <v>Autres</v>
      </c>
    </row>
    <row r="2714" spans="1:10" x14ac:dyDescent="0.25">
      <c r="A2714" s="5">
        <v>37504101405395</v>
      </c>
      <c r="B2714" s="1" t="s">
        <v>8140</v>
      </c>
      <c r="C2714" s="1" t="s">
        <v>8141</v>
      </c>
      <c r="D2714" s="1" t="s">
        <v>8142</v>
      </c>
      <c r="E2714" s="1" t="s">
        <v>8143</v>
      </c>
      <c r="F2714" s="1">
        <v>2017</v>
      </c>
      <c r="G2714" s="1" t="s">
        <v>4</v>
      </c>
      <c r="H2714" s="1" t="s">
        <v>5</v>
      </c>
      <c r="I2714" s="2">
        <v>1</v>
      </c>
      <c r="J2714" t="str">
        <f>IF(ISNUMBER(SEARCH("791(0*)*",Donnees[[#This Row],[Cote]])),"791(0*)",IFERROR(VLOOKUP(LEFT(B2714,SEARCH(" ",B2714)-1),Tableau1[Cote],1,0),"Autres"))</f>
        <v>791(44)</v>
      </c>
    </row>
    <row r="2715" spans="1:10" x14ac:dyDescent="0.25">
      <c r="A2715" s="5">
        <v>37504101406211</v>
      </c>
      <c r="B2715" s="1" t="s">
        <v>314</v>
      </c>
      <c r="C2715" s="1" t="s">
        <v>8144</v>
      </c>
      <c r="D2715" s="1" t="s">
        <v>8145</v>
      </c>
      <c r="E2715" s="1" t="s">
        <v>1941</v>
      </c>
      <c r="F2715" s="1">
        <v>2015</v>
      </c>
      <c r="G2715" s="1" t="s">
        <v>4</v>
      </c>
      <c r="H2715" s="1" t="s">
        <v>5</v>
      </c>
      <c r="I2715" s="2">
        <v>1</v>
      </c>
      <c r="J2715" t="str">
        <f>IF(ISNUMBER(SEARCH("791(0*)*",Donnees[[#This Row],[Cote]])),"791(0*)",IFERROR(VLOOKUP(LEFT(B2715,SEARCH(" ",B2715)-1),Tableau1[Cote],1,0),"Autres"))</f>
        <v>Autres</v>
      </c>
    </row>
    <row r="2716" spans="1:10" x14ac:dyDescent="0.25">
      <c r="A2716" s="5">
        <v>37504101406237</v>
      </c>
      <c r="B2716" s="1" t="s">
        <v>314</v>
      </c>
      <c r="C2716" s="1" t="s">
        <v>8146</v>
      </c>
      <c r="D2716" s="1" t="s">
        <v>8147</v>
      </c>
      <c r="E2716" s="1" t="s">
        <v>1941</v>
      </c>
      <c r="F2716" s="1">
        <v>2016</v>
      </c>
      <c r="G2716" s="1" t="s">
        <v>4</v>
      </c>
      <c r="H2716" s="1" t="s">
        <v>5</v>
      </c>
      <c r="I2716" s="2">
        <v>1</v>
      </c>
      <c r="J2716" t="str">
        <f>IF(ISNUMBER(SEARCH("791(0*)*",Donnees[[#This Row],[Cote]])),"791(0*)",IFERROR(VLOOKUP(LEFT(B2716,SEARCH(" ",B2716)-1),Tableau1[Cote],1,0),"Autres"))</f>
        <v>Autres</v>
      </c>
    </row>
    <row r="2717" spans="1:10" x14ac:dyDescent="0.25">
      <c r="A2717" s="5">
        <v>37504101406245</v>
      </c>
      <c r="B2717" s="1" t="s">
        <v>314</v>
      </c>
      <c r="C2717" s="1" t="s">
        <v>8148</v>
      </c>
      <c r="D2717" s="1" t="s">
        <v>8147</v>
      </c>
      <c r="E2717" s="1" t="s">
        <v>1941</v>
      </c>
      <c r="F2717" s="1">
        <v>2016</v>
      </c>
      <c r="G2717" s="1" t="s">
        <v>4</v>
      </c>
      <c r="H2717" s="1" t="s">
        <v>5</v>
      </c>
      <c r="I2717" s="2">
        <v>1</v>
      </c>
      <c r="J2717" t="str">
        <f>IF(ISNUMBER(SEARCH("791(0*)*",Donnees[[#This Row],[Cote]])),"791(0*)",IFERROR(VLOOKUP(LEFT(B2717,SEARCH(" ",B2717)-1),Tableau1[Cote],1,0),"Autres"))</f>
        <v>Autres</v>
      </c>
    </row>
    <row r="2718" spans="1:10" x14ac:dyDescent="0.25">
      <c r="A2718" s="5">
        <v>37504101406252</v>
      </c>
      <c r="B2718" s="1" t="s">
        <v>314</v>
      </c>
      <c r="C2718" s="1" t="s">
        <v>8149</v>
      </c>
      <c r="D2718" s="1" t="s">
        <v>8150</v>
      </c>
      <c r="E2718" s="1" t="s">
        <v>1941</v>
      </c>
      <c r="F2718" s="1">
        <v>2017</v>
      </c>
      <c r="G2718" s="1" t="s">
        <v>4</v>
      </c>
      <c r="H2718" s="1" t="s">
        <v>5</v>
      </c>
      <c r="I2718" s="2">
        <v>1</v>
      </c>
      <c r="J2718" t="str">
        <f>IF(ISNUMBER(SEARCH("791(0*)*",Donnees[[#This Row],[Cote]])),"791(0*)",IFERROR(VLOOKUP(LEFT(B2718,SEARCH(" ",B2718)-1),Tableau1[Cote],1,0),"Autres"))</f>
        <v>Autres</v>
      </c>
    </row>
    <row r="2719" spans="1:10" x14ac:dyDescent="0.25">
      <c r="A2719" s="6">
        <v>37504101411682</v>
      </c>
      <c r="B2719" s="3" t="s">
        <v>8151</v>
      </c>
      <c r="C2719" s="3" t="s">
        <v>8152</v>
      </c>
      <c r="D2719" s="3" t="s">
        <v>8153</v>
      </c>
      <c r="E2719" s="3" t="s">
        <v>3</v>
      </c>
      <c r="F2719" s="3">
        <v>2017</v>
      </c>
      <c r="G2719" s="3" t="s">
        <v>4</v>
      </c>
      <c r="H2719" s="3" t="s">
        <v>5</v>
      </c>
      <c r="I2719" s="4">
        <v>1</v>
      </c>
      <c r="J2719" t="str">
        <f>IF(ISNUMBER(SEARCH("791(0*)*",Donnees[[#This Row],[Cote]])),"791(0*)",IFERROR(VLOOKUP(LEFT(B2719,SEARCH(" ",B2719)-1),Tableau1[Cote],1,0),"Autres"))</f>
        <v>Autres</v>
      </c>
    </row>
    <row r="2720" spans="1:10" x14ac:dyDescent="0.25">
      <c r="A2720" s="5">
        <v>37504101415568</v>
      </c>
      <c r="B2720" s="1" t="s">
        <v>8154</v>
      </c>
      <c r="C2720" s="1" t="s">
        <v>8155</v>
      </c>
      <c r="D2720" s="1" t="s">
        <v>8156</v>
      </c>
      <c r="E2720" s="1" t="s">
        <v>8157</v>
      </c>
      <c r="F2720" s="1">
        <v>2017</v>
      </c>
      <c r="G2720" s="1" t="s">
        <v>4</v>
      </c>
      <c r="H2720" s="1" t="s">
        <v>5</v>
      </c>
      <c r="I2720" s="2">
        <v>1</v>
      </c>
      <c r="J2720" t="str">
        <f>IF(ISNUMBER(SEARCH("791(0*)*",Donnees[[#This Row],[Cote]])),"791(0*)",IFERROR(VLOOKUP(LEFT(B2720,SEARCH(" ",B2720)-1),Tableau1[Cote],1,0),"Autres"))</f>
        <v>Autres</v>
      </c>
    </row>
    <row r="2721" spans="1:10" x14ac:dyDescent="0.25">
      <c r="A2721" s="5">
        <v>37504101420501</v>
      </c>
      <c r="B2721" s="1" t="s">
        <v>8158</v>
      </c>
      <c r="C2721" s="1" t="s">
        <v>8159</v>
      </c>
      <c r="D2721" s="1" t="s">
        <v>8160</v>
      </c>
      <c r="E2721" s="1" t="s">
        <v>8161</v>
      </c>
      <c r="F2721" s="1">
        <v>2016</v>
      </c>
      <c r="G2721" s="1" t="s">
        <v>4</v>
      </c>
      <c r="H2721" s="1" t="s">
        <v>5</v>
      </c>
      <c r="I2721" s="2">
        <v>1</v>
      </c>
      <c r="J2721" t="str">
        <f>IF(ISNUMBER(SEARCH("791(0*)*",Donnees[[#This Row],[Cote]])),"791(0*)",IFERROR(VLOOKUP(LEFT(B2721,SEARCH(" ",B2721)-1),Tableau1[Cote],1,0),"Autres"))</f>
        <v>791.01</v>
      </c>
    </row>
    <row r="2722" spans="1:10" x14ac:dyDescent="0.25">
      <c r="A2722" s="5">
        <v>37504101427290</v>
      </c>
      <c r="B2722" s="1" t="s">
        <v>8162</v>
      </c>
      <c r="C2722" s="1" t="s">
        <v>8163</v>
      </c>
      <c r="D2722" s="1" t="s">
        <v>1346</v>
      </c>
      <c r="E2722" s="1" t="s">
        <v>8164</v>
      </c>
      <c r="F2722" s="1">
        <v>2016</v>
      </c>
      <c r="G2722" s="1" t="s">
        <v>4</v>
      </c>
      <c r="H2722" s="1" t="s">
        <v>5</v>
      </c>
      <c r="I2722" s="2">
        <v>1</v>
      </c>
      <c r="J2722" t="str">
        <f>IF(ISNUMBER(SEARCH("791(0*)*",Donnees[[#This Row],[Cote]])),"791(0*)",IFERROR(VLOOKUP(LEFT(B2722,SEARCH(" ",B2722)-1),Tableau1[Cote],1,0),"Autres"))</f>
        <v>Autres</v>
      </c>
    </row>
    <row r="2723" spans="1:10" x14ac:dyDescent="0.25">
      <c r="A2723" s="6">
        <v>37504101427340</v>
      </c>
      <c r="B2723" s="3" t="s">
        <v>8165</v>
      </c>
      <c r="C2723" s="3" t="s">
        <v>8166</v>
      </c>
      <c r="D2723" s="3" t="s">
        <v>4878</v>
      </c>
      <c r="E2723" s="3" t="s">
        <v>8167</v>
      </c>
      <c r="F2723" s="3">
        <v>2016</v>
      </c>
      <c r="G2723" s="3" t="s">
        <v>4</v>
      </c>
      <c r="H2723" s="3" t="s">
        <v>5</v>
      </c>
      <c r="I2723" s="4">
        <v>1</v>
      </c>
      <c r="J2723" t="str">
        <f>IF(ISNUMBER(SEARCH("791(0*)*",Donnees[[#This Row],[Cote]])),"791(0*)",IFERROR(VLOOKUP(LEFT(B2723,SEARCH(" ",B2723)-1),Tableau1[Cote],1,0),"Autres"))</f>
        <v>Autres</v>
      </c>
    </row>
    <row r="2724" spans="1:10" x14ac:dyDescent="0.25">
      <c r="A2724" s="5">
        <v>37504101436481</v>
      </c>
      <c r="B2724" s="1" t="s">
        <v>8168</v>
      </c>
      <c r="C2724" s="1" t="s">
        <v>8169</v>
      </c>
      <c r="D2724" s="1" t="s">
        <v>8065</v>
      </c>
      <c r="E2724" s="1" t="s">
        <v>8170</v>
      </c>
      <c r="F2724" s="1">
        <v>2016</v>
      </c>
      <c r="G2724" s="1" t="s">
        <v>4</v>
      </c>
      <c r="H2724" s="1" t="s">
        <v>5</v>
      </c>
      <c r="I2724" s="2">
        <v>1</v>
      </c>
      <c r="J2724" t="str">
        <f>IF(ISNUMBER(SEARCH("791(0*)*",Donnees[[#This Row],[Cote]])),"791(0*)",IFERROR(VLOOKUP(LEFT(B2724,SEARCH(" ",B2724)-1),Tableau1[Cote],1,0),"Autres"))</f>
        <v>Autres</v>
      </c>
    </row>
    <row r="2725" spans="1:10" x14ac:dyDescent="0.25">
      <c r="A2725" s="5">
        <v>37504101444477</v>
      </c>
      <c r="B2725" s="1" t="s">
        <v>8171</v>
      </c>
      <c r="C2725" s="1" t="s">
        <v>8172</v>
      </c>
      <c r="D2725" s="1" t="s">
        <v>4922</v>
      </c>
      <c r="E2725" s="1" t="s">
        <v>3</v>
      </c>
      <c r="F2725" s="1">
        <v>2016</v>
      </c>
      <c r="G2725" s="1" t="s">
        <v>4</v>
      </c>
      <c r="H2725" s="1" t="s">
        <v>5</v>
      </c>
      <c r="I2725" s="2">
        <v>1</v>
      </c>
      <c r="J2725" t="str">
        <f>IF(ISNUMBER(SEARCH("791(0*)*",Donnees[[#This Row],[Cote]])),"791(0*)",IFERROR(VLOOKUP(LEFT(B2725,SEARCH(" ",B2725)-1),Tableau1[Cote],1,0),"Autres"))</f>
        <v>Autres</v>
      </c>
    </row>
    <row r="2726" spans="1:10" x14ac:dyDescent="0.25">
      <c r="A2726" s="5">
        <v>37504101444519</v>
      </c>
      <c r="B2726" s="1" t="s">
        <v>8173</v>
      </c>
      <c r="C2726" s="1" t="s">
        <v>8174</v>
      </c>
      <c r="D2726" s="1" t="s">
        <v>8175</v>
      </c>
      <c r="E2726" s="1" t="s">
        <v>8176</v>
      </c>
      <c r="F2726" s="1">
        <v>2016</v>
      </c>
      <c r="G2726" s="1" t="s">
        <v>4</v>
      </c>
      <c r="H2726" s="1" t="s">
        <v>5</v>
      </c>
      <c r="I2726" s="2">
        <v>1</v>
      </c>
      <c r="J2726" t="str">
        <f>IF(ISNUMBER(SEARCH("791(0*)*",Donnees[[#This Row],[Cote]])),"791(0*)",IFERROR(VLOOKUP(LEFT(B2726,SEARCH(" ",B2726)-1),Tableau1[Cote],1,0),"Autres"))</f>
        <v>Autres</v>
      </c>
    </row>
    <row r="2727" spans="1:10" x14ac:dyDescent="0.25">
      <c r="A2727" s="5">
        <v>37504101444535</v>
      </c>
      <c r="B2727" s="1" t="s">
        <v>3226</v>
      </c>
      <c r="C2727" s="1" t="s">
        <v>8177</v>
      </c>
      <c r="D2727" s="1" t="s">
        <v>8178</v>
      </c>
      <c r="E2727" s="1" t="s">
        <v>8179</v>
      </c>
      <c r="F2727" s="1">
        <v>2016</v>
      </c>
      <c r="G2727" s="1" t="s">
        <v>4</v>
      </c>
      <c r="H2727" s="1" t="s">
        <v>5</v>
      </c>
      <c r="I2727" s="2">
        <v>1</v>
      </c>
      <c r="J2727" t="str">
        <f>IF(ISNUMBER(SEARCH("791(0*)*",Donnees[[#This Row],[Cote]])),"791(0*)",IFERROR(VLOOKUP(LEFT(B2727,SEARCH(" ",B2727)-1),Tableau1[Cote],1,0),"Autres"))</f>
        <v>Autres</v>
      </c>
    </row>
    <row r="2728" spans="1:10" x14ac:dyDescent="0.25">
      <c r="A2728" s="5">
        <v>37504101445730</v>
      </c>
      <c r="B2728" s="1" t="s">
        <v>8180</v>
      </c>
      <c r="C2728" s="1" t="s">
        <v>8181</v>
      </c>
      <c r="D2728" s="1" t="s">
        <v>8182</v>
      </c>
      <c r="E2728" s="1" t="s">
        <v>8183</v>
      </c>
      <c r="F2728" s="1">
        <v>2015</v>
      </c>
      <c r="G2728" s="1" t="s">
        <v>4</v>
      </c>
      <c r="H2728" s="1" t="s">
        <v>5</v>
      </c>
      <c r="I2728" s="2">
        <v>1</v>
      </c>
      <c r="J2728" t="str">
        <f>IF(ISNUMBER(SEARCH("791(0*)*",Donnees[[#This Row],[Cote]])),"791(0*)",IFERROR(VLOOKUP(LEFT(B2728,SEARCH(" ",B2728)-1),Tableau1[Cote],1,0),"Autres"))</f>
        <v>Autres</v>
      </c>
    </row>
    <row r="2729" spans="1:10" x14ac:dyDescent="0.25">
      <c r="A2729" s="6">
        <v>37504101450201</v>
      </c>
      <c r="B2729" s="3" t="s">
        <v>8184</v>
      </c>
      <c r="C2729" s="3" t="s">
        <v>8185</v>
      </c>
      <c r="D2729" s="3" t="s">
        <v>8186</v>
      </c>
      <c r="E2729" s="3" t="s">
        <v>8187</v>
      </c>
      <c r="F2729" s="3">
        <v>2015</v>
      </c>
      <c r="G2729" s="3" t="s">
        <v>4</v>
      </c>
      <c r="H2729" s="3" t="s">
        <v>5</v>
      </c>
      <c r="I2729" s="4">
        <v>1</v>
      </c>
      <c r="J2729" t="str">
        <f>IF(ISNUMBER(SEARCH("791(0*)*",Donnees[[#This Row],[Cote]])),"791(0*)",IFERROR(VLOOKUP(LEFT(B2729,SEARCH(" ",B2729)-1),Tableau1[Cote],1,0),"Autres"))</f>
        <v>Autres</v>
      </c>
    </row>
    <row r="2730" spans="1:10" x14ac:dyDescent="0.25">
      <c r="A2730" s="5">
        <v>37504101450227</v>
      </c>
      <c r="B2730" s="1" t="s">
        <v>8188</v>
      </c>
      <c r="C2730" s="1" t="s">
        <v>8189</v>
      </c>
      <c r="D2730" s="1" t="s">
        <v>4773</v>
      </c>
      <c r="E2730" s="1" t="s">
        <v>8190</v>
      </c>
      <c r="F2730" s="1">
        <v>2015</v>
      </c>
      <c r="G2730" s="1" t="s">
        <v>4</v>
      </c>
      <c r="H2730" s="1" t="s">
        <v>5</v>
      </c>
      <c r="I2730" s="2">
        <v>1</v>
      </c>
      <c r="J2730" t="str">
        <f>IF(ISNUMBER(SEARCH("791(0*)*",Donnees[[#This Row],[Cote]])),"791(0*)",IFERROR(VLOOKUP(LEFT(B2730,SEARCH(" ",B2730)-1),Tableau1[Cote],1,0),"Autres"))</f>
        <v>Autres</v>
      </c>
    </row>
    <row r="2731" spans="1:10" x14ac:dyDescent="0.25">
      <c r="A2731" s="6">
        <v>37504101450243</v>
      </c>
      <c r="B2731" s="3" t="s">
        <v>7620</v>
      </c>
      <c r="C2731" s="3" t="s">
        <v>8191</v>
      </c>
      <c r="D2731" s="3" t="s">
        <v>8192</v>
      </c>
      <c r="E2731" s="3" t="s">
        <v>8193</v>
      </c>
      <c r="F2731" s="3">
        <v>2015</v>
      </c>
      <c r="G2731" s="3" t="s">
        <v>4</v>
      </c>
      <c r="H2731" s="3" t="s">
        <v>5</v>
      </c>
      <c r="I2731" s="4">
        <v>1</v>
      </c>
      <c r="J2731" t="str">
        <f>IF(ISNUMBER(SEARCH("791(0*)*",Donnees[[#This Row],[Cote]])),"791(0*)",IFERROR(VLOOKUP(LEFT(B2731,SEARCH(" ",B2731)-1),Tableau1[Cote],1,0),"Autres"))</f>
        <v>Autres</v>
      </c>
    </row>
    <row r="2732" spans="1:10" x14ac:dyDescent="0.25">
      <c r="A2732" s="5">
        <v>37504101450334</v>
      </c>
      <c r="B2732" s="1" t="s">
        <v>8194</v>
      </c>
      <c r="C2732" s="1" t="s">
        <v>8195</v>
      </c>
      <c r="D2732" s="1" t="s">
        <v>8196</v>
      </c>
      <c r="E2732" s="1" t="s">
        <v>3</v>
      </c>
      <c r="F2732" s="1">
        <v>2015</v>
      </c>
      <c r="G2732" s="1" t="s">
        <v>4</v>
      </c>
      <c r="H2732" s="1" t="s">
        <v>5</v>
      </c>
      <c r="I2732" s="2">
        <v>1</v>
      </c>
      <c r="J2732" t="str">
        <f>IF(ISNUMBER(SEARCH("791(0*)*",Donnees[[#This Row],[Cote]])),"791(0*)",IFERROR(VLOOKUP(LEFT(B2732,SEARCH(" ",B2732)-1),Tableau1[Cote],1,0),"Autres"))</f>
        <v>Autres</v>
      </c>
    </row>
    <row r="2733" spans="1:10" x14ac:dyDescent="0.25">
      <c r="A2733" s="5">
        <v>37504101450359</v>
      </c>
      <c r="B2733" s="1" t="s">
        <v>7039</v>
      </c>
      <c r="C2733" s="1" t="s">
        <v>8197</v>
      </c>
      <c r="D2733" s="1" t="s">
        <v>4804</v>
      </c>
      <c r="E2733" s="1" t="s">
        <v>8198</v>
      </c>
      <c r="F2733" s="1">
        <v>2015</v>
      </c>
      <c r="G2733" s="1" t="s">
        <v>4</v>
      </c>
      <c r="H2733" s="1" t="s">
        <v>5</v>
      </c>
      <c r="I2733" s="2">
        <v>1</v>
      </c>
      <c r="J2733" t="str">
        <f>IF(ISNUMBER(SEARCH("791(0*)*",Donnees[[#This Row],[Cote]])),"791(0*)",IFERROR(VLOOKUP(LEFT(B2733,SEARCH(" ",B2733)-1),Tableau1[Cote],1,0),"Autres"))</f>
        <v>Autres</v>
      </c>
    </row>
    <row r="2734" spans="1:10" x14ac:dyDescent="0.25">
      <c r="A2734" s="5">
        <v>37504101450375</v>
      </c>
      <c r="B2734" s="1" t="s">
        <v>8199</v>
      </c>
      <c r="C2734" s="1" t="s">
        <v>8200</v>
      </c>
      <c r="D2734" s="1" t="s">
        <v>8201</v>
      </c>
      <c r="E2734" s="1" t="s">
        <v>8202</v>
      </c>
      <c r="F2734" s="1">
        <v>2015</v>
      </c>
      <c r="G2734" s="1" t="s">
        <v>4</v>
      </c>
      <c r="H2734" s="1" t="s">
        <v>5</v>
      </c>
      <c r="I2734" s="2">
        <v>1</v>
      </c>
      <c r="J2734" t="str">
        <f>IF(ISNUMBER(SEARCH("791(0*)*",Donnees[[#This Row],[Cote]])),"791(0*)",IFERROR(VLOOKUP(LEFT(B2734,SEARCH(" ",B2734)-1),Tableau1[Cote],1,0),"Autres"))</f>
        <v>Autres</v>
      </c>
    </row>
    <row r="2735" spans="1:10" x14ac:dyDescent="0.25">
      <c r="A2735" s="5">
        <v>37504101450441</v>
      </c>
      <c r="B2735" s="1" t="s">
        <v>8203</v>
      </c>
      <c r="C2735" s="1" t="s">
        <v>8204</v>
      </c>
      <c r="D2735" s="1" t="s">
        <v>8205</v>
      </c>
      <c r="E2735" s="1" t="s">
        <v>3</v>
      </c>
      <c r="F2735" s="1">
        <v>2015</v>
      </c>
      <c r="G2735" s="1" t="s">
        <v>4</v>
      </c>
      <c r="H2735" s="1" t="s">
        <v>5</v>
      </c>
      <c r="I2735" s="2">
        <v>1</v>
      </c>
      <c r="J2735" t="str">
        <f>IF(ISNUMBER(SEARCH("791(0*)*",Donnees[[#This Row],[Cote]])),"791(0*)",IFERROR(VLOOKUP(LEFT(B2735,SEARCH(" ",B2735)-1),Tableau1[Cote],1,0),"Autres"))</f>
        <v>Autres</v>
      </c>
    </row>
    <row r="2736" spans="1:10" x14ac:dyDescent="0.25">
      <c r="A2736" s="5">
        <v>37504101450482</v>
      </c>
      <c r="B2736" s="1" t="s">
        <v>1174</v>
      </c>
      <c r="C2736" s="1" t="s">
        <v>8206</v>
      </c>
      <c r="D2736" s="1" t="s">
        <v>8207</v>
      </c>
      <c r="E2736" s="1" t="s">
        <v>540</v>
      </c>
      <c r="F2736" s="1">
        <v>2015</v>
      </c>
      <c r="G2736" s="1" t="s">
        <v>4</v>
      </c>
      <c r="H2736" s="1" t="s">
        <v>5</v>
      </c>
      <c r="I2736" s="2">
        <v>1</v>
      </c>
      <c r="J2736" t="str">
        <f>IF(ISNUMBER(SEARCH("791(0*)*",Donnees[[#This Row],[Cote]])),"791(0*)",IFERROR(VLOOKUP(LEFT(B2736,SEARCH(" ",B2736)-1),Tableau1[Cote],1,0),"Autres"))</f>
        <v>Autres</v>
      </c>
    </row>
    <row r="2737" spans="1:10" x14ac:dyDescent="0.25">
      <c r="A2737" s="6">
        <v>37504101453221</v>
      </c>
      <c r="B2737" s="3" t="s">
        <v>8208</v>
      </c>
      <c r="C2737" s="3" t="s">
        <v>8209</v>
      </c>
      <c r="D2737" s="3" t="s">
        <v>1314</v>
      </c>
      <c r="E2737" s="3" t="s">
        <v>8210</v>
      </c>
      <c r="F2737" s="3">
        <v>2015</v>
      </c>
      <c r="G2737" s="3" t="s">
        <v>4</v>
      </c>
      <c r="H2737" s="3" t="s">
        <v>5</v>
      </c>
      <c r="I2737" s="4">
        <v>1</v>
      </c>
      <c r="J2737" t="str">
        <f>IF(ISNUMBER(SEARCH("791(0*)*",Donnees[[#This Row],[Cote]])),"791(0*)",IFERROR(VLOOKUP(LEFT(B2737,SEARCH(" ",B2737)-1),Tableau1[Cote],1,0),"Autres"))</f>
        <v>Autres</v>
      </c>
    </row>
    <row r="2738" spans="1:10" x14ac:dyDescent="0.25">
      <c r="A2738" s="5">
        <v>37504101453239</v>
      </c>
      <c r="B2738" s="1" t="s">
        <v>8211</v>
      </c>
      <c r="C2738" s="1" t="s">
        <v>8212</v>
      </c>
      <c r="D2738" s="1" t="s">
        <v>8213</v>
      </c>
      <c r="E2738" s="1" t="s">
        <v>8214</v>
      </c>
      <c r="F2738" s="1">
        <v>2015</v>
      </c>
      <c r="G2738" s="1" t="s">
        <v>4</v>
      </c>
      <c r="H2738" s="1" t="s">
        <v>5</v>
      </c>
      <c r="I2738" s="2">
        <v>1</v>
      </c>
      <c r="J2738" t="str">
        <f>IF(ISNUMBER(SEARCH("791(0*)*",Donnees[[#This Row],[Cote]])),"791(0*)",IFERROR(VLOOKUP(LEFT(B2738,SEARCH(" ",B2738)-1),Tableau1[Cote],1,0),"Autres"))</f>
        <v>791.01</v>
      </c>
    </row>
    <row r="2739" spans="1:10" x14ac:dyDescent="0.25">
      <c r="A2739" s="5">
        <v>37504101462875</v>
      </c>
      <c r="B2739" s="1" t="s">
        <v>8215</v>
      </c>
      <c r="C2739" s="1" t="s">
        <v>8216</v>
      </c>
      <c r="D2739" s="1" t="s">
        <v>231</v>
      </c>
      <c r="E2739" s="1" t="s">
        <v>8217</v>
      </c>
      <c r="F2739" s="1">
        <v>2016</v>
      </c>
      <c r="G2739" s="1" t="s">
        <v>4</v>
      </c>
      <c r="H2739" s="1" t="s">
        <v>5</v>
      </c>
      <c r="I2739" s="2">
        <v>1</v>
      </c>
      <c r="J2739" t="str">
        <f>IF(ISNUMBER(SEARCH("791(0*)*",Donnees[[#This Row],[Cote]])),"791(0*)",IFERROR(VLOOKUP(LEFT(B2739,SEARCH(" ",B2739)-1),Tableau1[Cote],1,0),"Autres"))</f>
        <v>Autres</v>
      </c>
    </row>
    <row r="2740" spans="1:10" x14ac:dyDescent="0.25">
      <c r="A2740" s="5">
        <v>37504101471298</v>
      </c>
      <c r="B2740" s="1" t="s">
        <v>8218</v>
      </c>
      <c r="C2740" s="1" t="s">
        <v>8219</v>
      </c>
      <c r="D2740" s="1" t="s">
        <v>8220</v>
      </c>
      <c r="E2740" s="1" t="s">
        <v>3</v>
      </c>
      <c r="F2740" s="1">
        <v>2017</v>
      </c>
      <c r="G2740" s="1" t="s">
        <v>4</v>
      </c>
      <c r="H2740" s="1" t="s">
        <v>5</v>
      </c>
      <c r="I2740" s="2">
        <v>1</v>
      </c>
      <c r="J2740" t="str">
        <f>IF(ISNUMBER(SEARCH("791(0*)*",Donnees[[#This Row],[Cote]])),"791(0*)",IFERROR(VLOOKUP(LEFT(B2740,SEARCH(" ",B2740)-1),Tableau1[Cote],1,0),"Autres"))</f>
        <v>Autres</v>
      </c>
    </row>
    <row r="2741" spans="1:10" x14ac:dyDescent="0.25">
      <c r="A2741" s="5">
        <v>37504101489647</v>
      </c>
      <c r="B2741" s="1" t="s">
        <v>8221</v>
      </c>
      <c r="C2741" s="1" t="s">
        <v>8222</v>
      </c>
      <c r="D2741" s="1" t="s">
        <v>8223</v>
      </c>
      <c r="E2741" s="1" t="s">
        <v>8224</v>
      </c>
      <c r="F2741" s="1">
        <v>2017</v>
      </c>
      <c r="G2741" s="1" t="s">
        <v>4</v>
      </c>
      <c r="H2741" s="1" t="s">
        <v>5</v>
      </c>
      <c r="I2741" s="2">
        <v>1</v>
      </c>
      <c r="J2741" t="str">
        <f>IF(ISNUMBER(SEARCH("791(0*)*",Donnees[[#This Row],[Cote]])),"791(0*)",IFERROR(VLOOKUP(LEFT(B2741,SEARCH(" ",B2741)-1),Tableau1[Cote],1,0),"Autres"))</f>
        <v>Autres</v>
      </c>
    </row>
    <row r="2742" spans="1:10" x14ac:dyDescent="0.25">
      <c r="A2742" s="5">
        <v>37504101489654</v>
      </c>
      <c r="B2742" s="1" t="s">
        <v>8225</v>
      </c>
      <c r="C2742" s="1" t="s">
        <v>8226</v>
      </c>
      <c r="D2742" s="1" t="s">
        <v>8227</v>
      </c>
      <c r="E2742" s="1" t="s">
        <v>8228</v>
      </c>
      <c r="F2742" s="1">
        <v>2017</v>
      </c>
      <c r="G2742" s="1" t="s">
        <v>4</v>
      </c>
      <c r="H2742" s="1" t="s">
        <v>5</v>
      </c>
      <c r="I2742" s="2">
        <v>1</v>
      </c>
      <c r="J2742" t="str">
        <f>IF(ISNUMBER(SEARCH("791(0*)*",Donnees[[#This Row],[Cote]])),"791(0*)",IFERROR(VLOOKUP(LEFT(B2742,SEARCH(" ",B2742)-1),Tableau1[Cote],1,0),"Autres"))</f>
        <v>Autres</v>
      </c>
    </row>
    <row r="2743" spans="1:10" x14ac:dyDescent="0.25">
      <c r="A2743" s="5">
        <v>37504101494514</v>
      </c>
      <c r="B2743" s="1" t="s">
        <v>94</v>
      </c>
      <c r="C2743" s="1" t="s">
        <v>8229</v>
      </c>
      <c r="D2743" s="1" t="s">
        <v>256</v>
      </c>
      <c r="E2743" s="1" t="s">
        <v>8230</v>
      </c>
      <c r="F2743" s="1">
        <v>2017</v>
      </c>
      <c r="G2743" s="1" t="s">
        <v>4</v>
      </c>
      <c r="H2743" s="1" t="s">
        <v>5</v>
      </c>
      <c r="I2743" s="2">
        <v>1</v>
      </c>
      <c r="J2743" t="str">
        <f>IF(ISNUMBER(SEARCH("791(0*)*",Donnees[[#This Row],[Cote]])),"791(0*)",IFERROR(VLOOKUP(LEFT(B2743,SEARCH(" ",B2743)-1),Tableau1[Cote],1,0),"Autres"))</f>
        <v>Autres</v>
      </c>
    </row>
    <row r="2744" spans="1:10" x14ac:dyDescent="0.25">
      <c r="A2744" s="5">
        <v>37504101494522</v>
      </c>
      <c r="B2744" s="1" t="s">
        <v>4301</v>
      </c>
      <c r="C2744" s="1" t="s">
        <v>8231</v>
      </c>
      <c r="D2744" s="1" t="s">
        <v>1396</v>
      </c>
      <c r="E2744" s="1" t="s">
        <v>3</v>
      </c>
      <c r="F2744" s="1">
        <v>2017</v>
      </c>
      <c r="G2744" s="1" t="s">
        <v>4</v>
      </c>
      <c r="H2744" s="1" t="s">
        <v>5</v>
      </c>
      <c r="I2744" s="2">
        <v>1</v>
      </c>
      <c r="J2744" t="str">
        <f>IF(ISNUMBER(SEARCH("791(0*)*",Donnees[[#This Row],[Cote]])),"791(0*)",IFERROR(VLOOKUP(LEFT(B2744,SEARCH(" ",B2744)-1),Tableau1[Cote],1,0),"Autres"))</f>
        <v>791.01</v>
      </c>
    </row>
    <row r="2745" spans="1:10" x14ac:dyDescent="0.25">
      <c r="A2745" s="5">
        <v>37504101495941</v>
      </c>
      <c r="B2745" s="1" t="s">
        <v>2787</v>
      </c>
      <c r="C2745" s="1" t="s">
        <v>8232</v>
      </c>
      <c r="D2745" s="1" t="s">
        <v>500</v>
      </c>
      <c r="E2745" s="1" t="s">
        <v>3</v>
      </c>
      <c r="F2745" s="1">
        <v>2017</v>
      </c>
      <c r="G2745" s="1" t="s">
        <v>4</v>
      </c>
      <c r="H2745" s="1" t="s">
        <v>5</v>
      </c>
      <c r="I2745" s="2">
        <v>1</v>
      </c>
      <c r="J2745" t="str">
        <f>IF(ISNUMBER(SEARCH("791(0*)*",Donnees[[#This Row],[Cote]])),"791(0*)",IFERROR(VLOOKUP(LEFT(B2745,SEARCH(" ",B2745)-1),Tableau1[Cote],1,0),"Autres"))</f>
        <v>791(44)</v>
      </c>
    </row>
    <row r="2746" spans="1:10" x14ac:dyDescent="0.25">
      <c r="A2746" s="5">
        <v>37504101495974</v>
      </c>
      <c r="B2746" s="1" t="s">
        <v>8233</v>
      </c>
      <c r="C2746" s="1" t="s">
        <v>8234</v>
      </c>
      <c r="D2746" s="1" t="s">
        <v>8235</v>
      </c>
      <c r="E2746" s="1" t="s">
        <v>8236</v>
      </c>
      <c r="F2746" s="1">
        <v>2017</v>
      </c>
      <c r="G2746" s="1" t="s">
        <v>4</v>
      </c>
      <c r="H2746" s="1" t="s">
        <v>5</v>
      </c>
      <c r="I2746" s="2">
        <v>1</v>
      </c>
      <c r="J2746" t="str">
        <f>IF(ISNUMBER(SEARCH("791(0*)*",Donnees[[#This Row],[Cote]])),"791(0*)",IFERROR(VLOOKUP(LEFT(B2746,SEARCH(" ",B2746)-1),Tableau1[Cote],1,0),"Autres"))</f>
        <v>791(44)</v>
      </c>
    </row>
    <row r="2747" spans="1:10" x14ac:dyDescent="0.25">
      <c r="A2747" s="5">
        <v>37504101495990</v>
      </c>
      <c r="B2747" s="1" t="s">
        <v>4920</v>
      </c>
      <c r="C2747" s="1" t="s">
        <v>8237</v>
      </c>
      <c r="D2747" s="1" t="s">
        <v>1370</v>
      </c>
      <c r="E2747" s="1" t="s">
        <v>4923</v>
      </c>
      <c r="F2747" s="1">
        <v>2017</v>
      </c>
      <c r="G2747" s="1" t="s">
        <v>4</v>
      </c>
      <c r="H2747" s="1" t="s">
        <v>5</v>
      </c>
      <c r="I2747" s="2">
        <v>1</v>
      </c>
      <c r="J2747" t="str">
        <f>IF(ISNUMBER(SEARCH("791(0*)*",Donnees[[#This Row],[Cote]])),"791(0*)",IFERROR(VLOOKUP(LEFT(B2747,SEARCH(" ",B2747)-1),Tableau1[Cote],1,0),"Autres"))</f>
        <v>Autres</v>
      </c>
    </row>
    <row r="2748" spans="1:10" x14ac:dyDescent="0.25">
      <c r="A2748" s="5">
        <v>37504101496055</v>
      </c>
      <c r="B2748" s="1" t="s">
        <v>8238</v>
      </c>
      <c r="C2748" s="1" t="s">
        <v>8239</v>
      </c>
      <c r="D2748" s="1" t="s">
        <v>8240</v>
      </c>
      <c r="E2748" s="1" t="s">
        <v>8241</v>
      </c>
      <c r="F2748" s="1">
        <v>2017</v>
      </c>
      <c r="G2748" s="1" t="s">
        <v>4</v>
      </c>
      <c r="H2748" s="1" t="s">
        <v>5</v>
      </c>
      <c r="I2748" s="2">
        <v>1</v>
      </c>
      <c r="J2748" t="str">
        <f>IF(ISNUMBER(SEARCH("791(0*)*",Donnees[[#This Row],[Cote]])),"791(0*)",IFERROR(VLOOKUP(LEFT(B2748,SEARCH(" ",B2748)-1),Tableau1[Cote],1,0),"Autres"))</f>
        <v>791(0*)</v>
      </c>
    </row>
    <row r="2749" spans="1:10" x14ac:dyDescent="0.25">
      <c r="A2749" s="6">
        <v>37504101500153</v>
      </c>
      <c r="B2749" s="3" t="s">
        <v>8242</v>
      </c>
      <c r="C2749" s="3" t="s">
        <v>8243</v>
      </c>
      <c r="D2749" s="3" t="s">
        <v>8244</v>
      </c>
      <c r="E2749" s="3" t="s">
        <v>8245</v>
      </c>
      <c r="F2749" s="3">
        <v>2017</v>
      </c>
      <c r="G2749" s="3" t="s">
        <v>4</v>
      </c>
      <c r="H2749" s="3" t="s">
        <v>5</v>
      </c>
      <c r="I2749" s="4">
        <v>1</v>
      </c>
      <c r="J2749" t="str">
        <f>IF(ISNUMBER(SEARCH("791(0*)*",Donnees[[#This Row],[Cote]])),"791(0*)",IFERROR(VLOOKUP(LEFT(B2749,SEARCH(" ",B2749)-1),Tableau1[Cote],1,0),"Autres"))</f>
        <v>Autres</v>
      </c>
    </row>
    <row r="2750" spans="1:10" x14ac:dyDescent="0.25">
      <c r="A2750" s="5">
        <v>37504101500195</v>
      </c>
      <c r="B2750" s="1" t="s">
        <v>8246</v>
      </c>
      <c r="C2750" s="1" t="s">
        <v>8247</v>
      </c>
      <c r="D2750" s="1" t="s">
        <v>8248</v>
      </c>
      <c r="E2750" s="1" t="s">
        <v>3357</v>
      </c>
      <c r="F2750" s="1">
        <v>2017</v>
      </c>
      <c r="G2750" s="1" t="s">
        <v>4</v>
      </c>
      <c r="H2750" s="1" t="s">
        <v>5</v>
      </c>
      <c r="I2750" s="2">
        <v>1</v>
      </c>
      <c r="J2750" t="str">
        <f>IF(ISNUMBER(SEARCH("791(0*)*",Donnees[[#This Row],[Cote]])),"791(0*)",IFERROR(VLOOKUP(LEFT(B2750,SEARCH(" ",B2750)-1),Tableau1[Cote],1,0),"Autres"))</f>
        <v>Autres</v>
      </c>
    </row>
    <row r="2751" spans="1:10" x14ac:dyDescent="0.25">
      <c r="A2751" s="6">
        <v>37504101500286</v>
      </c>
      <c r="B2751" s="3" t="s">
        <v>8249</v>
      </c>
      <c r="C2751" s="3" t="s">
        <v>8250</v>
      </c>
      <c r="D2751" s="3" t="s">
        <v>508</v>
      </c>
      <c r="E2751" s="3" t="s">
        <v>8251</v>
      </c>
      <c r="F2751" s="3">
        <v>2017</v>
      </c>
      <c r="G2751" s="3" t="s">
        <v>4</v>
      </c>
      <c r="H2751" s="3" t="s">
        <v>5</v>
      </c>
      <c r="I2751" s="4">
        <v>1</v>
      </c>
      <c r="J2751" t="str">
        <f>IF(ISNUMBER(SEARCH("791(0*)*",Donnees[[#This Row],[Cote]])),"791(0*)",IFERROR(VLOOKUP(LEFT(B2751,SEARCH(" ",B2751)-1),Tableau1[Cote],1,0),"Autres"))</f>
        <v>Autres</v>
      </c>
    </row>
    <row r="2752" spans="1:10" x14ac:dyDescent="0.25">
      <c r="A2752" s="5">
        <v>37504101502894</v>
      </c>
      <c r="B2752" s="1" t="s">
        <v>2831</v>
      </c>
      <c r="C2752" s="1" t="s">
        <v>8252</v>
      </c>
      <c r="D2752" s="1" t="s">
        <v>508</v>
      </c>
      <c r="E2752" s="1" t="s">
        <v>8253</v>
      </c>
      <c r="F2752" s="1">
        <v>2017</v>
      </c>
      <c r="G2752" s="1" t="s">
        <v>4</v>
      </c>
      <c r="H2752" s="1" t="s">
        <v>5</v>
      </c>
      <c r="I2752" s="2">
        <v>1</v>
      </c>
      <c r="J2752" t="str">
        <f>IF(ISNUMBER(SEARCH("791(0*)*",Donnees[[#This Row],[Cote]])),"791(0*)",IFERROR(VLOOKUP(LEFT(B2752,SEARCH(" ",B2752)-1),Tableau1[Cote],1,0),"Autres"))</f>
        <v>Autres</v>
      </c>
    </row>
    <row r="2753" spans="1:10" x14ac:dyDescent="0.25">
      <c r="A2753" s="6">
        <v>37504101502928</v>
      </c>
      <c r="B2753" s="3" t="s">
        <v>8254</v>
      </c>
      <c r="C2753" s="3" t="s">
        <v>8255</v>
      </c>
      <c r="D2753" s="3" t="s">
        <v>1403</v>
      </c>
      <c r="E2753" s="3" t="s">
        <v>3</v>
      </c>
      <c r="F2753" s="3">
        <v>2017</v>
      </c>
      <c r="G2753" s="3" t="s">
        <v>4</v>
      </c>
      <c r="H2753" s="3" t="s">
        <v>5</v>
      </c>
      <c r="I2753" s="4">
        <v>1</v>
      </c>
      <c r="J2753" t="str">
        <f>IF(ISNUMBER(SEARCH("791(0*)*",Donnees[[#This Row],[Cote]])),"791(0*)",IFERROR(VLOOKUP(LEFT(B2753,SEARCH(" ",B2753)-1),Tableau1[Cote],1,0),"Autres"))</f>
        <v>Autres</v>
      </c>
    </row>
    <row r="2754" spans="1:10" x14ac:dyDescent="0.25">
      <c r="A2754" s="5">
        <v>37504101506374</v>
      </c>
      <c r="B2754" s="1" t="s">
        <v>1180</v>
      </c>
      <c r="C2754" s="1" t="s">
        <v>8256</v>
      </c>
      <c r="D2754" s="1" t="s">
        <v>8257</v>
      </c>
      <c r="E2754" s="1" t="s">
        <v>3</v>
      </c>
      <c r="F2754" s="1">
        <v>2017</v>
      </c>
      <c r="G2754" s="1" t="s">
        <v>4</v>
      </c>
      <c r="H2754" s="1" t="s">
        <v>5</v>
      </c>
      <c r="I2754" s="2">
        <v>1</v>
      </c>
      <c r="J2754" t="str">
        <f>IF(ISNUMBER(SEARCH("791(0*)*",Donnees[[#This Row],[Cote]])),"791(0*)",IFERROR(VLOOKUP(LEFT(B2754,SEARCH(" ",B2754)-1),Tableau1[Cote],1,0),"Autres"))</f>
        <v>Autres</v>
      </c>
    </row>
    <row r="2755" spans="1:10" x14ac:dyDescent="0.25">
      <c r="A2755" s="6">
        <v>37504101516613</v>
      </c>
      <c r="B2755" s="3" t="s">
        <v>1545</v>
      </c>
      <c r="C2755" s="3" t="s">
        <v>8258</v>
      </c>
      <c r="D2755" s="3" t="s">
        <v>8259</v>
      </c>
      <c r="E2755" s="3" t="s">
        <v>3</v>
      </c>
      <c r="F2755" s="3">
        <v>2017</v>
      </c>
      <c r="G2755" s="3" t="s">
        <v>4</v>
      </c>
      <c r="H2755" s="3" t="s">
        <v>5</v>
      </c>
      <c r="I2755" s="4">
        <v>1</v>
      </c>
      <c r="J2755" t="str">
        <f>IF(ISNUMBER(SEARCH("791(0*)*",Donnees[[#This Row],[Cote]])),"791(0*)",IFERROR(VLOOKUP(LEFT(B2755,SEARCH(" ",B2755)-1),Tableau1[Cote],1,0),"Autres"))</f>
        <v>Autres</v>
      </c>
    </row>
    <row r="2756" spans="1:10" x14ac:dyDescent="0.25">
      <c r="A2756" s="5">
        <v>37504101516712</v>
      </c>
      <c r="B2756" s="1" t="s">
        <v>1971</v>
      </c>
      <c r="C2756" s="1" t="s">
        <v>8260</v>
      </c>
      <c r="D2756" s="1" t="s">
        <v>8261</v>
      </c>
      <c r="E2756" s="1" t="s">
        <v>8262</v>
      </c>
      <c r="F2756" s="1">
        <v>2017</v>
      </c>
      <c r="G2756" s="1" t="s">
        <v>4</v>
      </c>
      <c r="H2756" s="1" t="s">
        <v>5</v>
      </c>
      <c r="I2756" s="2">
        <v>1</v>
      </c>
      <c r="J2756" t="str">
        <f>IF(ISNUMBER(SEARCH("791(0*)*",Donnees[[#This Row],[Cote]])),"791(0*)",IFERROR(VLOOKUP(LEFT(B2756,SEARCH(" ",B2756)-1),Tableau1[Cote],1,0),"Autres"))</f>
        <v>Autres</v>
      </c>
    </row>
    <row r="2757" spans="1:10" x14ac:dyDescent="0.25">
      <c r="A2757" s="5">
        <v>37504101518486</v>
      </c>
      <c r="B2757" s="1" t="s">
        <v>1041</v>
      </c>
      <c r="C2757" s="1" t="s">
        <v>8263</v>
      </c>
      <c r="D2757" s="1" t="s">
        <v>8264</v>
      </c>
      <c r="E2757" s="1" t="s">
        <v>8265</v>
      </c>
      <c r="F2757" s="1">
        <v>2017</v>
      </c>
      <c r="G2757" s="1" t="s">
        <v>4</v>
      </c>
      <c r="H2757" s="1" t="s">
        <v>5</v>
      </c>
      <c r="I2757" s="2">
        <v>1</v>
      </c>
      <c r="J2757" t="str">
        <f>IF(ISNUMBER(SEARCH("791(0*)*",Donnees[[#This Row],[Cote]])),"791(0*)",IFERROR(VLOOKUP(LEFT(B2757,SEARCH(" ",B2757)-1),Tableau1[Cote],1,0),"Autres"))</f>
        <v>Autres</v>
      </c>
    </row>
    <row r="2758" spans="1:10" x14ac:dyDescent="0.25">
      <c r="A2758" s="5">
        <v>37504101528808</v>
      </c>
      <c r="B2758" s="1" t="s">
        <v>8266</v>
      </c>
      <c r="C2758" s="1" t="s">
        <v>8267</v>
      </c>
      <c r="D2758" s="1" t="s">
        <v>836</v>
      </c>
      <c r="E2758" s="1" t="s">
        <v>7796</v>
      </c>
      <c r="F2758" s="1">
        <v>2017</v>
      </c>
      <c r="G2758" s="1" t="s">
        <v>4</v>
      </c>
      <c r="H2758" s="1" t="s">
        <v>5</v>
      </c>
      <c r="I2758" s="2">
        <v>1</v>
      </c>
      <c r="J2758" t="str">
        <f>IF(ISNUMBER(SEARCH("791(0*)*",Donnees[[#This Row],[Cote]])),"791(0*)",IFERROR(VLOOKUP(LEFT(B2758,SEARCH(" ",B2758)-1),Tableau1[Cote],1,0),"Autres"))</f>
        <v>Autres</v>
      </c>
    </row>
    <row r="2759" spans="1:10" x14ac:dyDescent="0.25">
      <c r="A2759" s="5">
        <v>37504101528816</v>
      </c>
      <c r="B2759" s="1" t="s">
        <v>1488</v>
      </c>
      <c r="C2759" s="1" t="s">
        <v>8268</v>
      </c>
      <c r="D2759" s="1" t="s">
        <v>8269</v>
      </c>
      <c r="E2759" s="1" t="s">
        <v>8270</v>
      </c>
      <c r="F2759" s="1">
        <v>2017</v>
      </c>
      <c r="G2759" s="1" t="s">
        <v>4</v>
      </c>
      <c r="H2759" s="1" t="s">
        <v>5</v>
      </c>
      <c r="I2759" s="2">
        <v>1</v>
      </c>
      <c r="J2759" t="str">
        <f>IF(ISNUMBER(SEARCH("791(0*)*",Donnees[[#This Row],[Cote]])),"791(0*)",IFERROR(VLOOKUP(LEFT(B2759,SEARCH(" ",B2759)-1),Tableau1[Cote],1,0),"Autres"))</f>
        <v>Autres</v>
      </c>
    </row>
    <row r="2760" spans="1:10" x14ac:dyDescent="0.25">
      <c r="A2760" s="5">
        <v>37504101528832</v>
      </c>
      <c r="B2760" s="1" t="s">
        <v>8271</v>
      </c>
      <c r="C2760" s="1" t="s">
        <v>8272</v>
      </c>
      <c r="D2760" s="1" t="s">
        <v>8273</v>
      </c>
      <c r="E2760" s="1" t="s">
        <v>8274</v>
      </c>
      <c r="F2760" s="1">
        <v>2017</v>
      </c>
      <c r="G2760" s="1" t="s">
        <v>4</v>
      </c>
      <c r="H2760" s="1" t="s">
        <v>5</v>
      </c>
      <c r="I2760" s="2">
        <v>1</v>
      </c>
      <c r="J2760" t="str">
        <f>IF(ISNUMBER(SEARCH("791(0*)*",Donnees[[#This Row],[Cote]])),"791(0*)",IFERROR(VLOOKUP(LEFT(B2760,SEARCH(" ",B2760)-1),Tableau1[Cote],1,0),"Autres"))</f>
        <v>Autres</v>
      </c>
    </row>
    <row r="2761" spans="1:10" x14ac:dyDescent="0.25">
      <c r="A2761" s="5">
        <v>37504101528857</v>
      </c>
      <c r="B2761" s="1" t="s">
        <v>5252</v>
      </c>
      <c r="C2761" s="1" t="s">
        <v>8275</v>
      </c>
      <c r="D2761" s="1" t="s">
        <v>8276</v>
      </c>
      <c r="E2761" s="1" t="s">
        <v>8277</v>
      </c>
      <c r="F2761" s="1">
        <v>2016</v>
      </c>
      <c r="G2761" s="1" t="s">
        <v>4</v>
      </c>
      <c r="H2761" s="1" t="s">
        <v>5</v>
      </c>
      <c r="I2761" s="2">
        <v>1</v>
      </c>
      <c r="J2761" t="str">
        <f>IF(ISNUMBER(SEARCH("791(0*)*",Donnees[[#This Row],[Cote]])),"791(0*)",IFERROR(VLOOKUP(LEFT(B2761,SEARCH(" ",B2761)-1),Tableau1[Cote],1,0),"Autres"))</f>
        <v>Autres</v>
      </c>
    </row>
    <row r="2762" spans="1:10" x14ac:dyDescent="0.25">
      <c r="A2762" s="5">
        <v>37504101541629</v>
      </c>
      <c r="B2762" s="1" t="s">
        <v>456</v>
      </c>
      <c r="C2762" s="1" t="s">
        <v>8278</v>
      </c>
      <c r="D2762" s="1" t="s">
        <v>4973</v>
      </c>
      <c r="E2762" s="1" t="s">
        <v>5675</v>
      </c>
      <c r="F2762" s="1">
        <v>2017</v>
      </c>
      <c r="G2762" s="1" t="s">
        <v>4</v>
      </c>
      <c r="H2762" s="1" t="s">
        <v>5</v>
      </c>
      <c r="I2762" s="2">
        <v>1</v>
      </c>
      <c r="J2762" t="str">
        <f>IF(ISNUMBER(SEARCH("791(0*)*",Donnees[[#This Row],[Cote]])),"791(0*)",IFERROR(VLOOKUP(LEFT(B2762,SEARCH(" ",B2762)-1),Tableau1[Cote],1,0),"Autres"))</f>
        <v>Autres</v>
      </c>
    </row>
    <row r="2763" spans="1:10" x14ac:dyDescent="0.25">
      <c r="A2763" s="5">
        <v>37504101541694</v>
      </c>
      <c r="B2763" s="1" t="s">
        <v>8279</v>
      </c>
      <c r="C2763" s="1" t="s">
        <v>8280</v>
      </c>
      <c r="D2763" s="1" t="s">
        <v>8281</v>
      </c>
      <c r="E2763" s="1" t="s">
        <v>8282</v>
      </c>
      <c r="F2763" s="1">
        <v>2016</v>
      </c>
      <c r="G2763" s="1" t="s">
        <v>4</v>
      </c>
      <c r="H2763" s="1" t="s">
        <v>5</v>
      </c>
      <c r="I2763" s="2">
        <v>1</v>
      </c>
      <c r="J2763" t="str">
        <f>IF(ISNUMBER(SEARCH("791(0*)*",Donnees[[#This Row],[Cote]])),"791(0*)",IFERROR(VLOOKUP(LEFT(B2763,SEARCH(" ",B2763)-1),Tableau1[Cote],1,0),"Autres"))</f>
        <v>Autres</v>
      </c>
    </row>
    <row r="2764" spans="1:10" x14ac:dyDescent="0.25">
      <c r="A2764" s="5">
        <v>37504101541702</v>
      </c>
      <c r="B2764" s="1" t="s">
        <v>8283</v>
      </c>
      <c r="C2764" s="1" t="s">
        <v>8284</v>
      </c>
      <c r="D2764" s="1" t="s">
        <v>8281</v>
      </c>
      <c r="E2764" s="1" t="s">
        <v>8285</v>
      </c>
      <c r="F2764" s="1">
        <v>2016</v>
      </c>
      <c r="G2764" s="1" t="s">
        <v>4</v>
      </c>
      <c r="H2764" s="1" t="s">
        <v>5</v>
      </c>
      <c r="I2764" s="2">
        <v>1</v>
      </c>
      <c r="J2764" t="str">
        <f>IF(ISNUMBER(SEARCH("791(0*)*",Donnees[[#This Row],[Cote]])),"791(0*)",IFERROR(VLOOKUP(LEFT(B2764,SEARCH(" ",B2764)-1),Tableau1[Cote],1,0),"Autres"))</f>
        <v>Autres</v>
      </c>
    </row>
    <row r="2765" spans="1:10" x14ac:dyDescent="0.25">
      <c r="A2765" s="6">
        <v>37504101550554</v>
      </c>
      <c r="B2765" s="3" t="s">
        <v>8286</v>
      </c>
      <c r="C2765" s="3" t="s">
        <v>8287</v>
      </c>
      <c r="D2765" s="3" t="s">
        <v>1396</v>
      </c>
      <c r="E2765" s="3" t="s">
        <v>3</v>
      </c>
      <c r="F2765" s="3">
        <v>2017</v>
      </c>
      <c r="G2765" s="3" t="s">
        <v>4</v>
      </c>
      <c r="H2765" s="3" t="s">
        <v>5</v>
      </c>
      <c r="I2765" s="4">
        <v>1</v>
      </c>
      <c r="J2765" t="str">
        <f>IF(ISNUMBER(SEARCH("791(0*)*",Donnees[[#This Row],[Cote]])),"791(0*)",IFERROR(VLOOKUP(LEFT(B2765,SEARCH(" ",B2765)-1),Tableau1[Cote],1,0),"Autres"))</f>
        <v>Autres</v>
      </c>
    </row>
    <row r="2766" spans="1:10" x14ac:dyDescent="0.25">
      <c r="A2766" s="5">
        <v>37504101556361</v>
      </c>
      <c r="B2766" s="1" t="s">
        <v>8288</v>
      </c>
      <c r="C2766" s="1" t="s">
        <v>8289</v>
      </c>
      <c r="D2766" s="1" t="s">
        <v>8290</v>
      </c>
      <c r="E2766" s="1" t="s">
        <v>8291</v>
      </c>
      <c r="F2766" s="1">
        <v>2017</v>
      </c>
      <c r="G2766" s="1" t="s">
        <v>4</v>
      </c>
      <c r="H2766" s="1" t="s">
        <v>5</v>
      </c>
      <c r="I2766" s="2">
        <v>1</v>
      </c>
      <c r="J2766" t="str">
        <f>IF(ISNUMBER(SEARCH("791(0*)*",Donnees[[#This Row],[Cote]])),"791(0*)",IFERROR(VLOOKUP(LEFT(B2766,SEARCH(" ",B2766)-1),Tableau1[Cote],1,0),"Autres"))</f>
        <v>Autres</v>
      </c>
    </row>
    <row r="2767" spans="1:10" x14ac:dyDescent="0.25">
      <c r="A2767" s="5">
        <v>37504101556379</v>
      </c>
      <c r="B2767" s="1" t="s">
        <v>8292</v>
      </c>
      <c r="C2767" s="1" t="s">
        <v>8293</v>
      </c>
      <c r="D2767" s="1" t="s">
        <v>8294</v>
      </c>
      <c r="E2767" s="1" t="s">
        <v>3</v>
      </c>
      <c r="F2767" s="1">
        <v>2017</v>
      </c>
      <c r="G2767" s="1" t="s">
        <v>4</v>
      </c>
      <c r="H2767" s="1" t="s">
        <v>5</v>
      </c>
      <c r="I2767" s="2">
        <v>1</v>
      </c>
      <c r="J2767" t="str">
        <f>IF(ISNUMBER(SEARCH("791(0*)*",Donnees[[#This Row],[Cote]])),"791(0*)",IFERROR(VLOOKUP(LEFT(B2767,SEARCH(" ",B2767)-1),Tableau1[Cote],1,0),"Autres"))</f>
        <v>Autres</v>
      </c>
    </row>
    <row r="2768" spans="1:10" x14ac:dyDescent="0.25">
      <c r="A2768" s="5">
        <v>37504101556429</v>
      </c>
      <c r="B2768" s="1" t="s">
        <v>8295</v>
      </c>
      <c r="C2768" s="1" t="s">
        <v>8296</v>
      </c>
      <c r="D2768" s="1" t="s">
        <v>4954</v>
      </c>
      <c r="E2768" s="1" t="s">
        <v>8297</v>
      </c>
      <c r="F2768" s="1">
        <v>2017</v>
      </c>
      <c r="G2768" s="1" t="s">
        <v>4</v>
      </c>
      <c r="H2768" s="1" t="s">
        <v>5</v>
      </c>
      <c r="I2768" s="2">
        <v>1</v>
      </c>
      <c r="J2768" t="str">
        <f>IF(ISNUMBER(SEARCH("791(0*)*",Donnees[[#This Row],[Cote]])),"791(0*)",IFERROR(VLOOKUP(LEFT(B2768,SEARCH(" ",B2768)-1),Tableau1[Cote],1,0),"Autres"))</f>
        <v>Autres</v>
      </c>
    </row>
    <row r="2769" spans="1:10" x14ac:dyDescent="0.25">
      <c r="A2769" s="5">
        <v>37504101556437</v>
      </c>
      <c r="B2769" s="1" t="s">
        <v>1308</v>
      </c>
      <c r="C2769" s="1" t="s">
        <v>8298</v>
      </c>
      <c r="D2769" s="1" t="s">
        <v>4991</v>
      </c>
      <c r="E2769" s="1" t="s">
        <v>302</v>
      </c>
      <c r="F2769" s="1">
        <v>2017</v>
      </c>
      <c r="G2769" s="1" t="s">
        <v>4</v>
      </c>
      <c r="H2769" s="1" t="s">
        <v>5</v>
      </c>
      <c r="I2769" s="2">
        <v>1</v>
      </c>
      <c r="J2769" t="str">
        <f>IF(ISNUMBER(SEARCH("791(0*)*",Donnees[[#This Row],[Cote]])),"791(0*)",IFERROR(VLOOKUP(LEFT(B2769,SEARCH(" ",B2769)-1),Tableau1[Cote],1,0),"Autres"))</f>
        <v>Autres</v>
      </c>
    </row>
    <row r="2770" spans="1:10" x14ac:dyDescent="0.25">
      <c r="A2770" s="5">
        <v>37504101556445</v>
      </c>
      <c r="B2770" s="1" t="s">
        <v>1901</v>
      </c>
      <c r="C2770" s="1" t="s">
        <v>8299</v>
      </c>
      <c r="D2770" s="1" t="s">
        <v>8300</v>
      </c>
      <c r="E2770" s="1" t="s">
        <v>8301</v>
      </c>
      <c r="F2770" s="1">
        <v>2017</v>
      </c>
      <c r="G2770" s="1" t="s">
        <v>4</v>
      </c>
      <c r="H2770" s="1" t="s">
        <v>5</v>
      </c>
      <c r="I2770" s="2">
        <v>1</v>
      </c>
      <c r="J2770" t="str">
        <f>IF(ISNUMBER(SEARCH("791(0*)*",Donnees[[#This Row],[Cote]])),"791(0*)",IFERROR(VLOOKUP(LEFT(B2770,SEARCH(" ",B2770)-1),Tableau1[Cote],1,0),"Autres"))</f>
        <v>Autres</v>
      </c>
    </row>
    <row r="2771" spans="1:10" x14ac:dyDescent="0.25">
      <c r="A2771" s="5">
        <v>37504101557393</v>
      </c>
      <c r="B2771" s="1" t="s">
        <v>8302</v>
      </c>
      <c r="C2771" s="1" t="s">
        <v>8303</v>
      </c>
      <c r="D2771" s="1" t="s">
        <v>1370</v>
      </c>
      <c r="E2771" s="1" t="s">
        <v>3</v>
      </c>
      <c r="F2771" s="1">
        <v>2017</v>
      </c>
      <c r="G2771" s="1" t="s">
        <v>4</v>
      </c>
      <c r="H2771" s="1" t="s">
        <v>5</v>
      </c>
      <c r="I2771" s="2">
        <v>1</v>
      </c>
      <c r="J2771" t="str">
        <f>IF(ISNUMBER(SEARCH("791(0*)*",Donnees[[#This Row],[Cote]])),"791(0*)",IFERROR(VLOOKUP(LEFT(B2771,SEARCH(" ",B2771)-1),Tableau1[Cote],1,0),"Autres"))</f>
        <v>Autres</v>
      </c>
    </row>
    <row r="2772" spans="1:10" x14ac:dyDescent="0.25">
      <c r="A2772" s="5">
        <v>37504101563136</v>
      </c>
      <c r="B2772" s="1" t="s">
        <v>8304</v>
      </c>
      <c r="C2772" s="1" t="s">
        <v>8305</v>
      </c>
      <c r="D2772" s="1" t="s">
        <v>8306</v>
      </c>
      <c r="E2772" s="1" t="s">
        <v>8307</v>
      </c>
      <c r="F2772" s="1">
        <v>2015</v>
      </c>
      <c r="G2772" s="1" t="s">
        <v>4</v>
      </c>
      <c r="H2772" s="1" t="s">
        <v>5</v>
      </c>
      <c r="I2772" s="2">
        <v>1</v>
      </c>
      <c r="J2772" t="str">
        <f>IF(ISNUMBER(SEARCH("791(0*)*",Donnees[[#This Row],[Cote]])),"791(0*)",IFERROR(VLOOKUP(LEFT(B2772,SEARCH(" ",B2772)-1),Tableau1[Cote],1,0),"Autres"))</f>
        <v>Autres</v>
      </c>
    </row>
    <row r="2773" spans="1:10" x14ac:dyDescent="0.25">
      <c r="A2773" s="5">
        <v>37504101566287</v>
      </c>
      <c r="B2773" s="1" t="s">
        <v>2187</v>
      </c>
      <c r="C2773" s="1" t="s">
        <v>8308</v>
      </c>
      <c r="D2773" s="1" t="s">
        <v>248</v>
      </c>
      <c r="E2773" s="1" t="s">
        <v>107</v>
      </c>
      <c r="F2773" s="1">
        <v>2017</v>
      </c>
      <c r="G2773" s="1" t="s">
        <v>4</v>
      </c>
      <c r="H2773" s="1" t="s">
        <v>5</v>
      </c>
      <c r="I2773" s="2">
        <v>1</v>
      </c>
      <c r="J2773" t="str">
        <f>IF(ISNUMBER(SEARCH("791(0*)*",Donnees[[#This Row],[Cote]])),"791(0*)",IFERROR(VLOOKUP(LEFT(B2773,SEARCH(" ",B2773)-1),Tableau1[Cote],1,0),"Autres"))</f>
        <v>Autres</v>
      </c>
    </row>
    <row r="2774" spans="1:10" x14ac:dyDescent="0.25">
      <c r="A2774" s="5">
        <v>37504101566337</v>
      </c>
      <c r="B2774" s="1" t="s">
        <v>1911</v>
      </c>
      <c r="C2774" s="1" t="s">
        <v>8309</v>
      </c>
      <c r="D2774" s="1" t="s">
        <v>8310</v>
      </c>
      <c r="E2774" s="1" t="s">
        <v>8311</v>
      </c>
      <c r="F2774" s="1">
        <v>2017</v>
      </c>
      <c r="G2774" s="1" t="s">
        <v>4</v>
      </c>
      <c r="H2774" s="1" t="s">
        <v>5</v>
      </c>
      <c r="I2774" s="2">
        <v>1</v>
      </c>
      <c r="J2774" t="str">
        <f>IF(ISNUMBER(SEARCH("791(0*)*",Donnees[[#This Row],[Cote]])),"791(0*)",IFERROR(VLOOKUP(LEFT(B2774,SEARCH(" ",B2774)-1),Tableau1[Cote],1,0),"Autres"))</f>
        <v>Autres</v>
      </c>
    </row>
    <row r="2775" spans="1:10" x14ac:dyDescent="0.25">
      <c r="A2775" s="5">
        <v>37504101566352</v>
      </c>
      <c r="B2775" s="1" t="s">
        <v>283</v>
      </c>
      <c r="C2775" s="1" t="s">
        <v>8312</v>
      </c>
      <c r="D2775" s="1" t="s">
        <v>8313</v>
      </c>
      <c r="E2775" s="1" t="s">
        <v>8314</v>
      </c>
      <c r="F2775" s="1">
        <v>2017</v>
      </c>
      <c r="G2775" s="1" t="s">
        <v>4</v>
      </c>
      <c r="H2775" s="1" t="s">
        <v>5</v>
      </c>
      <c r="I2775" s="2">
        <v>1</v>
      </c>
      <c r="J2775" t="str">
        <f>IF(ISNUMBER(SEARCH("791(0*)*",Donnees[[#This Row],[Cote]])),"791(0*)",IFERROR(VLOOKUP(LEFT(B2775,SEARCH(" ",B2775)-1),Tableau1[Cote],1,0),"Autres"))</f>
        <v>Autres</v>
      </c>
    </row>
    <row r="2776" spans="1:10" x14ac:dyDescent="0.25">
      <c r="A2776" s="5">
        <v>37504101566378</v>
      </c>
      <c r="B2776" s="1" t="s">
        <v>8020</v>
      </c>
      <c r="C2776" s="1" t="s">
        <v>8315</v>
      </c>
      <c r="D2776" s="1" t="s">
        <v>4973</v>
      </c>
      <c r="E2776" s="1" t="s">
        <v>2258</v>
      </c>
      <c r="F2776" s="1">
        <v>2017</v>
      </c>
      <c r="G2776" s="1" t="s">
        <v>4</v>
      </c>
      <c r="H2776" s="1" t="s">
        <v>5</v>
      </c>
      <c r="I2776" s="2">
        <v>1</v>
      </c>
      <c r="J2776" t="str">
        <f>IF(ISNUMBER(SEARCH("791(0*)*",Donnees[[#This Row],[Cote]])),"791(0*)",IFERROR(VLOOKUP(LEFT(B2776,SEARCH(" ",B2776)-1),Tableau1[Cote],1,0),"Autres"))</f>
        <v>Autres</v>
      </c>
    </row>
    <row r="2777" spans="1:10" x14ac:dyDescent="0.25">
      <c r="A2777" s="5">
        <v>37504101566402</v>
      </c>
      <c r="B2777" s="1" t="s">
        <v>8006</v>
      </c>
      <c r="C2777" s="1" t="s">
        <v>8316</v>
      </c>
      <c r="D2777" s="1" t="s">
        <v>2121</v>
      </c>
      <c r="E2777" s="1" t="s">
        <v>7460</v>
      </c>
      <c r="F2777" s="1">
        <v>2017</v>
      </c>
      <c r="G2777" s="1" t="s">
        <v>4</v>
      </c>
      <c r="H2777" s="1" t="s">
        <v>5</v>
      </c>
      <c r="I2777" s="2">
        <v>1</v>
      </c>
      <c r="J2777" t="str">
        <f>IF(ISNUMBER(SEARCH("791(0*)*",Donnees[[#This Row],[Cote]])),"791(0*)",IFERROR(VLOOKUP(LEFT(B2777,SEARCH(" ",B2777)-1),Tableau1[Cote],1,0),"Autres"))</f>
        <v>Autres</v>
      </c>
    </row>
    <row r="2778" spans="1:10" x14ac:dyDescent="0.25">
      <c r="A2778" s="5">
        <v>37504101566410</v>
      </c>
      <c r="B2778" s="1" t="s">
        <v>8317</v>
      </c>
      <c r="C2778" s="1" t="s">
        <v>8318</v>
      </c>
      <c r="D2778" s="1" t="s">
        <v>248</v>
      </c>
      <c r="E2778" s="1" t="s">
        <v>4822</v>
      </c>
      <c r="F2778" s="1">
        <v>2017</v>
      </c>
      <c r="G2778" s="1" t="s">
        <v>4</v>
      </c>
      <c r="H2778" s="1" t="s">
        <v>5</v>
      </c>
      <c r="I2778" s="2">
        <v>1</v>
      </c>
      <c r="J2778" t="str">
        <f>IF(ISNUMBER(SEARCH("791(0*)*",Donnees[[#This Row],[Cote]])),"791(0*)",IFERROR(VLOOKUP(LEFT(B2778,SEARCH(" ",B2778)-1),Tableau1[Cote],1,0),"Autres"))</f>
        <v>Autres</v>
      </c>
    </row>
    <row r="2779" spans="1:10" x14ac:dyDescent="0.25">
      <c r="A2779" s="5">
        <v>37504101566444</v>
      </c>
      <c r="B2779" s="1" t="s">
        <v>6309</v>
      </c>
      <c r="C2779" s="1" t="s">
        <v>8319</v>
      </c>
      <c r="D2779" s="1" t="s">
        <v>8320</v>
      </c>
      <c r="E2779" s="1" t="s">
        <v>8321</v>
      </c>
      <c r="F2779" s="1">
        <v>2017</v>
      </c>
      <c r="G2779" s="1" t="s">
        <v>4</v>
      </c>
      <c r="H2779" s="1" t="s">
        <v>5</v>
      </c>
      <c r="I2779" s="2">
        <v>1</v>
      </c>
      <c r="J2779" t="str">
        <f>IF(ISNUMBER(SEARCH("791(0*)*",Donnees[[#This Row],[Cote]])),"791(0*)",IFERROR(VLOOKUP(LEFT(B2779,SEARCH(" ",B2779)-1),Tableau1[Cote],1,0),"Autres"))</f>
        <v>Autres</v>
      </c>
    </row>
    <row r="2780" spans="1:10" x14ac:dyDescent="0.25">
      <c r="A2780" s="5">
        <v>37504101566477</v>
      </c>
      <c r="B2780" s="1" t="s">
        <v>8322</v>
      </c>
      <c r="C2780" s="1" t="s">
        <v>8323</v>
      </c>
      <c r="D2780" s="1" t="s">
        <v>8324</v>
      </c>
      <c r="E2780" s="1" t="s">
        <v>8325</v>
      </c>
      <c r="F2780" s="1">
        <v>2017</v>
      </c>
      <c r="G2780" s="1" t="s">
        <v>4</v>
      </c>
      <c r="H2780" s="1" t="s">
        <v>5</v>
      </c>
      <c r="I2780" s="2">
        <v>1</v>
      </c>
      <c r="J2780" t="str">
        <f>IF(ISNUMBER(SEARCH("791(0*)*",Donnees[[#This Row],[Cote]])),"791(0*)",IFERROR(VLOOKUP(LEFT(B2780,SEARCH(" ",B2780)-1),Tableau1[Cote],1,0),"Autres"))</f>
        <v>Autres</v>
      </c>
    </row>
    <row r="2781" spans="1:10" x14ac:dyDescent="0.25">
      <c r="A2781" s="5">
        <v>37504101569406</v>
      </c>
      <c r="B2781" s="1" t="s">
        <v>190</v>
      </c>
      <c r="C2781" s="1" t="s">
        <v>8326</v>
      </c>
      <c r="D2781" s="1" t="s">
        <v>8150</v>
      </c>
      <c r="E2781" s="1" t="s">
        <v>8327</v>
      </c>
      <c r="F2781" s="1">
        <v>2017</v>
      </c>
      <c r="G2781" s="1" t="s">
        <v>4</v>
      </c>
      <c r="H2781" s="1" t="s">
        <v>5</v>
      </c>
      <c r="I2781" s="2">
        <v>1</v>
      </c>
      <c r="J2781" t="str">
        <f>IF(ISNUMBER(SEARCH("791(0*)*",Donnees[[#This Row],[Cote]])),"791(0*)",IFERROR(VLOOKUP(LEFT(B2781,SEARCH(" ",B2781)-1),Tableau1[Cote],1,0),"Autres"))</f>
        <v>Autres</v>
      </c>
    </row>
    <row r="2782" spans="1:10" x14ac:dyDescent="0.25">
      <c r="A2782" s="5">
        <v>37504101587838</v>
      </c>
      <c r="B2782" s="1" t="s">
        <v>8328</v>
      </c>
      <c r="C2782" s="1" t="s">
        <v>8329</v>
      </c>
      <c r="D2782" s="1" t="s">
        <v>5036</v>
      </c>
      <c r="E2782" s="1" t="s">
        <v>8330</v>
      </c>
      <c r="F2782" s="1">
        <v>2018</v>
      </c>
      <c r="G2782" s="1" t="s">
        <v>4</v>
      </c>
      <c r="H2782" s="1" t="s">
        <v>5</v>
      </c>
      <c r="I2782" s="2">
        <v>1</v>
      </c>
      <c r="J2782" t="str">
        <f>IF(ISNUMBER(SEARCH("791(0*)*",Donnees[[#This Row],[Cote]])),"791(0*)",IFERROR(VLOOKUP(LEFT(B2782,SEARCH(" ",B2782)-1),Tableau1[Cote],1,0),"Autres"))</f>
        <v>Autres</v>
      </c>
    </row>
    <row r="2783" spans="1:10" x14ac:dyDescent="0.25">
      <c r="A2783" s="6">
        <v>37504101593687</v>
      </c>
      <c r="B2783" s="3" t="s">
        <v>8331</v>
      </c>
      <c r="C2783" s="3" t="s">
        <v>8332</v>
      </c>
      <c r="D2783" s="3" t="s">
        <v>515</v>
      </c>
      <c r="E2783" s="3" t="s">
        <v>8333</v>
      </c>
      <c r="F2783" s="3">
        <v>2018</v>
      </c>
      <c r="G2783" s="3" t="s">
        <v>4</v>
      </c>
      <c r="H2783" s="3" t="s">
        <v>5</v>
      </c>
      <c r="I2783" s="4">
        <v>1</v>
      </c>
      <c r="J2783" t="str">
        <f>IF(ISNUMBER(SEARCH("791(0*)*",Donnees[[#This Row],[Cote]])),"791(0*)",IFERROR(VLOOKUP(LEFT(B2783,SEARCH(" ",B2783)-1),Tableau1[Cote],1,0),"Autres"))</f>
        <v>Autres</v>
      </c>
    </row>
    <row r="2784" spans="1:10" x14ac:dyDescent="0.25">
      <c r="A2784" s="5">
        <v>37504101596755</v>
      </c>
      <c r="B2784" s="1" t="s">
        <v>6556</v>
      </c>
      <c r="C2784" s="1" t="s">
        <v>8334</v>
      </c>
      <c r="D2784" s="1" t="s">
        <v>8335</v>
      </c>
      <c r="E2784" s="1" t="s">
        <v>2467</v>
      </c>
      <c r="F2784" s="1">
        <v>2017</v>
      </c>
      <c r="G2784" s="1" t="s">
        <v>4</v>
      </c>
      <c r="H2784" s="1" t="s">
        <v>5</v>
      </c>
      <c r="I2784" s="2">
        <v>1</v>
      </c>
      <c r="J2784" t="str">
        <f>IF(ISNUMBER(SEARCH("791(0*)*",Donnees[[#This Row],[Cote]])),"791(0*)",IFERROR(VLOOKUP(LEFT(B2784,SEARCH(" ",B2784)-1),Tableau1[Cote],1,0),"Autres"))</f>
        <v>Autres</v>
      </c>
    </row>
    <row r="2785" spans="1:10" x14ac:dyDescent="0.25">
      <c r="A2785" s="6">
        <v>37504101598983</v>
      </c>
      <c r="B2785" s="3" t="s">
        <v>8336</v>
      </c>
      <c r="C2785" s="3" t="s">
        <v>8337</v>
      </c>
      <c r="D2785" s="3" t="s">
        <v>836</v>
      </c>
      <c r="E2785" s="3" t="s">
        <v>8338</v>
      </c>
      <c r="F2785" s="3">
        <v>2017</v>
      </c>
      <c r="G2785" s="3" t="s">
        <v>4</v>
      </c>
      <c r="H2785" s="3" t="s">
        <v>5</v>
      </c>
      <c r="I2785" s="4">
        <v>1</v>
      </c>
      <c r="J2785" t="str">
        <f>IF(ISNUMBER(SEARCH("791(0*)*",Donnees[[#This Row],[Cote]])),"791(0*)",IFERROR(VLOOKUP(LEFT(B2785,SEARCH(" ",B2785)-1),Tableau1[Cote],1,0),"Autres"))</f>
        <v>Autres</v>
      </c>
    </row>
    <row r="2786" spans="1:10" x14ac:dyDescent="0.25">
      <c r="A2786" s="5">
        <v>37504101599007</v>
      </c>
      <c r="B2786" s="1" t="s">
        <v>1936</v>
      </c>
      <c r="C2786" s="1" t="s">
        <v>8339</v>
      </c>
      <c r="D2786" s="1" t="s">
        <v>1389</v>
      </c>
      <c r="E2786" s="1" t="s">
        <v>8340</v>
      </c>
      <c r="F2786" s="1">
        <v>2017</v>
      </c>
      <c r="G2786" s="1" t="s">
        <v>4</v>
      </c>
      <c r="H2786" s="1" t="s">
        <v>5</v>
      </c>
      <c r="I2786" s="2">
        <v>1</v>
      </c>
      <c r="J2786" t="str">
        <f>IF(ISNUMBER(SEARCH("791(0*)*",Donnees[[#This Row],[Cote]])),"791(0*)",IFERROR(VLOOKUP(LEFT(B2786,SEARCH(" ",B2786)-1),Tableau1[Cote],1,0),"Autres"))</f>
        <v>Autres</v>
      </c>
    </row>
    <row r="2787" spans="1:10" x14ac:dyDescent="0.25">
      <c r="A2787" s="6">
        <v>37504101600284</v>
      </c>
      <c r="B2787" s="3" t="s">
        <v>8341</v>
      </c>
      <c r="C2787" s="3" t="s">
        <v>8342</v>
      </c>
      <c r="D2787" s="3" t="s">
        <v>8343</v>
      </c>
      <c r="E2787" s="3" t="s">
        <v>7969</v>
      </c>
      <c r="F2787" s="3">
        <v>2016</v>
      </c>
      <c r="G2787" s="3" t="s">
        <v>4</v>
      </c>
      <c r="H2787" s="3" t="s">
        <v>5</v>
      </c>
      <c r="I2787" s="4">
        <v>1</v>
      </c>
      <c r="J2787" t="str">
        <f>IF(ISNUMBER(SEARCH("791(0*)*",Donnees[[#This Row],[Cote]])),"791(0*)",IFERROR(VLOOKUP(LEFT(B2787,SEARCH(" ",B2787)-1),Tableau1[Cote],1,0),"Autres"))</f>
        <v>Autres</v>
      </c>
    </row>
    <row r="2788" spans="1:10" x14ac:dyDescent="0.25">
      <c r="A2788" s="5">
        <v>37504101600532</v>
      </c>
      <c r="B2788" s="1" t="s">
        <v>8344</v>
      </c>
      <c r="C2788" s="1" t="s">
        <v>8345</v>
      </c>
      <c r="D2788" s="1" t="s">
        <v>8346</v>
      </c>
      <c r="E2788" s="1" t="s">
        <v>3</v>
      </c>
      <c r="F2788" s="1">
        <v>2017</v>
      </c>
      <c r="G2788" s="1" t="s">
        <v>4</v>
      </c>
      <c r="H2788" s="1" t="s">
        <v>5</v>
      </c>
      <c r="I2788" s="2">
        <v>1</v>
      </c>
      <c r="J2788" t="str">
        <f>IF(ISNUMBER(SEARCH("791(0*)*",Donnees[[#This Row],[Cote]])),"791(0*)",IFERROR(VLOOKUP(LEFT(B2788,SEARCH(" ",B2788)-1),Tableau1[Cote],1,0),"Autres"))</f>
        <v>Autres</v>
      </c>
    </row>
    <row r="2789" spans="1:10" x14ac:dyDescent="0.25">
      <c r="A2789" s="6">
        <v>37504101600565</v>
      </c>
      <c r="B2789" s="3" t="s">
        <v>190</v>
      </c>
      <c r="C2789" s="3" t="s">
        <v>8347</v>
      </c>
      <c r="D2789" s="3" t="s">
        <v>1396</v>
      </c>
      <c r="E2789" s="3" t="s">
        <v>8348</v>
      </c>
      <c r="F2789" s="3">
        <v>2017</v>
      </c>
      <c r="G2789" s="3" t="s">
        <v>4</v>
      </c>
      <c r="H2789" s="3" t="s">
        <v>5</v>
      </c>
      <c r="I2789" s="4">
        <v>1</v>
      </c>
      <c r="J2789" t="str">
        <f>IF(ISNUMBER(SEARCH("791(0*)*",Donnees[[#This Row],[Cote]])),"791(0*)",IFERROR(VLOOKUP(LEFT(B2789,SEARCH(" ",B2789)-1),Tableau1[Cote],1,0),"Autres"))</f>
        <v>Autres</v>
      </c>
    </row>
    <row r="2790" spans="1:10" x14ac:dyDescent="0.25">
      <c r="A2790" s="5">
        <v>37504101608337</v>
      </c>
      <c r="B2790" s="1" t="s">
        <v>8349</v>
      </c>
      <c r="C2790" s="1" t="s">
        <v>8350</v>
      </c>
      <c r="D2790" s="1" t="s">
        <v>8351</v>
      </c>
      <c r="E2790" s="1" t="s">
        <v>3</v>
      </c>
      <c r="F2790" s="1">
        <v>2017</v>
      </c>
      <c r="G2790" s="1" t="s">
        <v>4</v>
      </c>
      <c r="H2790" s="1" t="s">
        <v>5</v>
      </c>
      <c r="I2790" s="2">
        <v>1</v>
      </c>
      <c r="J2790" t="str">
        <f>IF(ISNUMBER(SEARCH("791(0*)*",Donnees[[#This Row],[Cote]])),"791(0*)",IFERROR(VLOOKUP(LEFT(B2790,SEARCH(" ",B2790)-1),Tableau1[Cote],1,0),"Autres"))</f>
        <v>Autres</v>
      </c>
    </row>
    <row r="2791" spans="1:10" x14ac:dyDescent="0.25">
      <c r="A2791" s="6">
        <v>37504101608352</v>
      </c>
      <c r="B2791" s="3" t="s">
        <v>6560</v>
      </c>
      <c r="C2791" s="3" t="s">
        <v>8352</v>
      </c>
      <c r="D2791" s="3" t="s">
        <v>8353</v>
      </c>
      <c r="E2791" s="3" t="s">
        <v>8354</v>
      </c>
      <c r="F2791" s="3">
        <v>2017</v>
      </c>
      <c r="G2791" s="3" t="s">
        <v>4</v>
      </c>
      <c r="H2791" s="3" t="s">
        <v>5</v>
      </c>
      <c r="I2791" s="4">
        <v>1</v>
      </c>
      <c r="J2791" t="str">
        <f>IF(ISNUMBER(SEARCH("791(0*)*",Donnees[[#This Row],[Cote]])),"791(0*)",IFERROR(VLOOKUP(LEFT(B2791,SEARCH(" ",B2791)-1),Tableau1[Cote],1,0),"Autres"))</f>
        <v>Autres</v>
      </c>
    </row>
    <row r="2792" spans="1:10" x14ac:dyDescent="0.25">
      <c r="A2792" s="5">
        <v>37504101608360</v>
      </c>
      <c r="B2792" s="1" t="s">
        <v>9</v>
      </c>
      <c r="C2792" s="1" t="s">
        <v>8355</v>
      </c>
      <c r="D2792" s="1" t="s">
        <v>3206</v>
      </c>
      <c r="E2792" s="1" t="s">
        <v>519</v>
      </c>
      <c r="F2792" s="1">
        <v>2017</v>
      </c>
      <c r="G2792" s="1" t="s">
        <v>4</v>
      </c>
      <c r="H2792" s="1" t="s">
        <v>5</v>
      </c>
      <c r="I2792" s="2">
        <v>1</v>
      </c>
      <c r="J2792" t="str">
        <f>IF(ISNUMBER(SEARCH("791(0*)*",Donnees[[#This Row],[Cote]])),"791(0*)",IFERROR(VLOOKUP(LEFT(B2792,SEARCH(" ",B2792)-1),Tableau1[Cote],1,0),"Autres"))</f>
        <v>791.01</v>
      </c>
    </row>
    <row r="2793" spans="1:10" x14ac:dyDescent="0.25">
      <c r="A2793" s="5">
        <v>37504101610499</v>
      </c>
      <c r="B2793" s="1" t="s">
        <v>8356</v>
      </c>
      <c r="C2793" s="1" t="s">
        <v>8357</v>
      </c>
      <c r="D2793" s="1" t="s">
        <v>8358</v>
      </c>
      <c r="E2793" s="1" t="s">
        <v>8359</v>
      </c>
      <c r="F2793" s="1">
        <v>2017</v>
      </c>
      <c r="G2793" s="1" t="s">
        <v>4</v>
      </c>
      <c r="H2793" s="1" t="s">
        <v>5</v>
      </c>
      <c r="I2793" s="2">
        <v>1</v>
      </c>
      <c r="J2793" t="str">
        <f>IF(ISNUMBER(SEARCH("791(0*)*",Donnees[[#This Row],[Cote]])),"791(0*)",IFERROR(VLOOKUP(LEFT(B2793,SEARCH(" ",B2793)-1),Tableau1[Cote],1,0),"Autres"))</f>
        <v>Autres</v>
      </c>
    </row>
    <row r="2794" spans="1:10" x14ac:dyDescent="0.25">
      <c r="A2794" s="5">
        <v>37504101610556</v>
      </c>
      <c r="B2794" s="1" t="s">
        <v>8360</v>
      </c>
      <c r="C2794" s="1" t="s">
        <v>8361</v>
      </c>
      <c r="D2794" s="1" t="s">
        <v>8362</v>
      </c>
      <c r="E2794" s="1" t="s">
        <v>8363</v>
      </c>
      <c r="F2794" s="1">
        <v>2017</v>
      </c>
      <c r="G2794" s="1" t="s">
        <v>4</v>
      </c>
      <c r="H2794" s="1" t="s">
        <v>5</v>
      </c>
      <c r="I2794" s="2">
        <v>1</v>
      </c>
      <c r="J2794" t="str">
        <f>IF(ISNUMBER(SEARCH("791(0*)*",Donnees[[#This Row],[Cote]])),"791(0*)",IFERROR(VLOOKUP(LEFT(B2794,SEARCH(" ",B2794)-1),Tableau1[Cote],1,0),"Autres"))</f>
        <v>Autres</v>
      </c>
    </row>
    <row r="2795" spans="1:10" x14ac:dyDescent="0.25">
      <c r="A2795" s="5">
        <v>37504101620399</v>
      </c>
      <c r="B2795" s="1" t="s">
        <v>8364</v>
      </c>
      <c r="C2795" s="1" t="s">
        <v>8365</v>
      </c>
      <c r="D2795" s="1" t="s">
        <v>8366</v>
      </c>
      <c r="E2795" s="1" t="s">
        <v>3</v>
      </c>
      <c r="F2795" s="1">
        <v>2017</v>
      </c>
      <c r="G2795" s="1" t="s">
        <v>4</v>
      </c>
      <c r="H2795" s="1" t="s">
        <v>5</v>
      </c>
      <c r="I2795" s="2">
        <v>1</v>
      </c>
      <c r="J2795" t="str">
        <f>IF(ISNUMBER(SEARCH("791(0*)*",Donnees[[#This Row],[Cote]])),"791(0*)",IFERROR(VLOOKUP(LEFT(B2795,SEARCH(" ",B2795)-1),Tableau1[Cote],1,0),"Autres"))</f>
        <v>Autres</v>
      </c>
    </row>
    <row r="2796" spans="1:10" x14ac:dyDescent="0.25">
      <c r="A2796" s="5">
        <v>37504101625489</v>
      </c>
      <c r="B2796" s="1" t="s">
        <v>8367</v>
      </c>
      <c r="C2796" s="1" t="s">
        <v>8368</v>
      </c>
      <c r="D2796" s="1" t="s">
        <v>8369</v>
      </c>
      <c r="E2796" s="1" t="s">
        <v>8370</v>
      </c>
      <c r="F2796" s="1">
        <v>2017</v>
      </c>
      <c r="G2796" s="1" t="s">
        <v>4</v>
      </c>
      <c r="H2796" s="1" t="s">
        <v>5</v>
      </c>
      <c r="I2796" s="2">
        <v>1</v>
      </c>
      <c r="J2796" t="str">
        <f>IF(ISNUMBER(SEARCH("791(0*)*",Donnees[[#This Row],[Cote]])),"791(0*)",IFERROR(VLOOKUP(LEFT(B2796,SEARCH(" ",B2796)-1),Tableau1[Cote],1,0),"Autres"))</f>
        <v>791.01</v>
      </c>
    </row>
    <row r="2797" spans="1:10" x14ac:dyDescent="0.25">
      <c r="A2797" s="5">
        <v>37504101635322</v>
      </c>
      <c r="B2797" s="1" t="s">
        <v>3277</v>
      </c>
      <c r="C2797" s="1" t="s">
        <v>8371</v>
      </c>
      <c r="D2797" s="1" t="s">
        <v>8372</v>
      </c>
      <c r="E2797" s="1" t="s">
        <v>8373</v>
      </c>
      <c r="F2797" s="1">
        <v>2017</v>
      </c>
      <c r="G2797" s="1" t="s">
        <v>4</v>
      </c>
      <c r="H2797" s="1" t="s">
        <v>5</v>
      </c>
      <c r="I2797" s="2">
        <v>1</v>
      </c>
      <c r="J2797" t="str">
        <f>IF(ISNUMBER(SEARCH("791(0*)*",Donnees[[#This Row],[Cote]])),"791(0*)",IFERROR(VLOOKUP(LEFT(B2797,SEARCH(" ",B2797)-1),Tableau1[Cote],1,0),"Autres"))</f>
        <v>Autres</v>
      </c>
    </row>
    <row r="2798" spans="1:10" x14ac:dyDescent="0.25">
      <c r="A2798" s="5">
        <v>37504101635389</v>
      </c>
      <c r="B2798" s="1" t="s">
        <v>8374</v>
      </c>
      <c r="C2798" s="1" t="s">
        <v>8375</v>
      </c>
      <c r="D2798" s="1" t="s">
        <v>8376</v>
      </c>
      <c r="E2798" s="1" t="s">
        <v>8377</v>
      </c>
      <c r="F2798" s="1">
        <v>2017</v>
      </c>
      <c r="G2798" s="1" t="s">
        <v>4</v>
      </c>
      <c r="H2798" s="1" t="s">
        <v>5</v>
      </c>
      <c r="I2798" s="2">
        <v>1</v>
      </c>
      <c r="J2798" t="str">
        <f>IF(ISNUMBER(SEARCH("791(0*)*",Donnees[[#This Row],[Cote]])),"791(0*)",IFERROR(VLOOKUP(LEFT(B2798,SEARCH(" ",B2798)-1),Tableau1[Cote],1,0),"Autres"))</f>
        <v>Autres</v>
      </c>
    </row>
    <row r="2799" spans="1:10" x14ac:dyDescent="0.25">
      <c r="A2799" s="5">
        <v>37504101635397</v>
      </c>
      <c r="B2799" s="1" t="s">
        <v>130</v>
      </c>
      <c r="C2799" s="1" t="s">
        <v>8378</v>
      </c>
      <c r="D2799" s="1" t="s">
        <v>8379</v>
      </c>
      <c r="E2799" s="1" t="s">
        <v>133</v>
      </c>
      <c r="F2799" s="1">
        <v>2017</v>
      </c>
      <c r="G2799" s="1" t="s">
        <v>4</v>
      </c>
      <c r="H2799" s="1" t="s">
        <v>5</v>
      </c>
      <c r="I2799" s="2">
        <v>1</v>
      </c>
      <c r="J2799" t="str">
        <f>IF(ISNUMBER(SEARCH("791(0*)*",Donnees[[#This Row],[Cote]])),"791(0*)",IFERROR(VLOOKUP(LEFT(B2799,SEARCH(" ",B2799)-1),Tableau1[Cote],1,0),"Autres"))</f>
        <v>Autres</v>
      </c>
    </row>
    <row r="2800" spans="1:10" x14ac:dyDescent="0.25">
      <c r="A2800" s="5">
        <v>37504101635447</v>
      </c>
      <c r="B2800" s="1" t="s">
        <v>1971</v>
      </c>
      <c r="C2800" s="1" t="s">
        <v>8380</v>
      </c>
      <c r="D2800" s="1" t="s">
        <v>8133</v>
      </c>
      <c r="E2800" s="1" t="s">
        <v>8381</v>
      </c>
      <c r="F2800" s="1">
        <v>2017</v>
      </c>
      <c r="G2800" s="1" t="s">
        <v>4</v>
      </c>
      <c r="H2800" s="1" t="s">
        <v>5</v>
      </c>
      <c r="I2800" s="2">
        <v>1</v>
      </c>
      <c r="J2800" t="str">
        <f>IF(ISNUMBER(SEARCH("791(0*)*",Donnees[[#This Row],[Cote]])),"791(0*)",IFERROR(VLOOKUP(LEFT(B2800,SEARCH(" ",B2800)-1),Tableau1[Cote],1,0),"Autres"))</f>
        <v>Autres</v>
      </c>
    </row>
    <row r="2801" spans="1:10" x14ac:dyDescent="0.25">
      <c r="A2801" s="5">
        <v>37504101635488</v>
      </c>
      <c r="B2801" s="1" t="s">
        <v>1963</v>
      </c>
      <c r="C2801" s="1" t="s">
        <v>8382</v>
      </c>
      <c r="D2801" s="1" t="s">
        <v>8383</v>
      </c>
      <c r="E2801" s="1" t="s">
        <v>8384</v>
      </c>
      <c r="F2801" s="1">
        <v>2017</v>
      </c>
      <c r="G2801" s="1" t="s">
        <v>4</v>
      </c>
      <c r="H2801" s="1" t="s">
        <v>5</v>
      </c>
      <c r="I2801" s="2">
        <v>1</v>
      </c>
      <c r="J2801" t="str">
        <f>IF(ISNUMBER(SEARCH("791(0*)*",Donnees[[#This Row],[Cote]])),"791(0*)",IFERROR(VLOOKUP(LEFT(B2801,SEARCH(" ",B2801)-1),Tableau1[Cote],1,0),"Autres"))</f>
        <v>Autres</v>
      </c>
    </row>
    <row r="2802" spans="1:10" x14ac:dyDescent="0.25">
      <c r="A2802" s="5">
        <v>37504101670212</v>
      </c>
      <c r="B2802" s="1" t="s">
        <v>8385</v>
      </c>
      <c r="C2802" s="1" t="s">
        <v>8386</v>
      </c>
      <c r="D2802" s="1" t="s">
        <v>8084</v>
      </c>
      <c r="E2802" s="1" t="s">
        <v>5223</v>
      </c>
      <c r="F2802" s="1">
        <v>2017</v>
      </c>
      <c r="G2802" s="1" t="s">
        <v>4</v>
      </c>
      <c r="H2802" s="1" t="s">
        <v>5</v>
      </c>
      <c r="I2802" s="2">
        <v>1</v>
      </c>
      <c r="J2802" t="str">
        <f>IF(ISNUMBER(SEARCH("791(0*)*",Donnees[[#This Row],[Cote]])),"791(0*)",IFERROR(VLOOKUP(LEFT(B2802,SEARCH(" ",B2802)-1),Tableau1[Cote],1,0),"Autres"))</f>
        <v>Autres</v>
      </c>
    </row>
    <row r="2803" spans="1:10" x14ac:dyDescent="0.25">
      <c r="A2803" s="5">
        <v>37504101670246</v>
      </c>
      <c r="B2803" s="1" t="s">
        <v>7508</v>
      </c>
      <c r="C2803" s="1" t="s">
        <v>8387</v>
      </c>
      <c r="D2803" s="1" t="s">
        <v>8388</v>
      </c>
      <c r="E2803" s="1" t="s">
        <v>8122</v>
      </c>
      <c r="F2803" s="1">
        <v>2017</v>
      </c>
      <c r="G2803" s="1" t="s">
        <v>4</v>
      </c>
      <c r="H2803" s="1" t="s">
        <v>5</v>
      </c>
      <c r="I2803" s="2">
        <v>1</v>
      </c>
      <c r="J2803" t="str">
        <f>IF(ISNUMBER(SEARCH("791(0*)*",Donnees[[#This Row],[Cote]])),"791(0*)",IFERROR(VLOOKUP(LEFT(B2803,SEARCH(" ",B2803)-1),Tableau1[Cote],1,0),"Autres"))</f>
        <v>Autres</v>
      </c>
    </row>
    <row r="2804" spans="1:10" x14ac:dyDescent="0.25">
      <c r="A2804" s="5">
        <v>37504101670253</v>
      </c>
      <c r="B2804" s="1" t="s">
        <v>8389</v>
      </c>
      <c r="C2804" s="1" t="s">
        <v>8390</v>
      </c>
      <c r="D2804" s="1" t="s">
        <v>8391</v>
      </c>
      <c r="E2804" s="1" t="s">
        <v>3</v>
      </c>
      <c r="F2804" s="1">
        <v>2017</v>
      </c>
      <c r="G2804" s="1" t="s">
        <v>4</v>
      </c>
      <c r="H2804" s="1" t="s">
        <v>5</v>
      </c>
      <c r="I2804" s="2">
        <v>1</v>
      </c>
      <c r="J2804" t="str">
        <f>IF(ISNUMBER(SEARCH("791(0*)*",Donnees[[#This Row],[Cote]])),"791(0*)",IFERROR(VLOOKUP(LEFT(B2804,SEARCH(" ",B2804)-1),Tableau1[Cote],1,0),"Autres"))</f>
        <v>791.01</v>
      </c>
    </row>
    <row r="2805" spans="1:10" x14ac:dyDescent="0.25">
      <c r="A2805" s="5">
        <v>37504101673935</v>
      </c>
      <c r="B2805" s="1" t="s">
        <v>8392</v>
      </c>
      <c r="C2805" s="1" t="s">
        <v>8393</v>
      </c>
      <c r="D2805" s="1" t="s">
        <v>5797</v>
      </c>
      <c r="E2805" s="1" t="s">
        <v>3</v>
      </c>
      <c r="F2805" s="1">
        <v>2018</v>
      </c>
      <c r="G2805" s="1" t="s">
        <v>4</v>
      </c>
      <c r="H2805" s="1" t="s">
        <v>5</v>
      </c>
      <c r="I2805" s="2">
        <v>1</v>
      </c>
      <c r="J2805" t="str">
        <f>IF(ISNUMBER(SEARCH("791(0*)*",Donnees[[#This Row],[Cote]])),"791(0*)",IFERROR(VLOOKUP(LEFT(B2805,SEARCH(" ",B2805)-1),Tableau1[Cote],1,0),"Autres"))</f>
        <v>Autres</v>
      </c>
    </row>
    <row r="2806" spans="1:10" x14ac:dyDescent="0.25">
      <c r="A2806" s="5">
        <v>37504101676508</v>
      </c>
      <c r="B2806" s="1" t="s">
        <v>8394</v>
      </c>
      <c r="C2806" s="1" t="s">
        <v>8395</v>
      </c>
      <c r="D2806" s="1" t="s">
        <v>244</v>
      </c>
      <c r="E2806" s="1" t="s">
        <v>3</v>
      </c>
      <c r="F2806" s="1">
        <v>2017</v>
      </c>
      <c r="G2806" s="1" t="s">
        <v>4</v>
      </c>
      <c r="H2806" s="1" t="s">
        <v>5</v>
      </c>
      <c r="I2806" s="2">
        <v>1</v>
      </c>
      <c r="J2806" t="str">
        <f>IF(ISNUMBER(SEARCH("791(0*)*",Donnees[[#This Row],[Cote]])),"791(0*)",IFERROR(VLOOKUP(LEFT(B2806,SEARCH(" ",B2806)-1),Tableau1[Cote],1,0),"Autres"))</f>
        <v>Autres</v>
      </c>
    </row>
    <row r="2807" spans="1:10" x14ac:dyDescent="0.25">
      <c r="A2807" s="5">
        <v>37504101676649</v>
      </c>
      <c r="B2807" s="1" t="s">
        <v>190</v>
      </c>
      <c r="C2807" s="1" t="s">
        <v>8396</v>
      </c>
      <c r="D2807" s="1" t="s">
        <v>8397</v>
      </c>
      <c r="E2807" s="1" t="s">
        <v>3</v>
      </c>
      <c r="F2807" s="1">
        <v>2018</v>
      </c>
      <c r="G2807" s="1" t="s">
        <v>4</v>
      </c>
      <c r="H2807" s="1" t="s">
        <v>5</v>
      </c>
      <c r="I2807" s="2">
        <v>1</v>
      </c>
      <c r="J2807" t="str">
        <f>IF(ISNUMBER(SEARCH("791(0*)*",Donnees[[#This Row],[Cote]])),"791(0*)",IFERROR(VLOOKUP(LEFT(B2807,SEARCH(" ",B2807)-1),Tableau1[Cote],1,0),"Autres"))</f>
        <v>Autres</v>
      </c>
    </row>
    <row r="2808" spans="1:10" x14ac:dyDescent="0.25">
      <c r="A2808" s="5">
        <v>37504101677019</v>
      </c>
      <c r="B2808" s="1" t="s">
        <v>7392</v>
      </c>
      <c r="C2808" s="1" t="s">
        <v>8398</v>
      </c>
      <c r="D2808" s="1" t="s">
        <v>8399</v>
      </c>
      <c r="E2808" s="1" t="s">
        <v>8400</v>
      </c>
      <c r="F2808" s="1">
        <v>2018</v>
      </c>
      <c r="G2808" s="1" t="s">
        <v>4</v>
      </c>
      <c r="H2808" s="1" t="s">
        <v>5</v>
      </c>
      <c r="I2808" s="2">
        <v>1</v>
      </c>
      <c r="J2808" t="str">
        <f>IF(ISNUMBER(SEARCH("791(0*)*",Donnees[[#This Row],[Cote]])),"791(0*)",IFERROR(VLOOKUP(LEFT(B2808,SEARCH(" ",B2808)-1),Tableau1[Cote],1,0),"Autres"))</f>
        <v>Autres</v>
      </c>
    </row>
    <row r="2809" spans="1:10" x14ac:dyDescent="0.25">
      <c r="A2809" s="6">
        <v>37504101677050</v>
      </c>
      <c r="B2809" s="3" t="s">
        <v>8401</v>
      </c>
      <c r="C2809" s="3" t="s">
        <v>8402</v>
      </c>
      <c r="D2809" s="3" t="s">
        <v>8403</v>
      </c>
      <c r="E2809" s="3" t="s">
        <v>8404</v>
      </c>
      <c r="F2809" s="3">
        <v>2017</v>
      </c>
      <c r="G2809" s="3" t="s">
        <v>4</v>
      </c>
      <c r="H2809" s="3" t="s">
        <v>5</v>
      </c>
      <c r="I2809" s="4">
        <v>1</v>
      </c>
      <c r="J2809" t="str">
        <f>IF(ISNUMBER(SEARCH("791(0*)*",Donnees[[#This Row],[Cote]])),"791(0*)",IFERROR(VLOOKUP(LEFT(B2809,SEARCH(" ",B2809)-1),Tableau1[Cote],1,0),"Autres"))</f>
        <v>Autres</v>
      </c>
    </row>
    <row r="2810" spans="1:10" x14ac:dyDescent="0.25">
      <c r="A2810" s="5">
        <v>37504101677084</v>
      </c>
      <c r="B2810" s="1" t="s">
        <v>8405</v>
      </c>
      <c r="C2810" s="1" t="s">
        <v>8406</v>
      </c>
      <c r="D2810" s="1" t="s">
        <v>8407</v>
      </c>
      <c r="E2810" s="1" t="s">
        <v>8408</v>
      </c>
      <c r="F2810" s="1">
        <v>2018</v>
      </c>
      <c r="G2810" s="1" t="s">
        <v>4</v>
      </c>
      <c r="H2810" s="1" t="s">
        <v>5</v>
      </c>
      <c r="I2810" s="2">
        <v>1</v>
      </c>
      <c r="J2810" t="str">
        <f>IF(ISNUMBER(SEARCH("791(0*)*",Donnees[[#This Row],[Cote]])),"791(0*)",IFERROR(VLOOKUP(LEFT(B2810,SEARCH(" ",B2810)-1),Tableau1[Cote],1,0),"Autres"))</f>
        <v>791.01</v>
      </c>
    </row>
    <row r="2811" spans="1:10" x14ac:dyDescent="0.25">
      <c r="A2811" s="5">
        <v>37504101680724</v>
      </c>
      <c r="B2811" s="1" t="s">
        <v>8409</v>
      </c>
      <c r="C2811" s="1" t="s">
        <v>8410</v>
      </c>
      <c r="D2811" s="1" t="s">
        <v>8411</v>
      </c>
      <c r="E2811" s="1" t="s">
        <v>3</v>
      </c>
      <c r="F2811" s="1">
        <v>2016</v>
      </c>
      <c r="G2811" s="1" t="s">
        <v>4</v>
      </c>
      <c r="H2811" s="1" t="s">
        <v>5</v>
      </c>
      <c r="I2811" s="2">
        <v>1</v>
      </c>
      <c r="J2811" t="str">
        <f>IF(ISNUMBER(SEARCH("791(0*)*",Donnees[[#This Row],[Cote]])),"791(0*)",IFERROR(VLOOKUP(LEFT(B2811,SEARCH(" ",B2811)-1),Tableau1[Cote],1,0),"Autres"))</f>
        <v>Autres</v>
      </c>
    </row>
    <row r="2812" spans="1:10" x14ac:dyDescent="0.25">
      <c r="A2812" s="5">
        <v>37504101687349</v>
      </c>
      <c r="B2812" s="1" t="s">
        <v>8412</v>
      </c>
      <c r="C2812" s="1" t="s">
        <v>8413</v>
      </c>
      <c r="D2812" s="1" t="s">
        <v>92</v>
      </c>
      <c r="E2812" s="1" t="s">
        <v>8414</v>
      </c>
      <c r="F2812" s="1">
        <v>2018</v>
      </c>
      <c r="G2812" s="1" t="s">
        <v>4</v>
      </c>
      <c r="H2812" s="1" t="s">
        <v>5</v>
      </c>
      <c r="I2812" s="2">
        <v>1</v>
      </c>
      <c r="J2812" t="str">
        <f>IF(ISNUMBER(SEARCH("791(0*)*",Donnees[[#This Row],[Cote]])),"791(0*)",IFERROR(VLOOKUP(LEFT(B2812,SEARCH(" ",B2812)-1),Tableau1[Cote],1,0),"Autres"))</f>
        <v>Autres</v>
      </c>
    </row>
    <row r="2813" spans="1:10" x14ac:dyDescent="0.25">
      <c r="A2813" s="5">
        <v>37504101687356</v>
      </c>
      <c r="B2813" s="1" t="s">
        <v>8415</v>
      </c>
      <c r="C2813" s="1" t="s">
        <v>8416</v>
      </c>
      <c r="D2813" s="1" t="s">
        <v>1424</v>
      </c>
      <c r="E2813" s="1" t="s">
        <v>3</v>
      </c>
      <c r="F2813" s="1">
        <v>2018</v>
      </c>
      <c r="G2813" s="1" t="s">
        <v>4</v>
      </c>
      <c r="H2813" s="1" t="s">
        <v>5</v>
      </c>
      <c r="I2813" s="2">
        <v>1</v>
      </c>
      <c r="J2813" t="str">
        <f>IF(ISNUMBER(SEARCH("791(0*)*",Donnees[[#This Row],[Cote]])),"791(0*)",IFERROR(VLOOKUP(LEFT(B2813,SEARCH(" ",B2813)-1),Tableau1[Cote],1,0),"Autres"))</f>
        <v>Autres</v>
      </c>
    </row>
    <row r="2814" spans="1:10" x14ac:dyDescent="0.25">
      <c r="A2814" s="5">
        <v>37504101687414</v>
      </c>
      <c r="B2814" s="1" t="s">
        <v>8417</v>
      </c>
      <c r="C2814" s="1" t="s">
        <v>8418</v>
      </c>
      <c r="D2814" s="1" t="s">
        <v>8419</v>
      </c>
      <c r="E2814" s="1" t="s">
        <v>3</v>
      </c>
      <c r="F2814" s="1">
        <v>2017</v>
      </c>
      <c r="G2814" s="1" t="s">
        <v>4</v>
      </c>
      <c r="H2814" s="1" t="s">
        <v>5</v>
      </c>
      <c r="I2814" s="2">
        <v>1</v>
      </c>
      <c r="J2814" t="str">
        <f>IF(ISNUMBER(SEARCH("791(0*)*",Donnees[[#This Row],[Cote]])),"791(0*)",IFERROR(VLOOKUP(LEFT(B2814,SEARCH(" ",B2814)-1),Tableau1[Cote],1,0),"Autres"))</f>
        <v>791(6)</v>
      </c>
    </row>
    <row r="2815" spans="1:10" x14ac:dyDescent="0.25">
      <c r="A2815" s="5">
        <v>37504101688537</v>
      </c>
      <c r="B2815" s="1" t="s">
        <v>334</v>
      </c>
      <c r="C2815" s="1" t="s">
        <v>8420</v>
      </c>
      <c r="D2815" s="1" t="s">
        <v>8133</v>
      </c>
      <c r="E2815" s="1" t="s">
        <v>8421</v>
      </c>
      <c r="F2815" s="1">
        <v>2017</v>
      </c>
      <c r="G2815" s="1" t="s">
        <v>4</v>
      </c>
      <c r="H2815" s="1" t="s">
        <v>5</v>
      </c>
      <c r="I2815" s="2">
        <v>1</v>
      </c>
      <c r="J2815" t="str">
        <f>IF(ISNUMBER(SEARCH("791(0*)*",Donnees[[#This Row],[Cote]])),"791(0*)",IFERROR(VLOOKUP(LEFT(B2815,SEARCH(" ",B2815)-1),Tableau1[Cote],1,0),"Autres"))</f>
        <v>Autres</v>
      </c>
    </row>
    <row r="2816" spans="1:10" x14ac:dyDescent="0.25">
      <c r="A2816" s="5">
        <v>37504101689980</v>
      </c>
      <c r="B2816" s="1" t="s">
        <v>4873</v>
      </c>
      <c r="C2816" s="1" t="s">
        <v>8422</v>
      </c>
      <c r="D2816" s="1" t="s">
        <v>8423</v>
      </c>
      <c r="E2816" s="1" t="s">
        <v>8424</v>
      </c>
      <c r="F2816" s="1">
        <v>2018</v>
      </c>
      <c r="G2816" s="1" t="s">
        <v>4</v>
      </c>
      <c r="H2816" s="1" t="s">
        <v>5</v>
      </c>
      <c r="I2816" s="2">
        <v>1</v>
      </c>
      <c r="J2816" t="str">
        <f>IF(ISNUMBER(SEARCH("791(0*)*",Donnees[[#This Row],[Cote]])),"791(0*)",IFERROR(VLOOKUP(LEFT(B2816,SEARCH(" ",B2816)-1),Tableau1[Cote],1,0),"Autres"))</f>
        <v>Autres</v>
      </c>
    </row>
    <row r="2817" spans="1:10" x14ac:dyDescent="0.25">
      <c r="A2817" s="6">
        <v>37504101690764</v>
      </c>
      <c r="B2817" s="3" t="s">
        <v>8425</v>
      </c>
      <c r="C2817" s="3" t="s">
        <v>8426</v>
      </c>
      <c r="D2817" s="3" t="s">
        <v>1424</v>
      </c>
      <c r="E2817" s="3" t="s">
        <v>8427</v>
      </c>
      <c r="F2817" s="3">
        <v>2018</v>
      </c>
      <c r="G2817" s="3" t="s">
        <v>4</v>
      </c>
      <c r="H2817" s="3" t="s">
        <v>5</v>
      </c>
      <c r="I2817" s="4">
        <v>1</v>
      </c>
      <c r="J2817" t="str">
        <f>IF(ISNUMBER(SEARCH("791(0*)*",Donnees[[#This Row],[Cote]])),"791(0*)",IFERROR(VLOOKUP(LEFT(B2817,SEARCH(" ",B2817)-1),Tableau1[Cote],1,0),"Autres"))</f>
        <v>Autres</v>
      </c>
    </row>
    <row r="2818" spans="1:10" x14ac:dyDescent="0.25">
      <c r="A2818" s="5">
        <v>37504101691226</v>
      </c>
      <c r="B2818" s="1" t="s">
        <v>8428</v>
      </c>
      <c r="C2818" s="1" t="s">
        <v>8429</v>
      </c>
      <c r="D2818" s="1" t="s">
        <v>8430</v>
      </c>
      <c r="E2818" s="1" t="s">
        <v>8431</v>
      </c>
      <c r="F2818" s="1">
        <v>2018</v>
      </c>
      <c r="G2818" s="1" t="s">
        <v>4</v>
      </c>
      <c r="H2818" s="1" t="s">
        <v>5</v>
      </c>
      <c r="I2818" s="2">
        <v>1</v>
      </c>
      <c r="J2818" t="str">
        <f>IF(ISNUMBER(SEARCH("791(0*)*",Donnees[[#This Row],[Cote]])),"791(0*)",IFERROR(VLOOKUP(LEFT(B2818,SEARCH(" ",B2818)-1),Tableau1[Cote],1,0),"Autres"))</f>
        <v>Autres</v>
      </c>
    </row>
    <row r="2819" spans="1:10" x14ac:dyDescent="0.25">
      <c r="A2819" s="6">
        <v>37504101692810</v>
      </c>
      <c r="B2819" s="3" t="s">
        <v>8432</v>
      </c>
      <c r="C2819" s="3" t="s">
        <v>8433</v>
      </c>
      <c r="D2819" s="3" t="s">
        <v>5036</v>
      </c>
      <c r="E2819" s="3" t="s">
        <v>8434</v>
      </c>
      <c r="F2819" s="3">
        <v>2018</v>
      </c>
      <c r="G2819" s="3" t="s">
        <v>4</v>
      </c>
      <c r="H2819" s="3" t="s">
        <v>5</v>
      </c>
      <c r="I2819" s="4">
        <v>1</v>
      </c>
      <c r="J2819" t="str">
        <f>IF(ISNUMBER(SEARCH("791(0*)*",Donnees[[#This Row],[Cote]])),"791(0*)",IFERROR(VLOOKUP(LEFT(B2819,SEARCH(" ",B2819)-1),Tableau1[Cote],1,0),"Autres"))</f>
        <v>Autres</v>
      </c>
    </row>
    <row r="2820" spans="1:10" x14ac:dyDescent="0.25">
      <c r="A2820" s="5">
        <v>37504101692828</v>
      </c>
      <c r="B2820" s="1" t="s">
        <v>620</v>
      </c>
      <c r="C2820" s="1" t="s">
        <v>8435</v>
      </c>
      <c r="D2820" s="1" t="s">
        <v>1413</v>
      </c>
      <c r="E2820" s="1" t="s">
        <v>623</v>
      </c>
      <c r="F2820" s="1">
        <v>2018</v>
      </c>
      <c r="G2820" s="1" t="s">
        <v>4</v>
      </c>
      <c r="H2820" s="1" t="s">
        <v>5</v>
      </c>
      <c r="I2820" s="2">
        <v>1</v>
      </c>
      <c r="J2820" t="str">
        <f>IF(ISNUMBER(SEARCH("791(0*)*",Donnees[[#This Row],[Cote]])),"791(0*)",IFERROR(VLOOKUP(LEFT(B2820,SEARCH(" ",B2820)-1),Tableau1[Cote],1,0),"Autres"))</f>
        <v>Autres</v>
      </c>
    </row>
    <row r="2821" spans="1:10" x14ac:dyDescent="0.25">
      <c r="A2821" s="5">
        <v>37504101693958</v>
      </c>
      <c r="B2821" s="1" t="s">
        <v>86</v>
      </c>
      <c r="C2821" s="1" t="s">
        <v>8436</v>
      </c>
      <c r="D2821" s="1" t="s">
        <v>515</v>
      </c>
      <c r="E2821" s="1" t="s">
        <v>7796</v>
      </c>
      <c r="F2821" s="1">
        <v>2018</v>
      </c>
      <c r="G2821" s="1" t="s">
        <v>4</v>
      </c>
      <c r="H2821" s="1" t="s">
        <v>5</v>
      </c>
      <c r="I2821" s="2">
        <v>1</v>
      </c>
      <c r="J2821" t="str">
        <f>IF(ISNUMBER(SEARCH("791(0*)*",Donnees[[#This Row],[Cote]])),"791(0*)",IFERROR(VLOOKUP(LEFT(B2821,SEARCH(" ",B2821)-1),Tableau1[Cote],1,0),"Autres"))</f>
        <v>791.01</v>
      </c>
    </row>
    <row r="2822" spans="1:10" x14ac:dyDescent="0.25">
      <c r="A2822" s="5">
        <v>37504101693966</v>
      </c>
      <c r="B2822" s="1" t="s">
        <v>2273</v>
      </c>
      <c r="C2822" s="1" t="s">
        <v>8437</v>
      </c>
      <c r="D2822" s="1" t="s">
        <v>8438</v>
      </c>
      <c r="E2822" s="1" t="s">
        <v>1421</v>
      </c>
      <c r="F2822" s="1">
        <v>2018</v>
      </c>
      <c r="G2822" s="1" t="s">
        <v>4</v>
      </c>
      <c r="H2822" s="1" t="s">
        <v>5</v>
      </c>
      <c r="I2822" s="2">
        <v>1</v>
      </c>
      <c r="J2822" t="str">
        <f>IF(ISNUMBER(SEARCH("791(0*)*",Donnees[[#This Row],[Cote]])),"791(0*)",IFERROR(VLOOKUP(LEFT(B2822,SEARCH(" ",B2822)-1),Tableau1[Cote],1,0),"Autres"))</f>
        <v>Autres</v>
      </c>
    </row>
    <row r="2823" spans="1:10" x14ac:dyDescent="0.25">
      <c r="A2823" s="5">
        <v>37504101693982</v>
      </c>
      <c r="B2823" s="1" t="s">
        <v>8439</v>
      </c>
      <c r="C2823" s="1" t="s">
        <v>8440</v>
      </c>
      <c r="D2823" s="1" t="s">
        <v>8441</v>
      </c>
      <c r="E2823" s="1" t="s">
        <v>8442</v>
      </c>
      <c r="F2823" s="1">
        <v>2018</v>
      </c>
      <c r="G2823" s="1" t="s">
        <v>4</v>
      </c>
      <c r="H2823" s="1" t="s">
        <v>5</v>
      </c>
      <c r="I2823" s="2">
        <v>1</v>
      </c>
      <c r="J2823" t="str">
        <f>IF(ISNUMBER(SEARCH("791(0*)*",Donnees[[#This Row],[Cote]])),"791(0*)",IFERROR(VLOOKUP(LEFT(B2823,SEARCH(" ",B2823)-1),Tableau1[Cote],1,0),"Autres"))</f>
        <v>Autres</v>
      </c>
    </row>
    <row r="2824" spans="1:10" x14ac:dyDescent="0.25">
      <c r="A2824" s="5">
        <v>37504101701926</v>
      </c>
      <c r="B2824" s="1" t="s">
        <v>3693</v>
      </c>
      <c r="C2824" s="1" t="s">
        <v>8443</v>
      </c>
      <c r="D2824" s="1" t="s">
        <v>8444</v>
      </c>
      <c r="E2824" s="1" t="s">
        <v>2815</v>
      </c>
      <c r="F2824" s="1">
        <v>2015</v>
      </c>
      <c r="G2824" s="1" t="s">
        <v>4</v>
      </c>
      <c r="H2824" s="1" t="s">
        <v>5</v>
      </c>
      <c r="I2824" s="2">
        <v>1</v>
      </c>
      <c r="J2824" t="str">
        <f>IF(ISNUMBER(SEARCH("791(0*)*",Donnees[[#This Row],[Cote]])),"791(0*)",IFERROR(VLOOKUP(LEFT(B2824,SEARCH(" ",B2824)-1),Tableau1[Cote],1,0),"Autres"))</f>
        <v>791.01</v>
      </c>
    </row>
    <row r="2825" spans="1:10" x14ac:dyDescent="0.25">
      <c r="A2825" s="5">
        <v>37504101703195</v>
      </c>
      <c r="B2825" s="1" t="s">
        <v>8445</v>
      </c>
      <c r="C2825" s="1" t="s">
        <v>8446</v>
      </c>
      <c r="D2825" s="1" t="s">
        <v>5598</v>
      </c>
      <c r="E2825" s="1" t="s">
        <v>8447</v>
      </c>
      <c r="F2825" s="1">
        <v>2018</v>
      </c>
      <c r="G2825" s="1" t="s">
        <v>4</v>
      </c>
      <c r="H2825" s="1" t="s">
        <v>5</v>
      </c>
      <c r="I2825" s="2">
        <v>1</v>
      </c>
      <c r="J2825" t="str">
        <f>IF(ISNUMBER(SEARCH("791(0*)*",Donnees[[#This Row],[Cote]])),"791(0*)",IFERROR(VLOOKUP(LEFT(B2825,SEARCH(" ",B2825)-1),Tableau1[Cote],1,0),"Autres"))</f>
        <v>791(45)</v>
      </c>
    </row>
    <row r="2826" spans="1:10" x14ac:dyDescent="0.25">
      <c r="A2826" s="5">
        <v>37504101704334</v>
      </c>
      <c r="B2826" s="1" t="s">
        <v>58</v>
      </c>
      <c r="C2826" s="1" t="s">
        <v>8448</v>
      </c>
      <c r="D2826" s="1" t="s">
        <v>3298</v>
      </c>
      <c r="E2826" s="1" t="s">
        <v>129</v>
      </c>
      <c r="F2826" s="1">
        <v>2018</v>
      </c>
      <c r="G2826" s="1" t="s">
        <v>4</v>
      </c>
      <c r="H2826" s="1" t="s">
        <v>5</v>
      </c>
      <c r="I2826" s="2">
        <v>1</v>
      </c>
      <c r="J2826" t="str">
        <f>IF(ISNUMBER(SEARCH("791(0*)*",Donnees[[#This Row],[Cote]])),"791(0*)",IFERROR(VLOOKUP(LEFT(B2826,SEARCH(" ",B2826)-1),Tableau1[Cote],1,0),"Autres"))</f>
        <v>Autres</v>
      </c>
    </row>
    <row r="2827" spans="1:10" x14ac:dyDescent="0.25">
      <c r="A2827" s="5">
        <v>37504101704417</v>
      </c>
      <c r="B2827" s="1" t="s">
        <v>1942</v>
      </c>
      <c r="C2827" s="1" t="s">
        <v>8449</v>
      </c>
      <c r="D2827" s="1" t="s">
        <v>3292</v>
      </c>
      <c r="E2827" s="1" t="s">
        <v>7517</v>
      </c>
      <c r="F2827" s="1">
        <v>2018</v>
      </c>
      <c r="G2827" s="1" t="s">
        <v>4</v>
      </c>
      <c r="H2827" s="1" t="s">
        <v>5</v>
      </c>
      <c r="I2827" s="2">
        <v>1</v>
      </c>
      <c r="J2827" t="str">
        <f>IF(ISNUMBER(SEARCH("791(0*)*",Donnees[[#This Row],[Cote]])),"791(0*)",IFERROR(VLOOKUP(LEFT(B2827,SEARCH(" ",B2827)-1),Tableau1[Cote],1,0),"Autres"))</f>
        <v>791.01</v>
      </c>
    </row>
    <row r="2828" spans="1:10" x14ac:dyDescent="0.25">
      <c r="A2828" s="5">
        <v>37504101704433</v>
      </c>
      <c r="B2828" s="1" t="s">
        <v>8450</v>
      </c>
      <c r="C2828" s="1" t="s">
        <v>8451</v>
      </c>
      <c r="D2828" s="1" t="s">
        <v>8452</v>
      </c>
      <c r="E2828" s="1" t="s">
        <v>7995</v>
      </c>
      <c r="F2828" s="1">
        <v>2018</v>
      </c>
      <c r="G2828" s="1" t="s">
        <v>4</v>
      </c>
      <c r="H2828" s="1" t="s">
        <v>5</v>
      </c>
      <c r="I2828" s="2">
        <v>1</v>
      </c>
      <c r="J2828" t="str">
        <f>IF(ISNUMBER(SEARCH("791(0*)*",Donnees[[#This Row],[Cote]])),"791(0*)",IFERROR(VLOOKUP(LEFT(B2828,SEARCH(" ",B2828)-1),Tableau1[Cote],1,0),"Autres"))</f>
        <v>Autres</v>
      </c>
    </row>
    <row r="2829" spans="1:10" x14ac:dyDescent="0.25">
      <c r="A2829" s="5">
        <v>37504101704656</v>
      </c>
      <c r="B2829" s="1" t="s">
        <v>8453</v>
      </c>
      <c r="C2829" s="1" t="s">
        <v>8454</v>
      </c>
      <c r="D2829" s="1" t="s">
        <v>8455</v>
      </c>
      <c r="E2829" s="1" t="s">
        <v>8456</v>
      </c>
      <c r="F2829" s="1">
        <v>2017</v>
      </c>
      <c r="G2829" s="1" t="s">
        <v>4</v>
      </c>
      <c r="H2829" s="1" t="s">
        <v>5</v>
      </c>
      <c r="I2829" s="2">
        <v>1</v>
      </c>
      <c r="J2829" t="str">
        <f>IF(ISNUMBER(SEARCH("791(0*)*",Donnees[[#This Row],[Cote]])),"791(0*)",IFERROR(VLOOKUP(LEFT(B2829,SEARCH(" ",B2829)-1),Tableau1[Cote],1,0),"Autres"))</f>
        <v>791(44)</v>
      </c>
    </row>
    <row r="2830" spans="1:10" x14ac:dyDescent="0.25">
      <c r="A2830" s="5">
        <v>37504101705091</v>
      </c>
      <c r="B2830" s="1" t="s">
        <v>8457</v>
      </c>
      <c r="C2830" s="1" t="s">
        <v>8458</v>
      </c>
      <c r="D2830" s="1" t="s">
        <v>8459</v>
      </c>
      <c r="E2830" s="1" t="s">
        <v>8460</v>
      </c>
      <c r="F2830" s="1">
        <v>2017</v>
      </c>
      <c r="G2830" s="1" t="s">
        <v>4</v>
      </c>
      <c r="H2830" s="1" t="s">
        <v>5</v>
      </c>
      <c r="I2830" s="2">
        <v>1</v>
      </c>
      <c r="J2830" t="str">
        <f>IF(ISNUMBER(SEARCH("791(0*)*",Donnees[[#This Row],[Cote]])),"791(0*)",IFERROR(VLOOKUP(LEFT(B2830,SEARCH(" ",B2830)-1),Tableau1[Cote],1,0),"Autres"))</f>
        <v>Autres</v>
      </c>
    </row>
    <row r="2831" spans="1:10" x14ac:dyDescent="0.25">
      <c r="A2831" s="6">
        <v>37504101705455</v>
      </c>
      <c r="B2831" s="3" t="s">
        <v>3267</v>
      </c>
      <c r="C2831" s="3" t="s">
        <v>8461</v>
      </c>
      <c r="D2831" s="3" t="s">
        <v>8462</v>
      </c>
      <c r="E2831" s="3" t="s">
        <v>8463</v>
      </c>
      <c r="F2831" s="3">
        <v>2018</v>
      </c>
      <c r="G2831" s="3" t="s">
        <v>4</v>
      </c>
      <c r="H2831" s="3" t="s">
        <v>5</v>
      </c>
      <c r="I2831" s="4">
        <v>1</v>
      </c>
      <c r="J2831" t="str">
        <f>IF(ISNUMBER(SEARCH("791(0*)*",Donnees[[#This Row],[Cote]])),"791(0*)",IFERROR(VLOOKUP(LEFT(B2831,SEARCH(" ",B2831)-1),Tableau1[Cote],1,0),"Autres"))</f>
        <v>Autres</v>
      </c>
    </row>
    <row r="2832" spans="1:10" x14ac:dyDescent="0.25">
      <c r="A2832" s="5">
        <v>37504101709127</v>
      </c>
      <c r="B2832" s="1" t="s">
        <v>8464</v>
      </c>
      <c r="C2832" s="1" t="s">
        <v>8465</v>
      </c>
      <c r="D2832" s="1" t="s">
        <v>8466</v>
      </c>
      <c r="E2832" s="1" t="s">
        <v>8467</v>
      </c>
      <c r="F2832" s="1">
        <v>2018</v>
      </c>
      <c r="G2832" s="1" t="s">
        <v>4</v>
      </c>
      <c r="H2832" s="1" t="s">
        <v>5</v>
      </c>
      <c r="I2832" s="2">
        <v>1</v>
      </c>
      <c r="J2832" t="str">
        <f>IF(ISNUMBER(SEARCH("791(0*)*",Donnees[[#This Row],[Cote]])),"791(0*)",IFERROR(VLOOKUP(LEFT(B2832,SEARCH(" ",B2832)-1),Tableau1[Cote],1,0),"Autres"))</f>
        <v>Autres</v>
      </c>
    </row>
    <row r="2833" spans="1:10" x14ac:dyDescent="0.25">
      <c r="A2833" s="6">
        <v>37504101712246</v>
      </c>
      <c r="B2833" s="3" t="s">
        <v>8468</v>
      </c>
      <c r="C2833" s="3" t="s">
        <v>8469</v>
      </c>
      <c r="D2833" s="3" t="s">
        <v>8470</v>
      </c>
      <c r="E2833" s="3" t="s">
        <v>3</v>
      </c>
      <c r="F2833" s="3">
        <v>2018</v>
      </c>
      <c r="G2833" s="3" t="s">
        <v>4</v>
      </c>
      <c r="H2833" s="3" t="s">
        <v>5</v>
      </c>
      <c r="I2833" s="4">
        <v>1</v>
      </c>
      <c r="J2833" t="str">
        <f>IF(ISNUMBER(SEARCH("791(0*)*",Donnees[[#This Row],[Cote]])),"791(0*)",IFERROR(VLOOKUP(LEFT(B2833,SEARCH(" ",B2833)-1),Tableau1[Cote],1,0),"Autres"))</f>
        <v>Autres</v>
      </c>
    </row>
    <row r="2834" spans="1:10" x14ac:dyDescent="0.25">
      <c r="A2834" s="5">
        <v>37504101759676</v>
      </c>
      <c r="B2834" s="1" t="s">
        <v>8471</v>
      </c>
      <c r="C2834" s="1" t="s">
        <v>8472</v>
      </c>
      <c r="D2834" s="1" t="s">
        <v>8473</v>
      </c>
      <c r="E2834" s="1" t="s">
        <v>3</v>
      </c>
      <c r="F2834" s="1">
        <v>2018</v>
      </c>
      <c r="G2834" s="1" t="s">
        <v>4</v>
      </c>
      <c r="H2834" s="1" t="s">
        <v>5</v>
      </c>
      <c r="I2834" s="2">
        <v>1</v>
      </c>
      <c r="J2834" t="str">
        <f>IF(ISNUMBER(SEARCH("791(0*)*",Donnees[[#This Row],[Cote]])),"791(0*)",IFERROR(VLOOKUP(LEFT(B2834,SEARCH(" ",B2834)-1),Tableau1[Cote],1,0),"Autres"))</f>
        <v>Autres</v>
      </c>
    </row>
    <row r="2835" spans="1:10" x14ac:dyDescent="0.25">
      <c r="A2835" s="5">
        <v>37504101759734</v>
      </c>
      <c r="B2835" s="1" t="s">
        <v>876</v>
      </c>
      <c r="C2835" s="1" t="s">
        <v>8474</v>
      </c>
      <c r="D2835" s="1" t="s">
        <v>8475</v>
      </c>
      <c r="E2835" s="1" t="s">
        <v>879</v>
      </c>
      <c r="F2835" s="1">
        <v>2018</v>
      </c>
      <c r="G2835" s="1" t="s">
        <v>4</v>
      </c>
      <c r="H2835" s="1" t="s">
        <v>5</v>
      </c>
      <c r="I2835" s="2">
        <v>1</v>
      </c>
      <c r="J2835" t="str">
        <f>IF(ISNUMBER(SEARCH("791(0*)*",Donnees[[#This Row],[Cote]])),"791(0*)",IFERROR(VLOOKUP(LEFT(B2835,SEARCH(" ",B2835)-1),Tableau1[Cote],1,0),"Autres"))</f>
        <v>Autres</v>
      </c>
    </row>
    <row r="2836" spans="1:10" x14ac:dyDescent="0.25">
      <c r="A2836" s="5">
        <v>37504101759759</v>
      </c>
      <c r="B2836" s="1" t="s">
        <v>8476</v>
      </c>
      <c r="C2836" s="1" t="s">
        <v>8477</v>
      </c>
      <c r="D2836" s="1" t="s">
        <v>843</v>
      </c>
      <c r="E2836" s="1" t="s">
        <v>8478</v>
      </c>
      <c r="F2836" s="1">
        <v>2018</v>
      </c>
      <c r="G2836" s="1" t="s">
        <v>4</v>
      </c>
      <c r="H2836" s="1" t="s">
        <v>5</v>
      </c>
      <c r="I2836" s="2">
        <v>1</v>
      </c>
      <c r="J2836" t="str">
        <f>IF(ISNUMBER(SEARCH("791(0*)*",Donnees[[#This Row],[Cote]])),"791(0*)",IFERROR(VLOOKUP(LEFT(B2836,SEARCH(" ",B2836)-1),Tableau1[Cote],1,0),"Autres"))</f>
        <v>Autres</v>
      </c>
    </row>
    <row r="2837" spans="1:10" x14ac:dyDescent="0.25">
      <c r="A2837" s="5">
        <v>37504101762837</v>
      </c>
      <c r="B2837" s="1" t="s">
        <v>1859</v>
      </c>
      <c r="C2837" s="1" t="s">
        <v>8479</v>
      </c>
      <c r="D2837" s="1" t="s">
        <v>1424</v>
      </c>
      <c r="E2837" s="1" t="s">
        <v>8480</v>
      </c>
      <c r="F2837" s="1">
        <v>2018</v>
      </c>
      <c r="G2837" s="1" t="s">
        <v>4</v>
      </c>
      <c r="H2837" s="1" t="s">
        <v>5</v>
      </c>
      <c r="I2837" s="2">
        <v>1</v>
      </c>
      <c r="J2837" t="str">
        <f>IF(ISNUMBER(SEARCH("791(0*)*",Donnees[[#This Row],[Cote]])),"791(0*)",IFERROR(VLOOKUP(LEFT(B2837,SEARCH(" ",B2837)-1),Tableau1[Cote],1,0),"Autres"))</f>
        <v>Autres</v>
      </c>
    </row>
    <row r="2838" spans="1:10" x14ac:dyDescent="0.25">
      <c r="A2838" s="5">
        <v>37504101762845</v>
      </c>
      <c r="B2838" s="1" t="s">
        <v>8481</v>
      </c>
      <c r="C2838" s="1" t="s">
        <v>8482</v>
      </c>
      <c r="D2838" s="1" t="s">
        <v>96</v>
      </c>
      <c r="E2838" s="1" t="s">
        <v>3</v>
      </c>
      <c r="F2838" s="1">
        <v>2018</v>
      </c>
      <c r="G2838" s="1" t="s">
        <v>4</v>
      </c>
      <c r="H2838" s="1" t="s">
        <v>5</v>
      </c>
      <c r="I2838" s="2">
        <v>1</v>
      </c>
      <c r="J2838" t="str">
        <f>IF(ISNUMBER(SEARCH("791(0*)*",Donnees[[#This Row],[Cote]])),"791(0*)",IFERROR(VLOOKUP(LEFT(B2838,SEARCH(" ",B2838)-1),Tableau1[Cote],1,0),"Autres"))</f>
        <v>Autres</v>
      </c>
    </row>
    <row r="2839" spans="1:10" x14ac:dyDescent="0.25">
      <c r="A2839" s="6">
        <v>37504101768339</v>
      </c>
      <c r="B2839" s="3" t="s">
        <v>1640</v>
      </c>
      <c r="C2839" s="3" t="s">
        <v>8483</v>
      </c>
      <c r="D2839" s="3" t="s">
        <v>1389</v>
      </c>
      <c r="E2839" s="3" t="s">
        <v>8484</v>
      </c>
      <c r="F2839" s="3">
        <v>2017</v>
      </c>
      <c r="G2839" s="3" t="s">
        <v>4</v>
      </c>
      <c r="H2839" s="3" t="s">
        <v>5</v>
      </c>
      <c r="I2839" s="4">
        <v>1</v>
      </c>
      <c r="J2839" t="str">
        <f>IF(ISNUMBER(SEARCH("791(0*)*",Donnees[[#This Row],[Cote]])),"791(0*)",IFERROR(VLOOKUP(LEFT(B2839,SEARCH(" ",B2839)-1),Tableau1[Cote],1,0),"Autres"))</f>
        <v>Autres</v>
      </c>
    </row>
    <row r="2840" spans="1:10" x14ac:dyDescent="0.25">
      <c r="A2840" s="5">
        <v>37504101768347</v>
      </c>
      <c r="B2840" s="1" t="s">
        <v>768</v>
      </c>
      <c r="C2840" s="1" t="s">
        <v>8485</v>
      </c>
      <c r="D2840" s="1" t="s">
        <v>3298</v>
      </c>
      <c r="E2840" s="1" t="s">
        <v>8486</v>
      </c>
      <c r="F2840" s="1">
        <v>2018</v>
      </c>
      <c r="G2840" s="1" t="s">
        <v>4</v>
      </c>
      <c r="H2840" s="1" t="s">
        <v>5</v>
      </c>
      <c r="I2840" s="2">
        <v>1</v>
      </c>
      <c r="J2840" t="str">
        <f>IF(ISNUMBER(SEARCH("791(0*)*",Donnees[[#This Row],[Cote]])),"791(0*)",IFERROR(VLOOKUP(LEFT(B2840,SEARCH(" ",B2840)-1),Tableau1[Cote],1,0),"Autres"))</f>
        <v>791.01</v>
      </c>
    </row>
    <row r="2841" spans="1:10" x14ac:dyDescent="0.25">
      <c r="A2841" s="5">
        <v>37504101785689</v>
      </c>
      <c r="B2841" s="1" t="s">
        <v>8254</v>
      </c>
      <c r="C2841" s="1" t="s">
        <v>8487</v>
      </c>
      <c r="D2841" s="1" t="s">
        <v>8133</v>
      </c>
      <c r="E2841" s="1" t="s">
        <v>8488</v>
      </c>
      <c r="F2841" s="1">
        <v>2017</v>
      </c>
      <c r="G2841" s="1" t="s">
        <v>4</v>
      </c>
      <c r="H2841" s="1" t="s">
        <v>5</v>
      </c>
      <c r="I2841" s="2">
        <v>1</v>
      </c>
      <c r="J2841" t="str">
        <f>IF(ISNUMBER(SEARCH("791(0*)*",Donnees[[#This Row],[Cote]])),"791(0*)",IFERROR(VLOOKUP(LEFT(B2841,SEARCH(" ",B2841)-1),Tableau1[Cote],1,0),"Autres"))</f>
        <v>Autres</v>
      </c>
    </row>
    <row r="2842" spans="1:10" x14ac:dyDescent="0.25">
      <c r="A2842" s="5">
        <v>37504101788600</v>
      </c>
      <c r="B2842" s="1" t="s">
        <v>8489</v>
      </c>
      <c r="C2842" s="1" t="s">
        <v>8490</v>
      </c>
      <c r="D2842" s="1" t="s">
        <v>8491</v>
      </c>
      <c r="E2842" s="1" t="s">
        <v>8492</v>
      </c>
      <c r="F2842" s="1">
        <v>2018</v>
      </c>
      <c r="G2842" s="1" t="s">
        <v>4</v>
      </c>
      <c r="H2842" s="1" t="s">
        <v>5</v>
      </c>
      <c r="I2842" s="2">
        <v>1</v>
      </c>
      <c r="J2842" t="str">
        <f>IF(ISNUMBER(SEARCH("791(0*)*",Donnees[[#This Row],[Cote]])),"791(0*)",IFERROR(VLOOKUP(LEFT(B2842,SEARCH(" ",B2842)-1),Tableau1[Cote],1,0),"Autres"))</f>
        <v>791.01</v>
      </c>
    </row>
    <row r="2843" spans="1:10" x14ac:dyDescent="0.25">
      <c r="A2843" s="5">
        <v>37504101788675</v>
      </c>
      <c r="B2843" s="1" t="s">
        <v>4891</v>
      </c>
      <c r="C2843" s="1" t="s">
        <v>8493</v>
      </c>
      <c r="D2843" s="1" t="s">
        <v>8494</v>
      </c>
      <c r="E2843" s="1" t="s">
        <v>5389</v>
      </c>
      <c r="F2843" s="1">
        <v>2018</v>
      </c>
      <c r="G2843" s="1" t="s">
        <v>4</v>
      </c>
      <c r="H2843" s="1" t="s">
        <v>5</v>
      </c>
      <c r="I2843" s="2">
        <v>1</v>
      </c>
      <c r="J2843" t="str">
        <f>IF(ISNUMBER(SEARCH("791(0*)*",Donnees[[#This Row],[Cote]])),"791(0*)",IFERROR(VLOOKUP(LEFT(B2843,SEARCH(" ",B2843)-1),Tableau1[Cote],1,0),"Autres"))</f>
        <v>791.01</v>
      </c>
    </row>
    <row r="2844" spans="1:10" x14ac:dyDescent="0.25">
      <c r="A2844" s="5">
        <v>37504101788741</v>
      </c>
      <c r="B2844" s="1" t="s">
        <v>8495</v>
      </c>
      <c r="C2844" s="1" t="s">
        <v>8496</v>
      </c>
      <c r="D2844" s="1" t="s">
        <v>8491</v>
      </c>
      <c r="E2844" s="1" t="s">
        <v>8497</v>
      </c>
      <c r="F2844" s="1">
        <v>2018</v>
      </c>
      <c r="G2844" s="1" t="s">
        <v>4</v>
      </c>
      <c r="H2844" s="1" t="s">
        <v>5</v>
      </c>
      <c r="I2844" s="2">
        <v>1</v>
      </c>
      <c r="J2844" t="str">
        <f>IF(ISNUMBER(SEARCH("791(0*)*",Donnees[[#This Row],[Cote]])),"791(0*)",IFERROR(VLOOKUP(LEFT(B2844,SEARCH(" ",B2844)-1),Tableau1[Cote],1,0),"Autres"))</f>
        <v>791.01</v>
      </c>
    </row>
    <row r="2845" spans="1:10" x14ac:dyDescent="0.25">
      <c r="A2845" s="5">
        <v>37504101788766</v>
      </c>
      <c r="B2845" s="1" t="s">
        <v>3445</v>
      </c>
      <c r="C2845" s="1" t="s">
        <v>8498</v>
      </c>
      <c r="D2845" s="1" t="s">
        <v>8499</v>
      </c>
      <c r="E2845" s="1" t="s">
        <v>8500</v>
      </c>
      <c r="F2845" s="1">
        <v>2018</v>
      </c>
      <c r="G2845" s="1" t="s">
        <v>4</v>
      </c>
      <c r="H2845" s="1" t="s">
        <v>5</v>
      </c>
      <c r="I2845" s="2">
        <v>1</v>
      </c>
      <c r="J2845" t="str">
        <f>IF(ISNUMBER(SEARCH("791(0*)*",Donnees[[#This Row],[Cote]])),"791(0*)",IFERROR(VLOOKUP(LEFT(B2845,SEARCH(" ",B2845)-1),Tableau1[Cote],1,0),"Autres"))</f>
        <v>Autres</v>
      </c>
    </row>
    <row r="2846" spans="1:10" x14ac:dyDescent="0.25">
      <c r="A2846" s="5">
        <v>37504101791695</v>
      </c>
      <c r="B2846" s="1" t="s">
        <v>8501</v>
      </c>
      <c r="C2846" s="1" t="s">
        <v>8502</v>
      </c>
      <c r="D2846" s="1" t="s">
        <v>8503</v>
      </c>
      <c r="E2846" s="1" t="s">
        <v>3</v>
      </c>
      <c r="F2846" s="1">
        <v>2018</v>
      </c>
      <c r="G2846" s="1" t="s">
        <v>4</v>
      </c>
      <c r="H2846" s="1" t="s">
        <v>5</v>
      </c>
      <c r="I2846" s="2">
        <v>1</v>
      </c>
      <c r="J2846" t="str">
        <f>IF(ISNUMBER(SEARCH("791(0*)*",Donnees[[#This Row],[Cote]])),"791(0*)",IFERROR(VLOOKUP(LEFT(B2846,SEARCH(" ",B2846)-1),Tableau1[Cote],1,0),"Autres"))</f>
        <v>791(44)</v>
      </c>
    </row>
    <row r="2847" spans="1:10" x14ac:dyDescent="0.25">
      <c r="A2847" s="6">
        <v>37504101791703</v>
      </c>
      <c r="B2847" s="3" t="s">
        <v>8504</v>
      </c>
      <c r="C2847" s="3" t="s">
        <v>8505</v>
      </c>
      <c r="D2847" s="3" t="s">
        <v>275</v>
      </c>
      <c r="E2847" s="3" t="s">
        <v>8506</v>
      </c>
      <c r="F2847" s="3">
        <v>2018</v>
      </c>
      <c r="G2847" s="3" t="s">
        <v>4</v>
      </c>
      <c r="H2847" s="3" t="s">
        <v>5</v>
      </c>
      <c r="I2847" s="4">
        <v>1</v>
      </c>
      <c r="J2847" t="str">
        <f>IF(ISNUMBER(SEARCH("791(0*)*",Donnees[[#This Row],[Cote]])),"791(0*)",IFERROR(VLOOKUP(LEFT(B2847,SEARCH(" ",B2847)-1),Tableau1[Cote],1,0),"Autres"))</f>
        <v>Autres</v>
      </c>
    </row>
    <row r="2848" spans="1:10" x14ac:dyDescent="0.25">
      <c r="A2848" s="5">
        <v>37504101791711</v>
      </c>
      <c r="B2848" s="1" t="s">
        <v>8507</v>
      </c>
      <c r="C2848" s="1" t="s">
        <v>8508</v>
      </c>
      <c r="D2848" s="1" t="s">
        <v>8509</v>
      </c>
      <c r="E2848" s="1" t="s">
        <v>8510</v>
      </c>
      <c r="F2848" s="1">
        <v>2018</v>
      </c>
      <c r="G2848" s="1" t="s">
        <v>4</v>
      </c>
      <c r="H2848" s="1" t="s">
        <v>5</v>
      </c>
      <c r="I2848" s="2">
        <v>1</v>
      </c>
      <c r="J2848" t="str">
        <f>IF(ISNUMBER(SEARCH("791(0*)*",Donnees[[#This Row],[Cote]])),"791(0*)",IFERROR(VLOOKUP(LEFT(B2848,SEARCH(" ",B2848)-1),Tableau1[Cote],1,0),"Autres"))</f>
        <v>Autres</v>
      </c>
    </row>
    <row r="2849" spans="1:10" x14ac:dyDescent="0.25">
      <c r="A2849" s="5">
        <v>37504101856308</v>
      </c>
      <c r="B2849" s="1" t="s">
        <v>3332</v>
      </c>
      <c r="C2849" s="1" t="s">
        <v>8511</v>
      </c>
      <c r="D2849" s="1" t="s">
        <v>8512</v>
      </c>
      <c r="E2849" s="1" t="s">
        <v>3</v>
      </c>
      <c r="F2849" s="1">
        <v>2014</v>
      </c>
      <c r="G2849" s="1" t="s">
        <v>4</v>
      </c>
      <c r="H2849" s="1" t="s">
        <v>5</v>
      </c>
      <c r="I2849" s="2">
        <v>1</v>
      </c>
      <c r="J2849" t="str">
        <f>IF(ISNUMBER(SEARCH("791(0*)*",Donnees[[#This Row],[Cote]])),"791(0*)",IFERROR(VLOOKUP(LEFT(B2849,SEARCH(" ",B2849)-1),Tableau1[Cote],1,0),"Autres"))</f>
        <v>791(45)</v>
      </c>
    </row>
    <row r="2850" spans="1:10" x14ac:dyDescent="0.25">
      <c r="A2850" s="5">
        <v>37504101863510</v>
      </c>
      <c r="B2850" s="1" t="s">
        <v>1432</v>
      </c>
      <c r="C2850" s="1" t="s">
        <v>8513</v>
      </c>
      <c r="D2850" s="1" t="s">
        <v>8514</v>
      </c>
      <c r="E2850" s="1" t="s">
        <v>8515</v>
      </c>
      <c r="F2850" s="1">
        <v>2018</v>
      </c>
      <c r="G2850" s="1" t="s">
        <v>4</v>
      </c>
      <c r="H2850" s="1" t="s">
        <v>5</v>
      </c>
      <c r="I2850" s="2">
        <v>1</v>
      </c>
      <c r="J2850" t="str">
        <f>IF(ISNUMBER(SEARCH("791(0*)*",Donnees[[#This Row],[Cote]])),"791(0*)",IFERROR(VLOOKUP(LEFT(B2850,SEARCH(" ",B2850)-1),Tableau1[Cote],1,0),"Autres"))</f>
        <v>Autres</v>
      </c>
    </row>
    <row r="2851" spans="1:10" x14ac:dyDescent="0.25">
      <c r="A2851" s="6">
        <v>37504101869038</v>
      </c>
      <c r="B2851" s="3" t="s">
        <v>8516</v>
      </c>
      <c r="C2851" s="3" t="s">
        <v>8517</v>
      </c>
      <c r="D2851" s="3" t="s">
        <v>8518</v>
      </c>
      <c r="E2851" s="3" t="s">
        <v>3606</v>
      </c>
      <c r="F2851" s="3">
        <v>2018</v>
      </c>
      <c r="G2851" s="3" t="s">
        <v>4</v>
      </c>
      <c r="H2851" s="3" t="s">
        <v>5</v>
      </c>
      <c r="I2851" s="4">
        <v>1</v>
      </c>
      <c r="J2851" t="str">
        <f>IF(ISNUMBER(SEARCH("791(0*)*",Donnees[[#This Row],[Cote]])),"791(0*)",IFERROR(VLOOKUP(LEFT(B2851,SEARCH(" ",B2851)-1),Tableau1[Cote],1,0),"Autres"))</f>
        <v>Autres</v>
      </c>
    </row>
    <row r="2852" spans="1:10" x14ac:dyDescent="0.25">
      <c r="A2852" s="5">
        <v>37504101871091</v>
      </c>
      <c r="B2852" s="1" t="s">
        <v>8519</v>
      </c>
      <c r="C2852" s="1" t="s">
        <v>8520</v>
      </c>
      <c r="D2852" s="1" t="s">
        <v>8521</v>
      </c>
      <c r="E2852" s="1" t="s">
        <v>1332</v>
      </c>
      <c r="F2852" s="1">
        <v>2019</v>
      </c>
      <c r="G2852" s="1" t="s">
        <v>4</v>
      </c>
      <c r="H2852" s="1" t="s">
        <v>5</v>
      </c>
      <c r="I2852" s="2">
        <v>1</v>
      </c>
      <c r="J2852" t="str">
        <f>IF(ISNUMBER(SEARCH("791(0*)*",Donnees[[#This Row],[Cote]])),"791(0*)",IFERROR(VLOOKUP(LEFT(B2852,SEARCH(" ",B2852)-1),Tableau1[Cote],1,0),"Autres"))</f>
        <v>Autres</v>
      </c>
    </row>
    <row r="2853" spans="1:10" x14ac:dyDescent="0.25">
      <c r="A2853" s="5">
        <v>37504101871109</v>
      </c>
      <c r="B2853" s="1" t="s">
        <v>8522</v>
      </c>
      <c r="C2853" s="1" t="s">
        <v>8523</v>
      </c>
      <c r="D2853" s="1" t="s">
        <v>8524</v>
      </c>
      <c r="E2853" s="1" t="s">
        <v>8525</v>
      </c>
      <c r="F2853" s="1">
        <v>2018</v>
      </c>
      <c r="G2853" s="1" t="s">
        <v>4</v>
      </c>
      <c r="H2853" s="1" t="s">
        <v>5</v>
      </c>
      <c r="I2853" s="2">
        <v>1</v>
      </c>
      <c r="J2853" t="str">
        <f>IF(ISNUMBER(SEARCH("791(0*)*",Donnees[[#This Row],[Cote]])),"791(0*)",IFERROR(VLOOKUP(LEFT(B2853,SEARCH(" ",B2853)-1),Tableau1[Cote],1,0),"Autres"))</f>
        <v>Autres</v>
      </c>
    </row>
    <row r="2854" spans="1:10" x14ac:dyDescent="0.25">
      <c r="A2854" s="5">
        <v>37504101871836</v>
      </c>
      <c r="B2854" s="1" t="s">
        <v>8526</v>
      </c>
      <c r="C2854" s="1" t="s">
        <v>8527</v>
      </c>
      <c r="D2854" s="1" t="s">
        <v>1413</v>
      </c>
      <c r="E2854" s="1" t="s">
        <v>8528</v>
      </c>
      <c r="F2854" s="1">
        <v>2018</v>
      </c>
      <c r="G2854" s="1" t="s">
        <v>4</v>
      </c>
      <c r="H2854" s="1" t="s">
        <v>5</v>
      </c>
      <c r="I2854" s="2">
        <v>1</v>
      </c>
      <c r="J2854" t="str">
        <f>IF(ISNUMBER(SEARCH("791(0*)*",Donnees[[#This Row],[Cote]])),"791(0*)",IFERROR(VLOOKUP(LEFT(B2854,SEARCH(" ",B2854)-1),Tableau1[Cote],1,0),"Autres"))</f>
        <v>791.01</v>
      </c>
    </row>
    <row r="2855" spans="1:10" x14ac:dyDescent="0.25">
      <c r="A2855" s="6">
        <v>37504101871901</v>
      </c>
      <c r="B2855" s="3" t="s">
        <v>2551</v>
      </c>
      <c r="C2855" s="3" t="s">
        <v>8529</v>
      </c>
      <c r="D2855" s="3" t="s">
        <v>1424</v>
      </c>
      <c r="E2855" s="3" t="s">
        <v>8530</v>
      </c>
      <c r="F2855" s="3">
        <v>2018</v>
      </c>
      <c r="G2855" s="3" t="s">
        <v>4</v>
      </c>
      <c r="H2855" s="3" t="s">
        <v>5</v>
      </c>
      <c r="I2855" s="4">
        <v>1</v>
      </c>
      <c r="J2855" t="str">
        <f>IF(ISNUMBER(SEARCH("791(0*)*",Donnees[[#This Row],[Cote]])),"791(0*)",IFERROR(VLOOKUP(LEFT(B2855,SEARCH(" ",B2855)-1),Tableau1[Cote],1,0),"Autres"))</f>
        <v>Autres</v>
      </c>
    </row>
    <row r="2856" spans="1:10" x14ac:dyDescent="0.25">
      <c r="A2856" s="5">
        <v>37504101871935</v>
      </c>
      <c r="B2856" s="1" t="s">
        <v>8531</v>
      </c>
      <c r="C2856" s="1" t="s">
        <v>8532</v>
      </c>
      <c r="D2856" s="1" t="s">
        <v>8533</v>
      </c>
      <c r="E2856" s="1" t="s">
        <v>8534</v>
      </c>
      <c r="F2856" s="1">
        <v>2018</v>
      </c>
      <c r="G2856" s="1" t="s">
        <v>4</v>
      </c>
      <c r="H2856" s="1" t="s">
        <v>5</v>
      </c>
      <c r="I2856" s="2">
        <v>1</v>
      </c>
      <c r="J2856" t="str">
        <f>IF(ISNUMBER(SEARCH("791(0*)*",Donnees[[#This Row],[Cote]])),"791(0*)",IFERROR(VLOOKUP(LEFT(B2856,SEARCH(" ",B2856)-1),Tableau1[Cote],1,0),"Autres"))</f>
        <v>Autres</v>
      </c>
    </row>
    <row r="2857" spans="1:10" x14ac:dyDescent="0.25">
      <c r="A2857" s="6">
        <v>37504101872040</v>
      </c>
      <c r="B2857" s="3" t="s">
        <v>4775</v>
      </c>
      <c r="C2857" s="3" t="s">
        <v>8535</v>
      </c>
      <c r="D2857" s="3" t="s">
        <v>8536</v>
      </c>
      <c r="E2857" s="3" t="s">
        <v>4777</v>
      </c>
      <c r="F2857" s="3">
        <v>2018</v>
      </c>
      <c r="G2857" s="3" t="s">
        <v>4</v>
      </c>
      <c r="H2857" s="3" t="s">
        <v>5</v>
      </c>
      <c r="I2857" s="4">
        <v>1</v>
      </c>
      <c r="J2857" t="str">
        <f>IF(ISNUMBER(SEARCH("791(0*)*",Donnees[[#This Row],[Cote]])),"791(0*)",IFERROR(VLOOKUP(LEFT(B2857,SEARCH(" ",B2857)-1),Tableau1[Cote],1,0),"Autres"))</f>
        <v>Autres</v>
      </c>
    </row>
    <row r="2858" spans="1:10" x14ac:dyDescent="0.25">
      <c r="A2858" s="5">
        <v>37504101875076</v>
      </c>
      <c r="B2858" s="1" t="s">
        <v>8537</v>
      </c>
      <c r="C2858" s="1" t="s">
        <v>8538</v>
      </c>
      <c r="D2858" s="1" t="s">
        <v>8539</v>
      </c>
      <c r="E2858" s="1" t="s">
        <v>3</v>
      </c>
      <c r="F2858" s="1">
        <v>2019</v>
      </c>
      <c r="G2858" s="1" t="s">
        <v>4</v>
      </c>
      <c r="H2858" s="1" t="s">
        <v>5</v>
      </c>
      <c r="I2858" s="2">
        <v>1</v>
      </c>
      <c r="J2858" t="str">
        <f>IF(ISNUMBER(SEARCH("791(0*)*",Donnees[[#This Row],[Cote]])),"791(0*)",IFERROR(VLOOKUP(LEFT(B2858,SEARCH(" ",B2858)-1),Tableau1[Cote],1,0),"Autres"))</f>
        <v>Autres</v>
      </c>
    </row>
    <row r="2859" spans="1:10" x14ac:dyDescent="0.25">
      <c r="A2859" s="5">
        <v>37504101875811</v>
      </c>
      <c r="B2859" s="1" t="s">
        <v>8540</v>
      </c>
      <c r="C2859" s="1" t="s">
        <v>8541</v>
      </c>
      <c r="D2859" s="1" t="s">
        <v>8542</v>
      </c>
      <c r="E2859" s="1" t="s">
        <v>8543</v>
      </c>
      <c r="F2859" s="1">
        <v>2019</v>
      </c>
      <c r="G2859" s="1" t="s">
        <v>4</v>
      </c>
      <c r="H2859" s="1" t="s">
        <v>5</v>
      </c>
      <c r="I2859" s="2">
        <v>1</v>
      </c>
      <c r="J2859" t="str">
        <f>IF(ISNUMBER(SEARCH("791(0*)*",Donnees[[#This Row],[Cote]])),"791(0*)",IFERROR(VLOOKUP(LEFT(B2859,SEARCH(" ",B2859)-1),Tableau1[Cote],1,0),"Autres"))</f>
        <v>Autres</v>
      </c>
    </row>
    <row r="2860" spans="1:10" x14ac:dyDescent="0.25">
      <c r="A2860" s="5">
        <v>37504101875878</v>
      </c>
      <c r="B2860" s="1" t="s">
        <v>2887</v>
      </c>
      <c r="C2860" s="1" t="s">
        <v>8544</v>
      </c>
      <c r="D2860" s="1" t="s">
        <v>8545</v>
      </c>
      <c r="E2860" s="1" t="s">
        <v>8546</v>
      </c>
      <c r="F2860" s="1">
        <v>2018</v>
      </c>
      <c r="G2860" s="1" t="s">
        <v>4</v>
      </c>
      <c r="H2860" s="1" t="s">
        <v>5</v>
      </c>
      <c r="I2860" s="2">
        <v>1</v>
      </c>
      <c r="J2860" t="str">
        <f>IF(ISNUMBER(SEARCH("791(0*)*",Donnees[[#This Row],[Cote]])),"791(0*)",IFERROR(VLOOKUP(LEFT(B2860,SEARCH(" ",B2860)-1),Tableau1[Cote],1,0),"Autres"))</f>
        <v>Autres</v>
      </c>
    </row>
    <row r="2861" spans="1:10" x14ac:dyDescent="0.25">
      <c r="A2861" s="6">
        <v>37504101876223</v>
      </c>
      <c r="B2861" s="3" t="s">
        <v>8547</v>
      </c>
      <c r="C2861" s="3" t="s">
        <v>8548</v>
      </c>
      <c r="D2861" s="3" t="s">
        <v>8549</v>
      </c>
      <c r="E2861" s="3" t="s">
        <v>3</v>
      </c>
      <c r="F2861" s="3">
        <v>2019</v>
      </c>
      <c r="G2861" s="3" t="s">
        <v>4</v>
      </c>
      <c r="H2861" s="3" t="s">
        <v>5</v>
      </c>
      <c r="I2861" s="4">
        <v>1</v>
      </c>
      <c r="J2861" t="str">
        <f>IF(ISNUMBER(SEARCH("791(0*)*",Donnees[[#This Row],[Cote]])),"791(0*)",IFERROR(VLOOKUP(LEFT(B2861,SEARCH(" ",B2861)-1),Tableau1[Cote],1,0),"Autres"))</f>
        <v>Autres</v>
      </c>
    </row>
    <row r="2862" spans="1:10" x14ac:dyDescent="0.25">
      <c r="A2862" s="5">
        <v>37504101880878</v>
      </c>
      <c r="B2862" s="1" t="s">
        <v>8550</v>
      </c>
      <c r="C2862" s="1" t="s">
        <v>8551</v>
      </c>
      <c r="D2862" s="1" t="s">
        <v>1451</v>
      </c>
      <c r="E2862" s="1" t="s">
        <v>8552</v>
      </c>
      <c r="F2862" s="1">
        <v>2019</v>
      </c>
      <c r="G2862" s="1" t="s">
        <v>4</v>
      </c>
      <c r="H2862" s="1" t="s">
        <v>5</v>
      </c>
      <c r="I2862" s="2">
        <v>1</v>
      </c>
      <c r="J2862" t="str">
        <f>IF(ISNUMBER(SEARCH("791(0*)*",Donnees[[#This Row],[Cote]])),"791(0*)",IFERROR(VLOOKUP(LEFT(B2862,SEARCH(" ",B2862)-1),Tableau1[Cote],1,0),"Autres"))</f>
        <v>Autres</v>
      </c>
    </row>
    <row r="2863" spans="1:10" x14ac:dyDescent="0.25">
      <c r="A2863" s="6">
        <v>37504101880977</v>
      </c>
      <c r="B2863" s="3" t="s">
        <v>8553</v>
      </c>
      <c r="C2863" s="3" t="s">
        <v>8554</v>
      </c>
      <c r="D2863" s="3" t="s">
        <v>856</v>
      </c>
      <c r="E2863" s="3" t="s">
        <v>8555</v>
      </c>
      <c r="F2863" s="3">
        <v>2019</v>
      </c>
      <c r="G2863" s="3" t="s">
        <v>4</v>
      </c>
      <c r="H2863" s="3" t="s">
        <v>5</v>
      </c>
      <c r="I2863" s="4">
        <v>1</v>
      </c>
      <c r="J2863" t="str">
        <f>IF(ISNUMBER(SEARCH("791(0*)*",Donnees[[#This Row],[Cote]])),"791(0*)",IFERROR(VLOOKUP(LEFT(B2863,SEARCH(" ",B2863)-1),Tableau1[Cote],1,0),"Autres"))</f>
        <v>Autres</v>
      </c>
    </row>
    <row r="2864" spans="1:10" x14ac:dyDescent="0.25">
      <c r="A2864" s="5">
        <v>37504101900346</v>
      </c>
      <c r="B2864" s="1" t="s">
        <v>8556</v>
      </c>
      <c r="C2864" s="1" t="s">
        <v>8557</v>
      </c>
      <c r="D2864" s="1" t="s">
        <v>8558</v>
      </c>
      <c r="E2864" s="1" t="s">
        <v>8559</v>
      </c>
      <c r="F2864" s="1">
        <v>2019</v>
      </c>
      <c r="G2864" s="1" t="s">
        <v>4</v>
      </c>
      <c r="H2864" s="1" t="s">
        <v>5</v>
      </c>
      <c r="I2864" s="2">
        <v>1</v>
      </c>
      <c r="J2864" t="str">
        <f>IF(ISNUMBER(SEARCH("791(0*)*",Donnees[[#This Row],[Cote]])),"791(0*)",IFERROR(VLOOKUP(LEFT(B2864,SEARCH(" ",B2864)-1),Tableau1[Cote],1,0),"Autres"))</f>
        <v>Autres</v>
      </c>
    </row>
    <row r="2865" spans="1:10" x14ac:dyDescent="0.25">
      <c r="A2865" s="6">
        <v>37504101909461</v>
      </c>
      <c r="B2865" s="3" t="s">
        <v>8560</v>
      </c>
      <c r="C2865" s="3" t="s">
        <v>8561</v>
      </c>
      <c r="D2865" s="3" t="s">
        <v>8562</v>
      </c>
      <c r="E2865" s="3" t="s">
        <v>8563</v>
      </c>
      <c r="F2865" s="3">
        <v>2019</v>
      </c>
      <c r="G2865" s="3" t="s">
        <v>4</v>
      </c>
      <c r="H2865" s="3" t="s">
        <v>5</v>
      </c>
      <c r="I2865" s="4">
        <v>1</v>
      </c>
      <c r="J2865" t="str">
        <f>IF(ISNUMBER(SEARCH("791(0*)*",Donnees[[#This Row],[Cote]])),"791(0*)",IFERROR(VLOOKUP(LEFT(B2865,SEARCH(" ",B2865)-1),Tableau1[Cote],1,0),"Autres"))</f>
        <v>Autres</v>
      </c>
    </row>
    <row r="2866" spans="1:10" x14ac:dyDescent="0.25">
      <c r="A2866" s="5">
        <v>37504101909479</v>
      </c>
      <c r="B2866" s="1" t="s">
        <v>3654</v>
      </c>
      <c r="C2866" s="1" t="s">
        <v>8564</v>
      </c>
      <c r="D2866" s="1" t="s">
        <v>8565</v>
      </c>
      <c r="E2866" s="1" t="s">
        <v>3</v>
      </c>
      <c r="F2866" s="1">
        <v>2019</v>
      </c>
      <c r="G2866" s="1" t="s">
        <v>4</v>
      </c>
      <c r="H2866" s="1" t="s">
        <v>5</v>
      </c>
      <c r="I2866" s="2">
        <v>1</v>
      </c>
      <c r="J2866" t="str">
        <f>IF(ISNUMBER(SEARCH("791(0*)*",Donnees[[#This Row],[Cote]])),"791(0*)",IFERROR(VLOOKUP(LEFT(B2866,SEARCH(" ",B2866)-1),Tableau1[Cote],1,0),"Autres"))</f>
        <v>Autres</v>
      </c>
    </row>
    <row r="2867" spans="1:10" x14ac:dyDescent="0.25">
      <c r="A2867" s="5">
        <v>37504101916433</v>
      </c>
      <c r="B2867" s="1" t="s">
        <v>8566</v>
      </c>
      <c r="C2867" s="1" t="s">
        <v>8567</v>
      </c>
      <c r="D2867" s="1" t="s">
        <v>856</v>
      </c>
      <c r="E2867" s="1" t="s">
        <v>8568</v>
      </c>
      <c r="F2867" s="1">
        <v>2019</v>
      </c>
      <c r="G2867" s="1" t="s">
        <v>4</v>
      </c>
      <c r="H2867" s="1" t="s">
        <v>5</v>
      </c>
      <c r="I2867" s="2">
        <v>1</v>
      </c>
      <c r="J2867" t="str">
        <f>IF(ISNUMBER(SEARCH("791(0*)*",Donnees[[#This Row],[Cote]])),"791(0*)",IFERROR(VLOOKUP(LEFT(B2867,SEARCH(" ",B2867)-1),Tableau1[Cote],1,0),"Autres"))</f>
        <v>791.01</v>
      </c>
    </row>
    <row r="2868" spans="1:10" x14ac:dyDescent="0.25">
      <c r="A2868" s="5">
        <v>37504101916441</v>
      </c>
      <c r="B2868" s="1" t="s">
        <v>8569</v>
      </c>
      <c r="C2868" s="1" t="s">
        <v>8570</v>
      </c>
      <c r="D2868" s="1" t="s">
        <v>8571</v>
      </c>
      <c r="E2868" s="1" t="s">
        <v>8572</v>
      </c>
      <c r="F2868" s="1">
        <v>2019</v>
      </c>
      <c r="G2868" s="1" t="s">
        <v>4</v>
      </c>
      <c r="H2868" s="1" t="s">
        <v>5</v>
      </c>
      <c r="I2868" s="2">
        <v>1</v>
      </c>
      <c r="J2868" t="str">
        <f>IF(ISNUMBER(SEARCH("791(0*)*",Donnees[[#This Row],[Cote]])),"791(0*)",IFERROR(VLOOKUP(LEFT(B2868,SEARCH(" ",B2868)-1),Tableau1[Cote],1,0),"Autres"))</f>
        <v>791.01</v>
      </c>
    </row>
    <row r="2869" spans="1:10" x14ac:dyDescent="0.25">
      <c r="A2869" s="5">
        <v>37504101916490</v>
      </c>
      <c r="B2869" s="1" t="s">
        <v>8573</v>
      </c>
      <c r="C2869" s="1" t="s">
        <v>8574</v>
      </c>
      <c r="D2869" s="1" t="s">
        <v>8575</v>
      </c>
      <c r="E2869" s="1" t="s">
        <v>3</v>
      </c>
      <c r="F2869" s="1">
        <v>2019</v>
      </c>
      <c r="G2869" s="1" t="s">
        <v>4</v>
      </c>
      <c r="H2869" s="1" t="s">
        <v>5</v>
      </c>
      <c r="I2869" s="2">
        <v>1</v>
      </c>
      <c r="J2869" t="str">
        <f>IF(ISNUMBER(SEARCH("791(0*)*",Donnees[[#This Row],[Cote]])),"791(0*)",IFERROR(VLOOKUP(LEFT(B2869,SEARCH(" ",B2869)-1),Tableau1[Cote],1,0),"Autres"))</f>
        <v>Autres</v>
      </c>
    </row>
    <row r="2870" spans="1:10" x14ac:dyDescent="0.25">
      <c r="A2870" s="5">
        <v>37504101919981</v>
      </c>
      <c r="B2870" s="1" t="s">
        <v>8576</v>
      </c>
      <c r="C2870" s="1" t="s">
        <v>8577</v>
      </c>
      <c r="D2870" s="1" t="s">
        <v>8578</v>
      </c>
      <c r="E2870" s="1" t="s">
        <v>8579</v>
      </c>
      <c r="F2870" s="1">
        <v>2017</v>
      </c>
      <c r="G2870" s="1" t="s">
        <v>4</v>
      </c>
      <c r="H2870" s="1" t="s">
        <v>5</v>
      </c>
      <c r="I2870" s="2">
        <v>1</v>
      </c>
      <c r="J2870" t="str">
        <f>IF(ISNUMBER(SEARCH("791(0*)*",Donnees[[#This Row],[Cote]])),"791(0*)",IFERROR(VLOOKUP(LEFT(B2870,SEARCH(" ",B2870)-1),Tableau1[Cote],1,0),"Autres"))</f>
        <v>Autres</v>
      </c>
    </row>
    <row r="2871" spans="1:10" x14ac:dyDescent="0.25">
      <c r="A2871" s="6">
        <v>37504101921052</v>
      </c>
      <c r="B2871" s="3" t="s">
        <v>8580</v>
      </c>
      <c r="C2871" s="3" t="s">
        <v>8581</v>
      </c>
      <c r="D2871" s="3" t="s">
        <v>8582</v>
      </c>
      <c r="E2871" s="3" t="s">
        <v>3</v>
      </c>
      <c r="F2871" s="3">
        <v>2015</v>
      </c>
      <c r="G2871" s="3" t="s">
        <v>4</v>
      </c>
      <c r="H2871" s="3" t="s">
        <v>5</v>
      </c>
      <c r="I2871" s="4">
        <v>1</v>
      </c>
      <c r="J2871" t="str">
        <f>IF(ISNUMBER(SEARCH("791(0*)*",Donnees[[#This Row],[Cote]])),"791(0*)",IFERROR(VLOOKUP(LEFT(B2871,SEARCH(" ",B2871)-1),Tableau1[Cote],1,0),"Autres"))</f>
        <v>Autres</v>
      </c>
    </row>
    <row r="2872" spans="1:10" x14ac:dyDescent="0.25">
      <c r="A2872" s="5">
        <v>37504101927190</v>
      </c>
      <c r="B2872" s="1" t="s">
        <v>8583</v>
      </c>
      <c r="C2872" s="1" t="s">
        <v>8584</v>
      </c>
      <c r="D2872" s="1" t="s">
        <v>2343</v>
      </c>
      <c r="E2872" s="1" t="s">
        <v>8585</v>
      </c>
      <c r="F2872" s="1">
        <v>2018</v>
      </c>
      <c r="G2872" s="1" t="s">
        <v>4</v>
      </c>
      <c r="H2872" s="1" t="s">
        <v>5</v>
      </c>
      <c r="I2872" s="2">
        <v>1</v>
      </c>
      <c r="J2872" t="str">
        <f>IF(ISNUMBER(SEARCH("791(0*)*",Donnees[[#This Row],[Cote]])),"791(0*)",IFERROR(VLOOKUP(LEFT(B2872,SEARCH(" ",B2872)-1),Tableau1[Cote],1,0),"Autres"))</f>
        <v>Autres</v>
      </c>
    </row>
    <row r="2873" spans="1:10" x14ac:dyDescent="0.25">
      <c r="A2873" s="5">
        <v>37504101927216</v>
      </c>
      <c r="B2873" s="1" t="s">
        <v>1640</v>
      </c>
      <c r="C2873" s="1" t="s">
        <v>8586</v>
      </c>
      <c r="D2873" s="1" t="s">
        <v>8587</v>
      </c>
      <c r="E2873" s="1" t="s">
        <v>8588</v>
      </c>
      <c r="F2873" s="1">
        <v>2018</v>
      </c>
      <c r="G2873" s="1" t="s">
        <v>4</v>
      </c>
      <c r="H2873" s="1" t="s">
        <v>5</v>
      </c>
      <c r="I2873" s="2">
        <v>1</v>
      </c>
      <c r="J2873" t="str">
        <f>IF(ISNUMBER(SEARCH("791(0*)*",Donnees[[#This Row],[Cote]])),"791(0*)",IFERROR(VLOOKUP(LEFT(B2873,SEARCH(" ",B2873)-1),Tableau1[Cote],1,0),"Autres"))</f>
        <v>Autres</v>
      </c>
    </row>
    <row r="2874" spans="1:10" x14ac:dyDescent="0.25">
      <c r="A2874" s="5">
        <v>37504101927265</v>
      </c>
      <c r="B2874" s="1" t="s">
        <v>8589</v>
      </c>
      <c r="C2874" s="1" t="s">
        <v>8590</v>
      </c>
      <c r="D2874" s="1" t="s">
        <v>271</v>
      </c>
      <c r="E2874" s="1" t="s">
        <v>8591</v>
      </c>
      <c r="F2874" s="1">
        <v>2018</v>
      </c>
      <c r="G2874" s="1" t="s">
        <v>4</v>
      </c>
      <c r="H2874" s="1" t="s">
        <v>5</v>
      </c>
      <c r="I2874" s="2">
        <v>1</v>
      </c>
      <c r="J2874" t="str">
        <f>IF(ISNUMBER(SEARCH("791(0*)*",Donnees[[#This Row],[Cote]])),"791(0*)",IFERROR(VLOOKUP(LEFT(B2874,SEARCH(" ",B2874)-1),Tableau1[Cote],1,0),"Autres"))</f>
        <v>Autres</v>
      </c>
    </row>
    <row r="2875" spans="1:10" x14ac:dyDescent="0.25">
      <c r="A2875" s="6">
        <v>37504101940466</v>
      </c>
      <c r="B2875" s="3" t="s">
        <v>8592</v>
      </c>
      <c r="C2875" s="3" t="s">
        <v>8593</v>
      </c>
      <c r="D2875" s="3" t="s">
        <v>102</v>
      </c>
      <c r="E2875" s="3" t="s">
        <v>8594</v>
      </c>
      <c r="F2875" s="3">
        <v>2019</v>
      </c>
      <c r="G2875" s="3" t="s">
        <v>4</v>
      </c>
      <c r="H2875" s="3" t="s">
        <v>5</v>
      </c>
      <c r="I2875" s="4">
        <v>1</v>
      </c>
      <c r="J2875" t="str">
        <f>IF(ISNUMBER(SEARCH("791(0*)*",Donnees[[#This Row],[Cote]])),"791(0*)",IFERROR(VLOOKUP(LEFT(B2875,SEARCH(" ",B2875)-1),Tableau1[Cote],1,0),"Autres"))</f>
        <v>Autres</v>
      </c>
    </row>
    <row r="2876" spans="1:10" x14ac:dyDescent="0.25">
      <c r="A2876" s="5">
        <v>37504101942272</v>
      </c>
      <c r="B2876" s="1" t="s">
        <v>8595</v>
      </c>
      <c r="C2876" s="1" t="s">
        <v>8596</v>
      </c>
      <c r="D2876" s="1" t="s">
        <v>8597</v>
      </c>
      <c r="E2876" s="1" t="s">
        <v>8598</v>
      </c>
      <c r="F2876" s="1">
        <v>2018</v>
      </c>
      <c r="G2876" s="1" t="s">
        <v>4</v>
      </c>
      <c r="H2876" s="1" t="s">
        <v>5</v>
      </c>
      <c r="I2876" s="2">
        <v>1</v>
      </c>
      <c r="J2876" t="str">
        <f>IF(ISNUMBER(SEARCH("791(0*)*",Donnees[[#This Row],[Cote]])),"791(0*)",IFERROR(VLOOKUP(LEFT(B2876,SEARCH(" ",B2876)-1),Tableau1[Cote],1,0),"Autres"))</f>
        <v>Autres</v>
      </c>
    </row>
    <row r="2877" spans="1:10" x14ac:dyDescent="0.25">
      <c r="A2877" s="6">
        <v>37504101944088</v>
      </c>
      <c r="B2877" s="3" t="s">
        <v>3556</v>
      </c>
      <c r="C2877" s="3" t="s">
        <v>8599</v>
      </c>
      <c r="D2877" s="3" t="s">
        <v>874</v>
      </c>
      <c r="E2877" s="3" t="s">
        <v>8600</v>
      </c>
      <c r="F2877" s="3">
        <v>2019</v>
      </c>
      <c r="G2877" s="3" t="s">
        <v>4</v>
      </c>
      <c r="H2877" s="3" t="s">
        <v>5</v>
      </c>
      <c r="I2877" s="4">
        <v>1</v>
      </c>
      <c r="J2877" t="str">
        <f>IF(ISNUMBER(SEARCH("791(0*)*",Donnees[[#This Row],[Cote]])),"791(0*)",IFERROR(VLOOKUP(LEFT(B2877,SEARCH(" ",B2877)-1),Tableau1[Cote],1,0),"Autres"))</f>
        <v>Autres</v>
      </c>
    </row>
    <row r="2878" spans="1:10" x14ac:dyDescent="0.25">
      <c r="A2878" s="5">
        <v>37504101946869</v>
      </c>
      <c r="B2878" s="1" t="s">
        <v>8601</v>
      </c>
      <c r="C2878" s="1" t="s">
        <v>8602</v>
      </c>
      <c r="D2878" s="1" t="s">
        <v>1413</v>
      </c>
      <c r="E2878" s="1" t="s">
        <v>8603</v>
      </c>
      <c r="F2878" s="1">
        <v>2018</v>
      </c>
      <c r="G2878" s="1" t="s">
        <v>4</v>
      </c>
      <c r="H2878" s="1" t="s">
        <v>5</v>
      </c>
      <c r="I2878" s="2">
        <v>1</v>
      </c>
      <c r="J2878" t="str">
        <f>IF(ISNUMBER(SEARCH("791(0*)*",Donnees[[#This Row],[Cote]])),"791(0*)",IFERROR(VLOOKUP(LEFT(B2878,SEARCH(" ",B2878)-1),Tableau1[Cote],1,0),"Autres"))</f>
        <v>Autres</v>
      </c>
    </row>
    <row r="2879" spans="1:10" x14ac:dyDescent="0.25">
      <c r="A2879" s="6">
        <v>37504101958518</v>
      </c>
      <c r="B2879" s="3" t="s">
        <v>2273</v>
      </c>
      <c r="C2879" s="3" t="s">
        <v>8604</v>
      </c>
      <c r="D2879" s="3" t="s">
        <v>882</v>
      </c>
      <c r="E2879" s="3" t="s">
        <v>7891</v>
      </c>
      <c r="F2879" s="3">
        <v>2019</v>
      </c>
      <c r="G2879" s="3" t="s">
        <v>4</v>
      </c>
      <c r="H2879" s="3" t="s">
        <v>5</v>
      </c>
      <c r="I2879" s="4">
        <v>1</v>
      </c>
      <c r="J2879" t="str">
        <f>IF(ISNUMBER(SEARCH("791(0*)*",Donnees[[#This Row],[Cote]])),"791(0*)",IFERROR(VLOOKUP(LEFT(B2879,SEARCH(" ",B2879)-1),Tableau1[Cote],1,0),"Autres"))</f>
        <v>Autres</v>
      </c>
    </row>
    <row r="2880" spans="1:10" x14ac:dyDescent="0.25">
      <c r="A2880" s="5">
        <v>37504101975520</v>
      </c>
      <c r="B2880" s="1" t="s">
        <v>8605</v>
      </c>
      <c r="C2880" s="1" t="s">
        <v>8606</v>
      </c>
      <c r="D2880" s="1" t="s">
        <v>8607</v>
      </c>
      <c r="E2880" s="1" t="s">
        <v>1197</v>
      </c>
      <c r="F2880" s="1">
        <v>2019</v>
      </c>
      <c r="G2880" s="1" t="s">
        <v>4</v>
      </c>
      <c r="H2880" s="1" t="s">
        <v>5</v>
      </c>
      <c r="I2880" s="2">
        <v>1</v>
      </c>
      <c r="J2880" t="str">
        <f>IF(ISNUMBER(SEARCH("791(0*)*",Donnees[[#This Row],[Cote]])),"791(0*)",IFERROR(VLOOKUP(LEFT(B2880,SEARCH(" ",B2880)-1),Tableau1[Cote],1,0),"Autres"))</f>
        <v>Autres</v>
      </c>
    </row>
    <row r="2881" spans="1:10" x14ac:dyDescent="0.25">
      <c r="A2881" s="6">
        <v>37504101976338</v>
      </c>
      <c r="B2881" s="3" t="s">
        <v>8608</v>
      </c>
      <c r="C2881" s="3" t="s">
        <v>8609</v>
      </c>
      <c r="D2881" s="3" t="s">
        <v>8610</v>
      </c>
      <c r="E2881" s="3" t="s">
        <v>8611</v>
      </c>
      <c r="F2881" s="3">
        <v>2019</v>
      </c>
      <c r="G2881" s="3" t="s">
        <v>4</v>
      </c>
      <c r="H2881" s="3" t="s">
        <v>5</v>
      </c>
      <c r="I2881" s="4">
        <v>1</v>
      </c>
      <c r="J2881" t="str">
        <f>IF(ISNUMBER(SEARCH("791(0*)*",Donnees[[#This Row],[Cote]])),"791(0*)",IFERROR(VLOOKUP(LEFT(B2881,SEARCH(" ",B2881)-1),Tableau1[Cote],1,0),"Autres"))</f>
        <v>Autres</v>
      </c>
    </row>
    <row r="2882" spans="1:10" x14ac:dyDescent="0.25">
      <c r="A2882" s="5">
        <v>37504101977187</v>
      </c>
      <c r="B2882" s="1" t="s">
        <v>8612</v>
      </c>
      <c r="C2882" s="1" t="s">
        <v>3230</v>
      </c>
      <c r="D2882" s="1" t="s">
        <v>8613</v>
      </c>
      <c r="E2882" s="1" t="s">
        <v>3</v>
      </c>
      <c r="F2882" s="1">
        <v>2019</v>
      </c>
      <c r="G2882" s="1" t="s">
        <v>4</v>
      </c>
      <c r="H2882" s="1" t="s">
        <v>5</v>
      </c>
      <c r="I2882" s="2">
        <v>1</v>
      </c>
      <c r="J2882" t="str">
        <f>IF(ISNUMBER(SEARCH("791(0*)*",Donnees[[#This Row],[Cote]])),"791(0*)",IFERROR(VLOOKUP(LEFT(B2882,SEARCH(" ",B2882)-1),Tableau1[Cote],1,0),"Autres"))</f>
        <v>Autres</v>
      </c>
    </row>
    <row r="2883" spans="1:10" x14ac:dyDescent="0.25">
      <c r="A2883" s="6">
        <v>37504101977203</v>
      </c>
      <c r="B2883" s="3" t="s">
        <v>8614</v>
      </c>
      <c r="C2883" s="3" t="s">
        <v>8615</v>
      </c>
      <c r="D2883" s="3" t="s">
        <v>8616</v>
      </c>
      <c r="E2883" s="3" t="s">
        <v>1473</v>
      </c>
      <c r="F2883" s="3">
        <v>2019</v>
      </c>
      <c r="G2883" s="3" t="s">
        <v>4</v>
      </c>
      <c r="H2883" s="3" t="s">
        <v>5</v>
      </c>
      <c r="I2883" s="4">
        <v>1</v>
      </c>
      <c r="J2883" t="str">
        <f>IF(ISNUMBER(SEARCH("791(0*)*",Donnees[[#This Row],[Cote]])),"791(0*)",IFERROR(VLOOKUP(LEFT(B2883,SEARCH(" ",B2883)-1),Tableau1[Cote],1,0),"Autres"))</f>
        <v>Autres</v>
      </c>
    </row>
    <row r="2884" spans="1:10" x14ac:dyDescent="0.25">
      <c r="A2884" s="5">
        <v>37504101979142</v>
      </c>
      <c r="B2884" s="1" t="s">
        <v>8617</v>
      </c>
      <c r="C2884" s="1" t="s">
        <v>8618</v>
      </c>
      <c r="D2884" s="1" t="s">
        <v>5106</v>
      </c>
      <c r="E2884" s="1" t="s">
        <v>3</v>
      </c>
      <c r="F2884" s="1">
        <v>2019</v>
      </c>
      <c r="G2884" s="1" t="s">
        <v>4</v>
      </c>
      <c r="H2884" s="1" t="s">
        <v>5</v>
      </c>
      <c r="I2884" s="2">
        <v>1</v>
      </c>
      <c r="J2884" t="str">
        <f>IF(ISNUMBER(SEARCH("791(0*)*",Donnees[[#This Row],[Cote]])),"791(0*)",IFERROR(VLOOKUP(LEFT(B2884,SEARCH(" ",B2884)-1),Tableau1[Cote],1,0),"Autres"))</f>
        <v>791(6)</v>
      </c>
    </row>
    <row r="2885" spans="1:10" x14ac:dyDescent="0.25">
      <c r="A2885" s="6">
        <v>37504101981650</v>
      </c>
      <c r="B2885" s="3" t="s">
        <v>8619</v>
      </c>
      <c r="C2885" s="3" t="s">
        <v>8620</v>
      </c>
      <c r="D2885" s="3" t="s">
        <v>8621</v>
      </c>
      <c r="E2885" s="3" t="s">
        <v>8622</v>
      </c>
      <c r="F2885" s="3">
        <v>2019</v>
      </c>
      <c r="G2885" s="3" t="s">
        <v>4</v>
      </c>
      <c r="H2885" s="3" t="s">
        <v>5</v>
      </c>
      <c r="I2885" s="4">
        <v>1</v>
      </c>
      <c r="J2885" t="str">
        <f>IF(ISNUMBER(SEARCH("791(0*)*",Donnees[[#This Row],[Cote]])),"791(0*)",IFERROR(VLOOKUP(LEFT(B2885,SEARCH(" ",B2885)-1),Tableau1[Cote],1,0),"Autres"))</f>
        <v>Autres</v>
      </c>
    </row>
    <row r="2886" spans="1:10" x14ac:dyDescent="0.25">
      <c r="A2886" s="5">
        <v>37504101981676</v>
      </c>
      <c r="B2886" s="1" t="s">
        <v>8623</v>
      </c>
      <c r="C2886" s="1" t="s">
        <v>8624</v>
      </c>
      <c r="D2886" s="1" t="s">
        <v>8625</v>
      </c>
      <c r="E2886" s="1" t="s">
        <v>8626</v>
      </c>
      <c r="F2886" s="1">
        <v>2019</v>
      </c>
      <c r="G2886" s="1" t="s">
        <v>4</v>
      </c>
      <c r="H2886" s="1" t="s">
        <v>5</v>
      </c>
      <c r="I2886" s="2">
        <v>1</v>
      </c>
      <c r="J2886" t="str">
        <f>IF(ISNUMBER(SEARCH("791(0*)*",Donnees[[#This Row],[Cote]])),"791(0*)",IFERROR(VLOOKUP(LEFT(B2886,SEARCH(" ",B2886)-1),Tableau1[Cote],1,0),"Autres"))</f>
        <v>Autres</v>
      </c>
    </row>
    <row r="2887" spans="1:10" x14ac:dyDescent="0.25">
      <c r="A2887" s="6">
        <v>37504101983409</v>
      </c>
      <c r="B2887" s="3" t="s">
        <v>2139</v>
      </c>
      <c r="C2887" s="3" t="s">
        <v>8627</v>
      </c>
      <c r="D2887" s="3" t="s">
        <v>8628</v>
      </c>
      <c r="E2887" s="3" t="s">
        <v>3</v>
      </c>
      <c r="F2887" s="3">
        <v>2018</v>
      </c>
      <c r="G2887" s="3" t="s">
        <v>4</v>
      </c>
      <c r="H2887" s="3" t="s">
        <v>5</v>
      </c>
      <c r="I2887" s="4">
        <v>1</v>
      </c>
      <c r="J2887" t="str">
        <f>IF(ISNUMBER(SEARCH("791(0*)*",Donnees[[#This Row],[Cote]])),"791(0*)",IFERROR(VLOOKUP(LEFT(B2887,SEARCH(" ",B2887)-1),Tableau1[Cote],1,0),"Autres"))</f>
        <v>Autres</v>
      </c>
    </row>
    <row r="2888" spans="1:10" x14ac:dyDescent="0.25">
      <c r="A2888" s="5">
        <v>37504101983425</v>
      </c>
      <c r="B2888" s="1" t="s">
        <v>8629</v>
      </c>
      <c r="C2888" s="1" t="s">
        <v>8630</v>
      </c>
      <c r="D2888" s="1" t="s">
        <v>1486</v>
      </c>
      <c r="E2888" s="1" t="s">
        <v>8631</v>
      </c>
      <c r="F2888" s="1">
        <v>2019</v>
      </c>
      <c r="G2888" s="1" t="s">
        <v>4</v>
      </c>
      <c r="H2888" s="1" t="s">
        <v>5</v>
      </c>
      <c r="I2888" s="2">
        <v>1</v>
      </c>
      <c r="J2888" t="str">
        <f>IF(ISNUMBER(SEARCH("791(0*)*",Donnees[[#This Row],[Cote]])),"791(0*)",IFERROR(VLOOKUP(LEFT(B2888,SEARCH(" ",B2888)-1),Tableau1[Cote],1,0),"Autres"))</f>
        <v>Autres</v>
      </c>
    </row>
    <row r="2889" spans="1:10" x14ac:dyDescent="0.25">
      <c r="A2889" s="6">
        <v>37504101983458</v>
      </c>
      <c r="B2889" s="3" t="s">
        <v>8432</v>
      </c>
      <c r="C2889" s="3" t="s">
        <v>8632</v>
      </c>
      <c r="D2889" s="3" t="s">
        <v>8562</v>
      </c>
      <c r="E2889" s="3" t="s">
        <v>8633</v>
      </c>
      <c r="F2889" s="3">
        <v>2019</v>
      </c>
      <c r="G2889" s="3" t="s">
        <v>4</v>
      </c>
      <c r="H2889" s="3" t="s">
        <v>5</v>
      </c>
      <c r="I2889" s="4">
        <v>1</v>
      </c>
      <c r="J2889" t="str">
        <f>IF(ISNUMBER(SEARCH("791(0*)*",Donnees[[#This Row],[Cote]])),"791(0*)",IFERROR(VLOOKUP(LEFT(B2889,SEARCH(" ",B2889)-1),Tableau1[Cote],1,0),"Autres"))</f>
        <v>Autres</v>
      </c>
    </row>
    <row r="2890" spans="1:10" x14ac:dyDescent="0.25">
      <c r="A2890" s="5">
        <v>37504101990396</v>
      </c>
      <c r="B2890" s="1" t="s">
        <v>8634</v>
      </c>
      <c r="C2890" s="1" t="s">
        <v>8635</v>
      </c>
      <c r="D2890" s="1" t="s">
        <v>1457</v>
      </c>
      <c r="E2890" s="1" t="s">
        <v>3</v>
      </c>
      <c r="F2890" s="1">
        <v>2019</v>
      </c>
      <c r="G2890" s="1" t="s">
        <v>4</v>
      </c>
      <c r="H2890" s="1" t="s">
        <v>5</v>
      </c>
      <c r="I2890" s="2">
        <v>1</v>
      </c>
      <c r="J2890" t="str">
        <f>IF(ISNUMBER(SEARCH("791(0*)*",Donnees[[#This Row],[Cote]])),"791(0*)",IFERROR(VLOOKUP(LEFT(B2890,SEARCH(" ",B2890)-1),Tableau1[Cote],1,0),"Autres"))</f>
        <v>Autres</v>
      </c>
    </row>
    <row r="2891" spans="1:10" x14ac:dyDescent="0.25">
      <c r="A2891" s="6">
        <v>37504101990479</v>
      </c>
      <c r="B2891" s="3" t="s">
        <v>8636</v>
      </c>
      <c r="C2891" s="3" t="s">
        <v>8637</v>
      </c>
      <c r="D2891" s="3" t="s">
        <v>125</v>
      </c>
      <c r="E2891" s="3" t="s">
        <v>8638</v>
      </c>
      <c r="F2891" s="3">
        <v>2019</v>
      </c>
      <c r="G2891" s="3" t="s">
        <v>4</v>
      </c>
      <c r="H2891" s="3" t="s">
        <v>5</v>
      </c>
      <c r="I2891" s="4">
        <v>1</v>
      </c>
      <c r="J2891" t="str">
        <f>IF(ISNUMBER(SEARCH("791(0*)*",Donnees[[#This Row],[Cote]])),"791(0*)",IFERROR(VLOOKUP(LEFT(B2891,SEARCH(" ",B2891)-1),Tableau1[Cote],1,0),"Autres"))</f>
        <v>791(0*)</v>
      </c>
    </row>
    <row r="2892" spans="1:10" x14ac:dyDescent="0.25">
      <c r="A2892" s="5">
        <v>37504101990503</v>
      </c>
      <c r="B2892" s="1" t="s">
        <v>8639</v>
      </c>
      <c r="C2892" s="1" t="s">
        <v>8640</v>
      </c>
      <c r="D2892" s="1" t="s">
        <v>118</v>
      </c>
      <c r="E2892" s="1" t="s">
        <v>8641</v>
      </c>
      <c r="F2892" s="1">
        <v>2019</v>
      </c>
      <c r="G2892" s="1" t="s">
        <v>4</v>
      </c>
      <c r="H2892" s="1" t="s">
        <v>5</v>
      </c>
      <c r="I2892" s="2">
        <v>1</v>
      </c>
      <c r="J2892" t="str">
        <f>IF(ISNUMBER(SEARCH("791(0*)*",Donnees[[#This Row],[Cote]])),"791(0*)",IFERROR(VLOOKUP(LEFT(B2892,SEARCH(" ",B2892)-1),Tableau1[Cote],1,0),"Autres"))</f>
        <v>Autres</v>
      </c>
    </row>
    <row r="2893" spans="1:10" x14ac:dyDescent="0.25">
      <c r="A2893" s="6">
        <v>37504101990529</v>
      </c>
      <c r="B2893" s="3" t="s">
        <v>8642</v>
      </c>
      <c r="C2893" s="3" t="s">
        <v>8643</v>
      </c>
      <c r="D2893" s="3" t="s">
        <v>856</v>
      </c>
      <c r="E2893" s="3" t="s">
        <v>8644</v>
      </c>
      <c r="F2893" s="3">
        <v>2019</v>
      </c>
      <c r="G2893" s="3" t="s">
        <v>4</v>
      </c>
      <c r="H2893" s="3" t="s">
        <v>5</v>
      </c>
      <c r="I2893" s="4">
        <v>1</v>
      </c>
      <c r="J2893" t="str">
        <f>IF(ISNUMBER(SEARCH("791(0*)*",Donnees[[#This Row],[Cote]])),"791(0*)",IFERROR(VLOOKUP(LEFT(B2893,SEARCH(" ",B2893)-1),Tableau1[Cote],1,0),"Autres"))</f>
        <v>Autres</v>
      </c>
    </row>
    <row r="2894" spans="1:10" x14ac:dyDescent="0.25">
      <c r="A2894" s="5">
        <v>37504102005020</v>
      </c>
      <c r="B2894" s="1" t="s">
        <v>6560</v>
      </c>
      <c r="C2894" s="1" t="s">
        <v>8645</v>
      </c>
      <c r="D2894" s="1" t="s">
        <v>8646</v>
      </c>
      <c r="E2894" s="1" t="s">
        <v>8647</v>
      </c>
      <c r="F2894" s="1">
        <v>2019</v>
      </c>
      <c r="G2894" s="1" t="s">
        <v>4</v>
      </c>
      <c r="H2894" s="1" t="s">
        <v>5</v>
      </c>
      <c r="I2894" s="2">
        <v>1</v>
      </c>
      <c r="J2894" t="str">
        <f>IF(ISNUMBER(SEARCH("791(0*)*",Donnees[[#This Row],[Cote]])),"791(0*)",IFERROR(VLOOKUP(LEFT(B2894,SEARCH(" ",B2894)-1),Tableau1[Cote],1,0),"Autres"))</f>
        <v>Autres</v>
      </c>
    </row>
    <row r="2895" spans="1:10" x14ac:dyDescent="0.25">
      <c r="A2895" s="5">
        <v>37504102005970</v>
      </c>
      <c r="B2895" s="1" t="s">
        <v>1068</v>
      </c>
      <c r="C2895" s="1" t="s">
        <v>8648</v>
      </c>
      <c r="D2895" s="1" t="s">
        <v>1454</v>
      </c>
      <c r="E2895" s="1" t="s">
        <v>8649</v>
      </c>
      <c r="F2895" s="1">
        <v>2019</v>
      </c>
      <c r="G2895" s="1" t="s">
        <v>4</v>
      </c>
      <c r="H2895" s="1" t="s">
        <v>5</v>
      </c>
      <c r="I2895" s="2">
        <v>1</v>
      </c>
      <c r="J2895" t="str">
        <f>IF(ISNUMBER(SEARCH("791(0*)*",Donnees[[#This Row],[Cote]])),"791(0*)",IFERROR(VLOOKUP(LEFT(B2895,SEARCH(" ",B2895)-1),Tableau1[Cote],1,0),"Autres"))</f>
        <v>Autres</v>
      </c>
    </row>
    <row r="2896" spans="1:10" x14ac:dyDescent="0.25">
      <c r="A2896" s="5">
        <v>37504102014006</v>
      </c>
      <c r="B2896" s="1" t="s">
        <v>190</v>
      </c>
      <c r="C2896" s="1" t="s">
        <v>8650</v>
      </c>
      <c r="D2896" s="1" t="s">
        <v>1457</v>
      </c>
      <c r="E2896" s="1" t="s">
        <v>8651</v>
      </c>
      <c r="F2896" s="1">
        <v>2019</v>
      </c>
      <c r="G2896" s="1" t="s">
        <v>4</v>
      </c>
      <c r="H2896" s="1" t="s">
        <v>5</v>
      </c>
      <c r="I2896" s="2">
        <v>1</v>
      </c>
      <c r="J2896" t="str">
        <f>IF(ISNUMBER(SEARCH("791(0*)*",Donnees[[#This Row],[Cote]])),"791(0*)",IFERROR(VLOOKUP(LEFT(B2896,SEARCH(" ",B2896)-1),Tableau1[Cote],1,0),"Autres"))</f>
        <v>Autres</v>
      </c>
    </row>
    <row r="2897" spans="1:10" x14ac:dyDescent="0.25">
      <c r="A2897" s="5">
        <v>37504102031570</v>
      </c>
      <c r="B2897" s="1" t="s">
        <v>190</v>
      </c>
      <c r="C2897" s="1" t="s">
        <v>357</v>
      </c>
      <c r="D2897" s="1" t="s">
        <v>8652</v>
      </c>
      <c r="E2897" s="1" t="s">
        <v>940</v>
      </c>
      <c r="F2897" s="1">
        <v>2023</v>
      </c>
      <c r="G2897" s="1" t="s">
        <v>4</v>
      </c>
      <c r="H2897" s="1" t="s">
        <v>5</v>
      </c>
      <c r="I2897" s="2">
        <v>1</v>
      </c>
      <c r="J2897" t="str">
        <f>IF(ISNUMBER(SEARCH("791(0*)*",Donnees[[#This Row],[Cote]])),"791(0*)",IFERROR(VLOOKUP(LEFT(B2897,SEARCH(" ",B2897)-1),Tableau1[Cote],1,0),"Autres"))</f>
        <v>Autres</v>
      </c>
    </row>
    <row r="2898" spans="1:10" x14ac:dyDescent="0.25">
      <c r="A2898" s="5">
        <v>37504102031653</v>
      </c>
      <c r="B2898" s="1" t="s">
        <v>8653</v>
      </c>
      <c r="C2898" s="1" t="s">
        <v>8654</v>
      </c>
      <c r="D2898" s="1" t="s">
        <v>8655</v>
      </c>
      <c r="E2898" s="1" t="s">
        <v>8656</v>
      </c>
      <c r="F2898" s="1">
        <v>2023</v>
      </c>
      <c r="G2898" s="1" t="s">
        <v>4</v>
      </c>
      <c r="H2898" s="1" t="s">
        <v>5</v>
      </c>
      <c r="I2898" s="2">
        <v>1</v>
      </c>
      <c r="J2898" t="str">
        <f>IF(ISNUMBER(SEARCH("791(0*)*",Donnees[[#This Row],[Cote]])),"791(0*)",IFERROR(VLOOKUP(LEFT(B2898,SEARCH(" ",B2898)-1),Tableau1[Cote],1,0),"Autres"))</f>
        <v>Autres</v>
      </c>
    </row>
    <row r="2899" spans="1:10" x14ac:dyDescent="0.25">
      <c r="A2899" s="6">
        <v>37504102045026</v>
      </c>
      <c r="B2899" s="3" t="s">
        <v>8657</v>
      </c>
      <c r="C2899" s="3" t="s">
        <v>8658</v>
      </c>
      <c r="D2899" s="3" t="s">
        <v>8659</v>
      </c>
      <c r="E2899" s="3" t="s">
        <v>8660</v>
      </c>
      <c r="F2899" s="3">
        <v>2016</v>
      </c>
      <c r="G2899" s="3" t="s">
        <v>4</v>
      </c>
      <c r="H2899" s="3" t="s">
        <v>5</v>
      </c>
      <c r="I2899" s="4">
        <v>1</v>
      </c>
      <c r="J2899" t="str">
        <f>IF(ISNUMBER(SEARCH("791(0*)*",Donnees[[#This Row],[Cote]])),"791(0*)",IFERROR(VLOOKUP(LEFT(B2899,SEARCH(" ",B2899)-1),Tableau1[Cote],1,0),"Autres"))</f>
        <v>Autres</v>
      </c>
    </row>
    <row r="2900" spans="1:10" x14ac:dyDescent="0.25">
      <c r="A2900" s="5">
        <v>37504102045042</v>
      </c>
      <c r="B2900" s="1" t="s">
        <v>8661</v>
      </c>
      <c r="C2900" s="1" t="s">
        <v>8662</v>
      </c>
      <c r="D2900" s="1" t="s">
        <v>8663</v>
      </c>
      <c r="E2900" s="1" t="s">
        <v>8664</v>
      </c>
      <c r="F2900" s="1">
        <v>2019</v>
      </c>
      <c r="G2900" s="1" t="s">
        <v>4</v>
      </c>
      <c r="H2900" s="1" t="s">
        <v>5</v>
      </c>
      <c r="I2900" s="2">
        <v>1</v>
      </c>
      <c r="J2900" t="str">
        <f>IF(ISNUMBER(SEARCH("791(0*)*",Donnees[[#This Row],[Cote]])),"791(0*)",IFERROR(VLOOKUP(LEFT(B2900,SEARCH(" ",B2900)-1),Tableau1[Cote],1,0),"Autres"))</f>
        <v>Autres</v>
      </c>
    </row>
    <row r="2901" spans="1:10" x14ac:dyDescent="0.25">
      <c r="A2901" s="6">
        <v>37504102045091</v>
      </c>
      <c r="B2901" s="3" t="s">
        <v>6369</v>
      </c>
      <c r="C2901" s="3" t="s">
        <v>8665</v>
      </c>
      <c r="D2901" s="3" t="s">
        <v>8666</v>
      </c>
      <c r="E2901" s="3" t="s">
        <v>8667</v>
      </c>
      <c r="F2901" s="3">
        <v>2019</v>
      </c>
      <c r="G2901" s="3" t="s">
        <v>4</v>
      </c>
      <c r="H2901" s="3" t="s">
        <v>5</v>
      </c>
      <c r="I2901" s="4">
        <v>1</v>
      </c>
      <c r="J2901" t="str">
        <f>IF(ISNUMBER(SEARCH("791(0*)*",Donnees[[#This Row],[Cote]])),"791(0*)",IFERROR(VLOOKUP(LEFT(B2901,SEARCH(" ",B2901)-1),Tableau1[Cote],1,0),"Autres"))</f>
        <v>791.01</v>
      </c>
    </row>
    <row r="2902" spans="1:10" x14ac:dyDescent="0.25">
      <c r="A2902" s="5">
        <v>37504102066535</v>
      </c>
      <c r="B2902" s="1" t="s">
        <v>8668</v>
      </c>
      <c r="C2902" s="1" t="s">
        <v>8669</v>
      </c>
      <c r="D2902" s="1" t="s">
        <v>5134</v>
      </c>
      <c r="E2902" s="1" t="s">
        <v>8670</v>
      </c>
      <c r="F2902" s="1">
        <v>2019</v>
      </c>
      <c r="G2902" s="1" t="s">
        <v>4</v>
      </c>
      <c r="H2902" s="1" t="s">
        <v>5</v>
      </c>
      <c r="I2902" s="2">
        <v>1</v>
      </c>
      <c r="J2902" t="str">
        <f>IF(ISNUMBER(SEARCH("791(0*)*",Donnees[[#This Row],[Cote]])),"791(0*)",IFERROR(VLOOKUP(LEFT(B2902,SEARCH(" ",B2902)-1),Tableau1[Cote],1,0),"Autres"))</f>
        <v>Autres</v>
      </c>
    </row>
    <row r="2903" spans="1:10" x14ac:dyDescent="0.25">
      <c r="A2903" s="6">
        <v>37504102066543</v>
      </c>
      <c r="B2903" s="3" t="s">
        <v>8671</v>
      </c>
      <c r="C2903" s="3" t="s">
        <v>8672</v>
      </c>
      <c r="D2903" s="3" t="s">
        <v>1439</v>
      </c>
      <c r="E2903" s="3" t="s">
        <v>4792</v>
      </c>
      <c r="F2903" s="3">
        <v>2019</v>
      </c>
      <c r="G2903" s="3" t="s">
        <v>4</v>
      </c>
      <c r="H2903" s="3" t="s">
        <v>5</v>
      </c>
      <c r="I2903" s="4">
        <v>1</v>
      </c>
      <c r="J2903" t="str">
        <f>IF(ISNUMBER(SEARCH("791(0*)*",Donnees[[#This Row],[Cote]])),"791(0*)",IFERROR(VLOOKUP(LEFT(B2903,SEARCH(" ",B2903)-1),Tableau1[Cote],1,0),"Autres"))</f>
        <v>Autres</v>
      </c>
    </row>
    <row r="2904" spans="1:10" x14ac:dyDescent="0.25">
      <c r="A2904" s="5">
        <v>37504102066600</v>
      </c>
      <c r="B2904" s="1" t="s">
        <v>8673</v>
      </c>
      <c r="C2904" s="1" t="s">
        <v>8674</v>
      </c>
      <c r="D2904" s="1" t="s">
        <v>8675</v>
      </c>
      <c r="E2904" s="1" t="s">
        <v>8676</v>
      </c>
      <c r="F2904" s="1">
        <v>2019</v>
      </c>
      <c r="G2904" s="1" t="s">
        <v>4</v>
      </c>
      <c r="H2904" s="1" t="s">
        <v>5</v>
      </c>
      <c r="I2904" s="2">
        <v>1</v>
      </c>
      <c r="J2904" t="str">
        <f>IF(ISNUMBER(SEARCH("791(0*)*",Donnees[[#This Row],[Cote]])),"791(0*)",IFERROR(VLOOKUP(LEFT(B2904,SEARCH(" ",B2904)-1),Tableau1[Cote],1,0),"Autres"))</f>
        <v>Autres</v>
      </c>
    </row>
    <row r="2905" spans="1:10" x14ac:dyDescent="0.25">
      <c r="A2905" s="6">
        <v>37504102066659</v>
      </c>
      <c r="B2905" s="3" t="s">
        <v>8677</v>
      </c>
      <c r="C2905" s="3" t="s">
        <v>8678</v>
      </c>
      <c r="D2905" s="3" t="s">
        <v>1457</v>
      </c>
      <c r="E2905" s="3" t="s">
        <v>8679</v>
      </c>
      <c r="F2905" s="3">
        <v>2019</v>
      </c>
      <c r="G2905" s="3" t="s">
        <v>4</v>
      </c>
      <c r="H2905" s="3" t="s">
        <v>5</v>
      </c>
      <c r="I2905" s="4">
        <v>1</v>
      </c>
      <c r="J2905" t="str">
        <f>IF(ISNUMBER(SEARCH("791(0*)*",Donnees[[#This Row],[Cote]])),"791(0*)",IFERROR(VLOOKUP(LEFT(B2905,SEARCH(" ",B2905)-1),Tableau1[Cote],1,0),"Autres"))</f>
        <v>Autres</v>
      </c>
    </row>
    <row r="2906" spans="1:10" x14ac:dyDescent="0.25">
      <c r="A2906" s="5">
        <v>37504102066667</v>
      </c>
      <c r="B2906" s="1" t="s">
        <v>8680</v>
      </c>
      <c r="C2906" s="1" t="s">
        <v>8681</v>
      </c>
      <c r="D2906" s="1" t="s">
        <v>5122</v>
      </c>
      <c r="E2906" s="1" t="s">
        <v>8682</v>
      </c>
      <c r="F2906" s="1">
        <v>2019</v>
      </c>
      <c r="G2906" s="1" t="s">
        <v>4</v>
      </c>
      <c r="H2906" s="1" t="s">
        <v>5</v>
      </c>
      <c r="I2906" s="2">
        <v>1</v>
      </c>
      <c r="J2906" t="str">
        <f>IF(ISNUMBER(SEARCH("791(0*)*",Donnees[[#This Row],[Cote]])),"791(0*)",IFERROR(VLOOKUP(LEFT(B2906,SEARCH(" ",B2906)-1),Tableau1[Cote],1,0),"Autres"))</f>
        <v>Autres</v>
      </c>
    </row>
    <row r="2907" spans="1:10" x14ac:dyDescent="0.25">
      <c r="A2907" s="5">
        <v>37504102067665</v>
      </c>
      <c r="B2907" s="1" t="s">
        <v>8254</v>
      </c>
      <c r="C2907" s="1" t="s">
        <v>8683</v>
      </c>
      <c r="D2907" s="1" t="s">
        <v>118</v>
      </c>
      <c r="E2907" s="1" t="s">
        <v>8684</v>
      </c>
      <c r="F2907" s="1">
        <v>2019</v>
      </c>
      <c r="G2907" s="1" t="s">
        <v>4</v>
      </c>
      <c r="H2907" s="1" t="s">
        <v>5</v>
      </c>
      <c r="I2907" s="2">
        <v>1</v>
      </c>
      <c r="J2907" t="str">
        <f>IF(ISNUMBER(SEARCH("791(0*)*",Donnees[[#This Row],[Cote]])),"791(0*)",IFERROR(VLOOKUP(LEFT(B2907,SEARCH(" ",B2907)-1),Tableau1[Cote],1,0),"Autres"))</f>
        <v>Autres</v>
      </c>
    </row>
    <row r="2908" spans="1:10" x14ac:dyDescent="0.25">
      <c r="A2908" s="5">
        <v>37504102067673</v>
      </c>
      <c r="B2908" s="1" t="s">
        <v>8685</v>
      </c>
      <c r="C2908" s="1" t="s">
        <v>8686</v>
      </c>
      <c r="D2908" s="1" t="s">
        <v>1468</v>
      </c>
      <c r="E2908" s="1" t="s">
        <v>8687</v>
      </c>
      <c r="F2908" s="1">
        <v>2019</v>
      </c>
      <c r="G2908" s="1" t="s">
        <v>4</v>
      </c>
      <c r="H2908" s="1" t="s">
        <v>5</v>
      </c>
      <c r="I2908" s="2">
        <v>1</v>
      </c>
      <c r="J2908" t="str">
        <f>IF(ISNUMBER(SEARCH("791(0*)*",Donnees[[#This Row],[Cote]])),"791(0*)",IFERROR(VLOOKUP(LEFT(B2908,SEARCH(" ",B2908)-1),Tableau1[Cote],1,0),"Autres"))</f>
        <v>Autres</v>
      </c>
    </row>
    <row r="2909" spans="1:10" x14ac:dyDescent="0.25">
      <c r="A2909" s="5">
        <v>37504102067749</v>
      </c>
      <c r="B2909" s="1" t="s">
        <v>8688</v>
      </c>
      <c r="C2909" s="1" t="s">
        <v>8689</v>
      </c>
      <c r="D2909" s="1" t="s">
        <v>8690</v>
      </c>
      <c r="E2909" s="1" t="s">
        <v>1328</v>
      </c>
      <c r="F2909" s="1">
        <v>2019</v>
      </c>
      <c r="G2909" s="1" t="s">
        <v>4</v>
      </c>
      <c r="H2909" s="1" t="s">
        <v>5</v>
      </c>
      <c r="I2909" s="2">
        <v>1</v>
      </c>
      <c r="J2909" t="str">
        <f>IF(ISNUMBER(SEARCH("791(0*)*",Donnees[[#This Row],[Cote]])),"791(0*)",IFERROR(VLOOKUP(LEFT(B2909,SEARCH(" ",B2909)-1),Tableau1[Cote],1,0),"Autres"))</f>
        <v>Autres</v>
      </c>
    </row>
    <row r="2910" spans="1:10" x14ac:dyDescent="0.25">
      <c r="A2910" s="5">
        <v>37504102067756</v>
      </c>
      <c r="B2910" s="1" t="s">
        <v>1971</v>
      </c>
      <c r="C2910" s="1" t="s">
        <v>8691</v>
      </c>
      <c r="D2910" s="1" t="s">
        <v>8692</v>
      </c>
      <c r="E2910" s="1" t="s">
        <v>8693</v>
      </c>
      <c r="F2910" s="1">
        <v>2019</v>
      </c>
      <c r="G2910" s="1" t="s">
        <v>4</v>
      </c>
      <c r="H2910" s="1" t="s">
        <v>5</v>
      </c>
      <c r="I2910" s="2">
        <v>1</v>
      </c>
      <c r="J2910" t="str">
        <f>IF(ISNUMBER(SEARCH("791(0*)*",Donnees[[#This Row],[Cote]])),"791(0*)",IFERROR(VLOOKUP(LEFT(B2910,SEARCH(" ",B2910)-1),Tableau1[Cote],1,0),"Autres"))</f>
        <v>Autres</v>
      </c>
    </row>
    <row r="2911" spans="1:10" x14ac:dyDescent="0.25">
      <c r="A2911" s="6">
        <v>37504102069414</v>
      </c>
      <c r="B2911" s="3" t="s">
        <v>8694</v>
      </c>
      <c r="C2911" s="3" t="s">
        <v>8695</v>
      </c>
      <c r="D2911" s="3" t="s">
        <v>2201</v>
      </c>
      <c r="E2911" s="3" t="s">
        <v>8696</v>
      </c>
      <c r="F2911" s="3">
        <v>2019</v>
      </c>
      <c r="G2911" s="3" t="s">
        <v>4</v>
      </c>
      <c r="H2911" s="3" t="s">
        <v>5</v>
      </c>
      <c r="I2911" s="4">
        <v>1</v>
      </c>
      <c r="J2911" t="str">
        <f>IF(ISNUMBER(SEARCH("791(0*)*",Donnees[[#This Row],[Cote]])),"791(0*)",IFERROR(VLOOKUP(LEFT(B2911,SEARCH(" ",B2911)-1),Tableau1[Cote],1,0),"Autres"))</f>
        <v>Autres</v>
      </c>
    </row>
    <row r="2912" spans="1:10" x14ac:dyDescent="0.25">
      <c r="A2912" s="5">
        <v>37504102127659</v>
      </c>
      <c r="B2912" s="1" t="s">
        <v>8697</v>
      </c>
      <c r="C2912" s="1" t="s">
        <v>8698</v>
      </c>
      <c r="D2912" s="1" t="s">
        <v>1457</v>
      </c>
      <c r="E2912" s="1" t="s">
        <v>3</v>
      </c>
      <c r="F2912" s="1">
        <v>2019</v>
      </c>
      <c r="G2912" s="1" t="s">
        <v>4</v>
      </c>
      <c r="H2912" s="1" t="s">
        <v>5</v>
      </c>
      <c r="I2912" s="2">
        <v>1</v>
      </c>
      <c r="J2912" t="str">
        <f>IF(ISNUMBER(SEARCH("791(0*)*",Donnees[[#This Row],[Cote]])),"791(0*)",IFERROR(VLOOKUP(LEFT(B2912,SEARCH(" ",B2912)-1),Tableau1[Cote],1,0),"Autres"))</f>
        <v>791(6)</v>
      </c>
    </row>
    <row r="2913" spans="1:10" x14ac:dyDescent="0.25">
      <c r="A2913" s="5">
        <v>37504102127667</v>
      </c>
      <c r="B2913" s="1" t="s">
        <v>1236</v>
      </c>
      <c r="C2913" s="1" t="s">
        <v>8699</v>
      </c>
      <c r="D2913" s="1" t="s">
        <v>8700</v>
      </c>
      <c r="E2913" s="1" t="s">
        <v>480</v>
      </c>
      <c r="F2913" s="1"/>
      <c r="G2913" s="1" t="s">
        <v>4</v>
      </c>
      <c r="H2913" s="1" t="s">
        <v>5</v>
      </c>
      <c r="I2913" s="2">
        <v>1</v>
      </c>
      <c r="J2913" t="str">
        <f>IF(ISNUMBER(SEARCH("791(0*)*",Donnees[[#This Row],[Cote]])),"791(0*)",IFERROR(VLOOKUP(LEFT(B2913,SEARCH(" ",B2913)-1),Tableau1[Cote],1,0),"Autres"))</f>
        <v>Autres</v>
      </c>
    </row>
    <row r="2914" spans="1:10" x14ac:dyDescent="0.25">
      <c r="A2914" s="5">
        <v>37504102135405</v>
      </c>
      <c r="B2914" s="1" t="s">
        <v>2119</v>
      </c>
      <c r="C2914" s="1" t="s">
        <v>8701</v>
      </c>
      <c r="D2914" s="1" t="s">
        <v>5336</v>
      </c>
      <c r="E2914" s="1" t="s">
        <v>8702</v>
      </c>
      <c r="F2914" s="1">
        <v>2019</v>
      </c>
      <c r="G2914" s="1" t="s">
        <v>4</v>
      </c>
      <c r="H2914" s="1" t="s">
        <v>5</v>
      </c>
      <c r="I2914" s="2">
        <v>1</v>
      </c>
      <c r="J2914" t="str">
        <f>IF(ISNUMBER(SEARCH("791(0*)*",Donnees[[#This Row],[Cote]])),"791(0*)",IFERROR(VLOOKUP(LEFT(B2914,SEARCH(" ",B2914)-1),Tableau1[Cote],1,0),"Autres"))</f>
        <v>Autres</v>
      </c>
    </row>
    <row r="2915" spans="1:10" x14ac:dyDescent="0.25">
      <c r="A2915" s="5">
        <v>37504102142484</v>
      </c>
      <c r="B2915" s="1" t="s">
        <v>8703</v>
      </c>
      <c r="C2915" s="1" t="s">
        <v>8704</v>
      </c>
      <c r="D2915" s="1" t="s">
        <v>8705</v>
      </c>
      <c r="E2915" s="1" t="s">
        <v>3</v>
      </c>
      <c r="F2915" s="1">
        <v>2019</v>
      </c>
      <c r="G2915" s="1" t="s">
        <v>4</v>
      </c>
      <c r="H2915" s="1" t="s">
        <v>5</v>
      </c>
      <c r="I2915" s="2">
        <v>1</v>
      </c>
      <c r="J2915" t="str">
        <f>IF(ISNUMBER(SEARCH("791(0*)*",Donnees[[#This Row],[Cote]])),"791(0*)",IFERROR(VLOOKUP(LEFT(B2915,SEARCH(" ",B2915)-1),Tableau1[Cote],1,0),"Autres"))</f>
        <v>Autres</v>
      </c>
    </row>
    <row r="2916" spans="1:10" x14ac:dyDescent="0.25">
      <c r="A2916" s="5">
        <v>37504102159249</v>
      </c>
      <c r="B2916" s="1" t="s">
        <v>8706</v>
      </c>
      <c r="C2916" s="1" t="s">
        <v>8707</v>
      </c>
      <c r="D2916" s="1" t="s">
        <v>8708</v>
      </c>
      <c r="E2916" s="1" t="s">
        <v>8709</v>
      </c>
      <c r="F2916" s="1">
        <v>2019</v>
      </c>
      <c r="G2916" s="1" t="s">
        <v>4</v>
      </c>
      <c r="H2916" s="1" t="s">
        <v>5</v>
      </c>
      <c r="I2916" s="2">
        <v>1</v>
      </c>
      <c r="J2916" t="str">
        <f>IF(ISNUMBER(SEARCH("791(0*)*",Donnees[[#This Row],[Cote]])),"791(0*)",IFERROR(VLOOKUP(LEFT(B2916,SEARCH(" ",B2916)-1),Tableau1[Cote],1,0),"Autres"))</f>
        <v>791.01</v>
      </c>
    </row>
    <row r="2917" spans="1:10" x14ac:dyDescent="0.25">
      <c r="A2917" s="6">
        <v>37504102159280</v>
      </c>
      <c r="B2917" s="3" t="s">
        <v>8710</v>
      </c>
      <c r="C2917" s="3" t="s">
        <v>8711</v>
      </c>
      <c r="D2917" s="3" t="s">
        <v>1457</v>
      </c>
      <c r="E2917" s="3" t="s">
        <v>3</v>
      </c>
      <c r="F2917" s="3">
        <v>2019</v>
      </c>
      <c r="G2917" s="3" t="s">
        <v>4</v>
      </c>
      <c r="H2917" s="3" t="s">
        <v>5</v>
      </c>
      <c r="I2917" s="4">
        <v>1</v>
      </c>
      <c r="J2917" t="str">
        <f>IF(ISNUMBER(SEARCH("791(0*)*",Donnees[[#This Row],[Cote]])),"791(0*)",IFERROR(VLOOKUP(LEFT(B2917,SEARCH(" ",B2917)-1),Tableau1[Cote],1,0),"Autres"))</f>
        <v>Autres</v>
      </c>
    </row>
    <row r="2918" spans="1:10" x14ac:dyDescent="0.25">
      <c r="A2918" s="5">
        <v>37504102159348</v>
      </c>
      <c r="B2918" s="1" t="s">
        <v>8712</v>
      </c>
      <c r="C2918" s="1" t="s">
        <v>8713</v>
      </c>
      <c r="D2918" s="1" t="s">
        <v>8714</v>
      </c>
      <c r="E2918" s="1" t="s">
        <v>8715</v>
      </c>
      <c r="F2918" s="1">
        <v>2019</v>
      </c>
      <c r="G2918" s="1" t="s">
        <v>4</v>
      </c>
      <c r="H2918" s="1" t="s">
        <v>5</v>
      </c>
      <c r="I2918" s="2">
        <v>1</v>
      </c>
      <c r="J2918" t="str">
        <f>IF(ISNUMBER(SEARCH("791(0*)*",Donnees[[#This Row],[Cote]])),"791(0*)",IFERROR(VLOOKUP(LEFT(B2918,SEARCH(" ",B2918)-1),Tableau1[Cote],1,0),"Autres"))</f>
        <v>Autres</v>
      </c>
    </row>
    <row r="2919" spans="1:10" x14ac:dyDescent="0.25">
      <c r="A2919" s="5">
        <v>37504102160205</v>
      </c>
      <c r="B2919" s="1" t="s">
        <v>8716</v>
      </c>
      <c r="C2919" s="1" t="s">
        <v>8717</v>
      </c>
      <c r="D2919" s="1" t="s">
        <v>5161</v>
      </c>
      <c r="E2919" s="1" t="s">
        <v>5162</v>
      </c>
      <c r="F2919" s="1">
        <v>2019</v>
      </c>
      <c r="G2919" s="1" t="s">
        <v>4</v>
      </c>
      <c r="H2919" s="1" t="s">
        <v>5</v>
      </c>
      <c r="I2919" s="2">
        <v>1</v>
      </c>
      <c r="J2919" t="str">
        <f>IF(ISNUMBER(SEARCH("791(0*)*",Donnees[[#This Row],[Cote]])),"791(0*)",IFERROR(VLOOKUP(LEFT(B2919,SEARCH(" ",B2919)-1),Tableau1[Cote],1,0),"Autres"))</f>
        <v>Autres</v>
      </c>
    </row>
    <row r="2920" spans="1:10" x14ac:dyDescent="0.25">
      <c r="A2920" s="5">
        <v>37504102183413</v>
      </c>
      <c r="B2920" s="1" t="s">
        <v>5184</v>
      </c>
      <c r="C2920" s="1" t="s">
        <v>8718</v>
      </c>
      <c r="D2920" s="1" t="s">
        <v>8719</v>
      </c>
      <c r="E2920" s="1" t="s">
        <v>8720</v>
      </c>
      <c r="F2920" s="1">
        <v>2020</v>
      </c>
      <c r="G2920" s="1" t="s">
        <v>4</v>
      </c>
      <c r="H2920" s="1" t="s">
        <v>5</v>
      </c>
      <c r="I2920" s="2">
        <v>1</v>
      </c>
      <c r="J2920" t="str">
        <f>IF(ISNUMBER(SEARCH("791(0*)*",Donnees[[#This Row],[Cote]])),"791(0*)",IFERROR(VLOOKUP(LEFT(B2920,SEARCH(" ",B2920)-1),Tableau1[Cote],1,0),"Autres"))</f>
        <v>Autres</v>
      </c>
    </row>
    <row r="2921" spans="1:10" x14ac:dyDescent="0.25">
      <c r="A2921" s="6">
        <v>37504102183421</v>
      </c>
      <c r="B2921" s="3" t="s">
        <v>8721</v>
      </c>
      <c r="C2921" s="3" t="s">
        <v>8722</v>
      </c>
      <c r="D2921" s="3" t="s">
        <v>3420</v>
      </c>
      <c r="E2921" s="3" t="s">
        <v>8723</v>
      </c>
      <c r="F2921" s="3">
        <v>2020</v>
      </c>
      <c r="G2921" s="3" t="s">
        <v>4</v>
      </c>
      <c r="H2921" s="3" t="s">
        <v>5</v>
      </c>
      <c r="I2921" s="4">
        <v>1</v>
      </c>
      <c r="J2921" t="str">
        <f>IF(ISNUMBER(SEARCH("791(0*)*",Donnees[[#This Row],[Cote]])),"791(0*)",IFERROR(VLOOKUP(LEFT(B2921,SEARCH(" ",B2921)-1),Tableau1[Cote],1,0),"Autres"))</f>
        <v>Autres</v>
      </c>
    </row>
    <row r="2922" spans="1:10" x14ac:dyDescent="0.25">
      <c r="A2922" s="5">
        <v>37504102183439</v>
      </c>
      <c r="B2922" s="1" t="s">
        <v>2190</v>
      </c>
      <c r="C2922" s="1" t="s">
        <v>8724</v>
      </c>
      <c r="D2922" s="1" t="s">
        <v>8725</v>
      </c>
      <c r="E2922" s="1" t="s">
        <v>3</v>
      </c>
      <c r="F2922" s="1">
        <v>2018</v>
      </c>
      <c r="G2922" s="1" t="s">
        <v>4</v>
      </c>
      <c r="H2922" s="1" t="s">
        <v>5</v>
      </c>
      <c r="I2922" s="2">
        <v>1</v>
      </c>
      <c r="J2922" t="str">
        <f>IF(ISNUMBER(SEARCH("791(0*)*",Donnees[[#This Row],[Cote]])),"791(0*)",IFERROR(VLOOKUP(LEFT(B2922,SEARCH(" ",B2922)-1),Tableau1[Cote],1,0),"Autres"))</f>
        <v>791.01</v>
      </c>
    </row>
    <row r="2923" spans="1:10" x14ac:dyDescent="0.25">
      <c r="A2923" s="6">
        <v>37504102183520</v>
      </c>
      <c r="B2923" s="3" t="s">
        <v>6538</v>
      </c>
      <c r="C2923" s="3" t="s">
        <v>8726</v>
      </c>
      <c r="D2923" s="3" t="s">
        <v>5284</v>
      </c>
      <c r="E2923" s="3" t="s">
        <v>8727</v>
      </c>
      <c r="F2923" s="3">
        <v>2020</v>
      </c>
      <c r="G2923" s="3" t="s">
        <v>4</v>
      </c>
      <c r="H2923" s="3" t="s">
        <v>5</v>
      </c>
      <c r="I2923" s="4">
        <v>1</v>
      </c>
      <c r="J2923" t="str">
        <f>IF(ISNUMBER(SEARCH("791(0*)*",Donnees[[#This Row],[Cote]])),"791(0*)",IFERROR(VLOOKUP(LEFT(B2923,SEARCH(" ",B2923)-1),Tableau1[Cote],1,0),"Autres"))</f>
        <v>Autres</v>
      </c>
    </row>
    <row r="2924" spans="1:10" x14ac:dyDescent="0.25">
      <c r="A2924" s="5">
        <v>37504102183538</v>
      </c>
      <c r="B2924" s="1" t="s">
        <v>6538</v>
      </c>
      <c r="C2924" s="1" t="s">
        <v>8728</v>
      </c>
      <c r="D2924" s="1" t="s">
        <v>8729</v>
      </c>
      <c r="E2924" s="1" t="s">
        <v>3</v>
      </c>
      <c r="F2924" s="1">
        <v>2020</v>
      </c>
      <c r="G2924" s="1" t="s">
        <v>4</v>
      </c>
      <c r="H2924" s="1" t="s">
        <v>5</v>
      </c>
      <c r="I2924" s="2">
        <v>1</v>
      </c>
      <c r="J2924" t="str">
        <f>IF(ISNUMBER(SEARCH("791(0*)*",Donnees[[#This Row],[Cote]])),"791(0*)",IFERROR(VLOOKUP(LEFT(B2924,SEARCH(" ",B2924)-1),Tableau1[Cote],1,0),"Autres"))</f>
        <v>Autres</v>
      </c>
    </row>
    <row r="2925" spans="1:10" x14ac:dyDescent="0.25">
      <c r="A2925" s="5">
        <v>37504102189071</v>
      </c>
      <c r="B2925" s="1" t="s">
        <v>8730</v>
      </c>
      <c r="C2925" s="1" t="s">
        <v>8731</v>
      </c>
      <c r="D2925" s="1" t="s">
        <v>8732</v>
      </c>
      <c r="E2925" s="1" t="s">
        <v>3</v>
      </c>
      <c r="F2925" s="1">
        <v>2020</v>
      </c>
      <c r="G2925" s="1" t="s">
        <v>4</v>
      </c>
      <c r="H2925" s="1" t="s">
        <v>5</v>
      </c>
      <c r="I2925" s="2">
        <v>1</v>
      </c>
      <c r="J2925" t="str">
        <f>IF(ISNUMBER(SEARCH("791(0*)*",Donnees[[#This Row],[Cote]])),"791(0*)",IFERROR(VLOOKUP(LEFT(B2925,SEARCH(" ",B2925)-1),Tableau1[Cote],1,0),"Autres"))</f>
        <v>Autres</v>
      </c>
    </row>
    <row r="2926" spans="1:10" x14ac:dyDescent="0.25">
      <c r="A2926" s="5">
        <v>37504102190863</v>
      </c>
      <c r="B2926" s="1" t="s">
        <v>8733</v>
      </c>
      <c r="C2926" s="1" t="s">
        <v>8734</v>
      </c>
      <c r="D2926" s="1" t="s">
        <v>3430</v>
      </c>
      <c r="E2926" s="1" t="s">
        <v>8735</v>
      </c>
      <c r="F2926" s="1">
        <v>2020</v>
      </c>
      <c r="G2926" s="1" t="s">
        <v>4</v>
      </c>
      <c r="H2926" s="1" t="s">
        <v>5</v>
      </c>
      <c r="I2926" s="2">
        <v>1</v>
      </c>
      <c r="J2926" t="str">
        <f>IF(ISNUMBER(SEARCH("791(0*)*",Donnees[[#This Row],[Cote]])),"791(0*)",IFERROR(VLOOKUP(LEFT(B2926,SEARCH(" ",B2926)-1),Tableau1[Cote],1,0),"Autres"))</f>
        <v>Autres</v>
      </c>
    </row>
    <row r="2927" spans="1:10" x14ac:dyDescent="0.25">
      <c r="A2927" s="5">
        <v>37504102190905</v>
      </c>
      <c r="B2927" s="1" t="s">
        <v>8736</v>
      </c>
      <c r="C2927" s="1" t="s">
        <v>8737</v>
      </c>
      <c r="D2927" s="1" t="s">
        <v>3430</v>
      </c>
      <c r="E2927" s="1" t="s">
        <v>8738</v>
      </c>
      <c r="F2927" s="1">
        <v>2020</v>
      </c>
      <c r="G2927" s="1" t="s">
        <v>4</v>
      </c>
      <c r="H2927" s="1" t="s">
        <v>5</v>
      </c>
      <c r="I2927" s="2">
        <v>1</v>
      </c>
      <c r="J2927" t="str">
        <f>IF(ISNUMBER(SEARCH("791(0*)*",Donnees[[#This Row],[Cote]])),"791(0*)",IFERROR(VLOOKUP(LEFT(B2927,SEARCH(" ",B2927)-1),Tableau1[Cote],1,0),"Autres"))</f>
        <v>Autres</v>
      </c>
    </row>
    <row r="2928" spans="1:10" x14ac:dyDescent="0.25">
      <c r="A2928" s="5">
        <v>37504102190962</v>
      </c>
      <c r="B2928" s="1" t="s">
        <v>2277</v>
      </c>
      <c r="C2928" s="1" t="s">
        <v>8739</v>
      </c>
      <c r="D2928" s="1" t="s">
        <v>8740</v>
      </c>
      <c r="E2928" s="1" t="s">
        <v>3</v>
      </c>
      <c r="F2928" s="1">
        <v>2020</v>
      </c>
      <c r="G2928" s="1" t="s">
        <v>4</v>
      </c>
      <c r="H2928" s="1" t="s">
        <v>5</v>
      </c>
      <c r="I2928" s="2">
        <v>1</v>
      </c>
      <c r="J2928" t="str">
        <f>IF(ISNUMBER(SEARCH("791(0*)*",Donnees[[#This Row],[Cote]])),"791(0*)",IFERROR(VLOOKUP(LEFT(B2928,SEARCH(" ",B2928)-1),Tableau1[Cote],1,0),"Autres"))</f>
        <v>Autres</v>
      </c>
    </row>
    <row r="2929" spans="1:10" x14ac:dyDescent="0.25">
      <c r="A2929" s="5">
        <v>37504102193388</v>
      </c>
      <c r="B2929" s="1" t="s">
        <v>8741</v>
      </c>
      <c r="C2929" s="1" t="s">
        <v>8742</v>
      </c>
      <c r="D2929" s="1" t="s">
        <v>904</v>
      </c>
      <c r="E2929" s="1" t="s">
        <v>3</v>
      </c>
      <c r="F2929" s="1">
        <v>2020</v>
      </c>
      <c r="G2929" s="1" t="s">
        <v>4</v>
      </c>
      <c r="H2929" s="1" t="s">
        <v>5</v>
      </c>
      <c r="I2929" s="2">
        <v>1</v>
      </c>
      <c r="J2929" t="str">
        <f>IF(ISNUMBER(SEARCH("791(0*)*",Donnees[[#This Row],[Cote]])),"791(0*)",IFERROR(VLOOKUP(LEFT(B2929,SEARCH(" ",B2929)-1),Tableau1[Cote],1,0),"Autres"))</f>
        <v>Autres</v>
      </c>
    </row>
    <row r="2930" spans="1:10" x14ac:dyDescent="0.25">
      <c r="A2930" s="5">
        <v>37504102200571</v>
      </c>
      <c r="B2930" s="1" t="s">
        <v>8743</v>
      </c>
      <c r="C2930" s="1" t="s">
        <v>8744</v>
      </c>
      <c r="D2930" s="1" t="s">
        <v>8745</v>
      </c>
      <c r="E2930" s="1" t="s">
        <v>8746</v>
      </c>
      <c r="F2930" s="1">
        <v>2020</v>
      </c>
      <c r="G2930" s="1" t="s">
        <v>4</v>
      </c>
      <c r="H2930" s="1" t="s">
        <v>5</v>
      </c>
      <c r="I2930" s="2">
        <v>1</v>
      </c>
      <c r="J2930" t="str">
        <f>IF(ISNUMBER(SEARCH("791(0*)*",Donnees[[#This Row],[Cote]])),"791(0*)",IFERROR(VLOOKUP(LEFT(B2930,SEARCH(" ",B2930)-1),Tableau1[Cote],1,0),"Autres"))</f>
        <v>Autres</v>
      </c>
    </row>
    <row r="2931" spans="1:10" x14ac:dyDescent="0.25">
      <c r="A2931" s="5">
        <v>37504102200597</v>
      </c>
      <c r="B2931" s="1" t="s">
        <v>8747</v>
      </c>
      <c r="C2931" s="1" t="s">
        <v>8748</v>
      </c>
      <c r="D2931" s="1" t="s">
        <v>8749</v>
      </c>
      <c r="E2931" s="1" t="s">
        <v>8348</v>
      </c>
      <c r="F2931" s="1">
        <v>2020</v>
      </c>
      <c r="G2931" s="1" t="s">
        <v>4</v>
      </c>
      <c r="H2931" s="1" t="s">
        <v>5</v>
      </c>
      <c r="I2931" s="2">
        <v>1</v>
      </c>
      <c r="J2931" t="str">
        <f>IF(ISNUMBER(SEARCH("791(0*)*",Donnees[[#This Row],[Cote]])),"791(0*)",IFERROR(VLOOKUP(LEFT(B2931,SEARCH(" ",B2931)-1),Tableau1[Cote],1,0),"Autres"))</f>
        <v>Autres</v>
      </c>
    </row>
    <row r="2932" spans="1:10" x14ac:dyDescent="0.25">
      <c r="A2932" s="5">
        <v>37504102200753</v>
      </c>
      <c r="B2932" s="1" t="s">
        <v>7564</v>
      </c>
      <c r="C2932" s="1" t="s">
        <v>8750</v>
      </c>
      <c r="D2932" s="1" t="s">
        <v>8751</v>
      </c>
      <c r="E2932" s="1" t="s">
        <v>3</v>
      </c>
      <c r="F2932" s="1">
        <v>2020</v>
      </c>
      <c r="G2932" s="1" t="s">
        <v>4</v>
      </c>
      <c r="H2932" s="1" t="s">
        <v>5</v>
      </c>
      <c r="I2932" s="2">
        <v>1</v>
      </c>
      <c r="J2932" t="str">
        <f>IF(ISNUMBER(SEARCH("791(0*)*",Donnees[[#This Row],[Cote]])),"791(0*)",IFERROR(VLOOKUP(LEFT(B2932,SEARCH(" ",B2932)-1),Tableau1[Cote],1,0),"Autres"))</f>
        <v>Autres</v>
      </c>
    </row>
    <row r="2933" spans="1:10" x14ac:dyDescent="0.25">
      <c r="A2933" s="5">
        <v>37504102200860</v>
      </c>
      <c r="B2933" s="1" t="s">
        <v>8752</v>
      </c>
      <c r="C2933" s="1" t="s">
        <v>8753</v>
      </c>
      <c r="D2933" s="1" t="s">
        <v>8754</v>
      </c>
      <c r="E2933" s="1" t="s">
        <v>8755</v>
      </c>
      <c r="F2933" s="1">
        <v>2020</v>
      </c>
      <c r="G2933" s="1" t="s">
        <v>4</v>
      </c>
      <c r="H2933" s="1" t="s">
        <v>5</v>
      </c>
      <c r="I2933" s="2">
        <v>1</v>
      </c>
      <c r="J2933" t="str">
        <f>IF(ISNUMBER(SEARCH("791(0*)*",Donnees[[#This Row],[Cote]])),"791(0*)",IFERROR(VLOOKUP(LEFT(B2933,SEARCH(" ",B2933)-1),Tableau1[Cote],1,0),"Autres"))</f>
        <v>Autres</v>
      </c>
    </row>
    <row r="2934" spans="1:10" x14ac:dyDescent="0.25">
      <c r="A2934" s="5">
        <v>37504102228135</v>
      </c>
      <c r="B2934" s="1" t="s">
        <v>8756</v>
      </c>
      <c r="C2934" s="1" t="s">
        <v>8757</v>
      </c>
      <c r="D2934" s="1" t="s">
        <v>293</v>
      </c>
      <c r="E2934" s="1" t="s">
        <v>5090</v>
      </c>
      <c r="F2934" s="1">
        <v>2020</v>
      </c>
      <c r="G2934" s="1" t="s">
        <v>4</v>
      </c>
      <c r="H2934" s="1" t="s">
        <v>5</v>
      </c>
      <c r="I2934" s="2">
        <v>1</v>
      </c>
      <c r="J2934" t="str">
        <f>IF(ISNUMBER(SEARCH("791(0*)*",Donnees[[#This Row],[Cote]])),"791(0*)",IFERROR(VLOOKUP(LEFT(B2934,SEARCH(" ",B2934)-1),Tableau1[Cote],1,0),"Autres"))</f>
        <v>Autres</v>
      </c>
    </row>
    <row r="2935" spans="1:10" x14ac:dyDescent="0.25">
      <c r="A2935" s="6">
        <v>37504102228184</v>
      </c>
      <c r="B2935" s="3" t="s">
        <v>8758</v>
      </c>
      <c r="C2935" s="3" t="s">
        <v>8759</v>
      </c>
      <c r="D2935" s="3" t="s">
        <v>8760</v>
      </c>
      <c r="E2935" s="3" t="s">
        <v>8761</v>
      </c>
      <c r="F2935" s="3">
        <v>2020</v>
      </c>
      <c r="G2935" s="3" t="s">
        <v>4</v>
      </c>
      <c r="H2935" s="3" t="s">
        <v>5</v>
      </c>
      <c r="I2935" s="4">
        <v>1</v>
      </c>
      <c r="J2935" t="str">
        <f>IF(ISNUMBER(SEARCH("791(0*)*",Donnees[[#This Row],[Cote]])),"791(0*)",IFERROR(VLOOKUP(LEFT(B2935,SEARCH(" ",B2935)-1),Tableau1[Cote],1,0),"Autres"))</f>
        <v>Autres</v>
      </c>
    </row>
    <row r="2936" spans="1:10" x14ac:dyDescent="0.25">
      <c r="A2936" s="5">
        <v>37504102228192</v>
      </c>
      <c r="B2936" s="1" t="s">
        <v>4689</v>
      </c>
      <c r="C2936" s="1" t="s">
        <v>8762</v>
      </c>
      <c r="D2936" s="1" t="s">
        <v>904</v>
      </c>
      <c r="E2936" s="1" t="s">
        <v>8763</v>
      </c>
      <c r="F2936" s="1">
        <v>2020</v>
      </c>
      <c r="G2936" s="1" t="s">
        <v>4</v>
      </c>
      <c r="H2936" s="1" t="s">
        <v>5</v>
      </c>
      <c r="I2936" s="2">
        <v>1</v>
      </c>
      <c r="J2936" t="str">
        <f>IF(ISNUMBER(SEARCH("791(0*)*",Donnees[[#This Row],[Cote]])),"791(0*)",IFERROR(VLOOKUP(LEFT(B2936,SEARCH(" ",B2936)-1),Tableau1[Cote],1,0),"Autres"))</f>
        <v>791(6)</v>
      </c>
    </row>
    <row r="2937" spans="1:10" x14ac:dyDescent="0.25">
      <c r="A2937" s="6">
        <v>37504102228218</v>
      </c>
      <c r="B2937" s="3" t="s">
        <v>8764</v>
      </c>
      <c r="C2937" s="3" t="s">
        <v>8765</v>
      </c>
      <c r="D2937" s="3" t="s">
        <v>8766</v>
      </c>
      <c r="E2937" s="3" t="s">
        <v>8767</v>
      </c>
      <c r="F2937" s="3">
        <v>2020</v>
      </c>
      <c r="G2937" s="3" t="s">
        <v>4</v>
      </c>
      <c r="H2937" s="3" t="s">
        <v>5</v>
      </c>
      <c r="I2937" s="4">
        <v>1</v>
      </c>
      <c r="J2937" t="str">
        <f>IF(ISNUMBER(SEARCH("791(0*)*",Donnees[[#This Row],[Cote]])),"791(0*)",IFERROR(VLOOKUP(LEFT(B2937,SEARCH(" ",B2937)-1),Tableau1[Cote],1,0),"Autres"))</f>
        <v>Autres</v>
      </c>
    </row>
    <row r="2938" spans="1:10" x14ac:dyDescent="0.25">
      <c r="A2938" s="5">
        <v>37504102228283</v>
      </c>
      <c r="B2938" s="1" t="s">
        <v>8768</v>
      </c>
      <c r="C2938" s="1" t="s">
        <v>8769</v>
      </c>
      <c r="D2938" s="1" t="s">
        <v>5216</v>
      </c>
      <c r="E2938" s="1" t="s">
        <v>4976</v>
      </c>
      <c r="F2938" s="1">
        <v>2020</v>
      </c>
      <c r="G2938" s="1" t="s">
        <v>4</v>
      </c>
      <c r="H2938" s="1" t="s">
        <v>5</v>
      </c>
      <c r="I2938" s="2">
        <v>1</v>
      </c>
      <c r="J2938" t="str">
        <f>IF(ISNUMBER(SEARCH("791(0*)*",Donnees[[#This Row],[Cote]])),"791(0*)",IFERROR(VLOOKUP(LEFT(B2938,SEARCH(" ",B2938)-1),Tableau1[Cote],1,0),"Autres"))</f>
        <v>Autres</v>
      </c>
    </row>
    <row r="2939" spans="1:10" x14ac:dyDescent="0.25">
      <c r="A2939" s="6">
        <v>37504102228390</v>
      </c>
      <c r="B2939" s="3" t="s">
        <v>8770</v>
      </c>
      <c r="C2939" s="3" t="s">
        <v>8771</v>
      </c>
      <c r="D2939" s="3" t="s">
        <v>3420</v>
      </c>
      <c r="E2939" s="3" t="s">
        <v>8772</v>
      </c>
      <c r="F2939" s="3">
        <v>2020</v>
      </c>
      <c r="G2939" s="3" t="s">
        <v>4</v>
      </c>
      <c r="H2939" s="3" t="s">
        <v>5</v>
      </c>
      <c r="I2939" s="4">
        <v>1</v>
      </c>
      <c r="J2939" t="str">
        <f>IF(ISNUMBER(SEARCH("791(0*)*",Donnees[[#This Row],[Cote]])),"791(0*)",IFERROR(VLOOKUP(LEFT(B2939,SEARCH(" ",B2939)-1),Tableau1[Cote],1,0),"Autres"))</f>
        <v>Autres</v>
      </c>
    </row>
    <row r="2940" spans="1:10" x14ac:dyDescent="0.25">
      <c r="A2940" s="5">
        <v>37504102228424</v>
      </c>
      <c r="B2940" s="1" t="s">
        <v>8773</v>
      </c>
      <c r="C2940" s="1" t="s">
        <v>8774</v>
      </c>
      <c r="D2940" s="1" t="s">
        <v>8775</v>
      </c>
      <c r="E2940" s="1" t="s">
        <v>8776</v>
      </c>
      <c r="F2940" s="1">
        <v>2020</v>
      </c>
      <c r="G2940" s="1" t="s">
        <v>4</v>
      </c>
      <c r="H2940" s="1" t="s">
        <v>5</v>
      </c>
      <c r="I2940" s="2">
        <v>1</v>
      </c>
      <c r="J2940" t="str">
        <f>IF(ISNUMBER(SEARCH("791(0*)*",Donnees[[#This Row],[Cote]])),"791(0*)",IFERROR(VLOOKUP(LEFT(B2940,SEARCH(" ",B2940)-1),Tableau1[Cote],1,0),"Autres"))</f>
        <v>Autres</v>
      </c>
    </row>
    <row r="2941" spans="1:10" x14ac:dyDescent="0.25">
      <c r="A2941" s="6">
        <v>37504102228432</v>
      </c>
      <c r="B2941" s="3" t="s">
        <v>8777</v>
      </c>
      <c r="C2941" s="3" t="s">
        <v>8778</v>
      </c>
      <c r="D2941" s="3" t="s">
        <v>8779</v>
      </c>
      <c r="E2941" s="3" t="s">
        <v>8780</v>
      </c>
      <c r="F2941" s="3">
        <v>2020</v>
      </c>
      <c r="G2941" s="3" t="s">
        <v>4</v>
      </c>
      <c r="H2941" s="3" t="s">
        <v>5</v>
      </c>
      <c r="I2941" s="4">
        <v>1</v>
      </c>
      <c r="J2941" t="str">
        <f>IF(ISNUMBER(SEARCH("791(0*)*",Donnees[[#This Row],[Cote]])),"791(0*)",IFERROR(VLOOKUP(LEFT(B2941,SEARCH(" ",B2941)-1),Tableau1[Cote],1,0),"Autres"))</f>
        <v>Autres</v>
      </c>
    </row>
    <row r="2942" spans="1:10" x14ac:dyDescent="0.25">
      <c r="A2942" s="5">
        <v>37504102229299</v>
      </c>
      <c r="B2942" s="1" t="s">
        <v>4065</v>
      </c>
      <c r="C2942" s="1" t="s">
        <v>8781</v>
      </c>
      <c r="D2942" s="1" t="s">
        <v>904</v>
      </c>
      <c r="E2942" s="1" t="s">
        <v>8782</v>
      </c>
      <c r="F2942" s="1">
        <v>2020</v>
      </c>
      <c r="G2942" s="1" t="s">
        <v>4</v>
      </c>
      <c r="H2942" s="1" t="s">
        <v>5</v>
      </c>
      <c r="I2942" s="2">
        <v>1</v>
      </c>
      <c r="J2942" t="str">
        <f>IF(ISNUMBER(SEARCH("791(0*)*",Donnees[[#This Row],[Cote]])),"791(0*)",IFERROR(VLOOKUP(LEFT(B2942,SEARCH(" ",B2942)-1),Tableau1[Cote],1,0),"Autres"))</f>
        <v>791.01</v>
      </c>
    </row>
    <row r="2943" spans="1:10" x14ac:dyDescent="0.25">
      <c r="A2943" s="5">
        <v>37504102249784</v>
      </c>
      <c r="B2943" s="1" t="s">
        <v>8783</v>
      </c>
      <c r="C2943" s="1" t="s">
        <v>8784</v>
      </c>
      <c r="D2943" s="1" t="s">
        <v>904</v>
      </c>
      <c r="E2943" s="1" t="s">
        <v>8785</v>
      </c>
      <c r="F2943" s="1">
        <v>2020</v>
      </c>
      <c r="G2943" s="1" t="s">
        <v>4</v>
      </c>
      <c r="H2943" s="1" t="s">
        <v>5</v>
      </c>
      <c r="I2943" s="2">
        <v>1</v>
      </c>
      <c r="J2943" t="str">
        <f>IF(ISNUMBER(SEARCH("791(0*)*",Donnees[[#This Row],[Cote]])),"791(0*)",IFERROR(VLOOKUP(LEFT(B2943,SEARCH(" ",B2943)-1),Tableau1[Cote],1,0),"Autres"))</f>
        <v>Autres</v>
      </c>
    </row>
    <row r="2944" spans="1:10" x14ac:dyDescent="0.25">
      <c r="A2944" s="5">
        <v>37504102249818</v>
      </c>
      <c r="B2944" s="1" t="s">
        <v>8786</v>
      </c>
      <c r="C2944" s="1" t="s">
        <v>8787</v>
      </c>
      <c r="D2944" s="1" t="s">
        <v>8788</v>
      </c>
      <c r="E2944" s="1" t="s">
        <v>8789</v>
      </c>
      <c r="F2944" s="1">
        <v>2020</v>
      </c>
      <c r="G2944" s="1" t="s">
        <v>4</v>
      </c>
      <c r="H2944" s="1" t="s">
        <v>5</v>
      </c>
      <c r="I2944" s="2">
        <v>1</v>
      </c>
      <c r="J2944" t="str">
        <f>IF(ISNUMBER(SEARCH("791(0*)*",Donnees[[#This Row],[Cote]])),"791(0*)",IFERROR(VLOOKUP(LEFT(B2944,SEARCH(" ",B2944)-1),Tableau1[Cote],1,0),"Autres"))</f>
        <v>Autres</v>
      </c>
    </row>
    <row r="2945" spans="1:10" x14ac:dyDescent="0.25">
      <c r="A2945" s="5">
        <v>37504102262746</v>
      </c>
      <c r="B2945" s="1" t="s">
        <v>8790</v>
      </c>
      <c r="C2945" s="1" t="s">
        <v>8791</v>
      </c>
      <c r="D2945" s="1" t="s">
        <v>8792</v>
      </c>
      <c r="E2945" s="1" t="s">
        <v>8793</v>
      </c>
      <c r="F2945" s="1">
        <v>2020</v>
      </c>
      <c r="G2945" s="1" t="s">
        <v>4</v>
      </c>
      <c r="H2945" s="1" t="s">
        <v>5</v>
      </c>
      <c r="I2945" s="2">
        <v>1</v>
      </c>
      <c r="J2945" t="str">
        <f>IF(ISNUMBER(SEARCH("791(0*)*",Donnees[[#This Row],[Cote]])),"791(0*)",IFERROR(VLOOKUP(LEFT(B2945,SEARCH(" ",B2945)-1),Tableau1[Cote],1,0),"Autres"))</f>
        <v>Autres</v>
      </c>
    </row>
    <row r="2946" spans="1:10" x14ac:dyDescent="0.25">
      <c r="A2946" s="5">
        <v>37504102262811</v>
      </c>
      <c r="B2946" s="1" t="s">
        <v>8794</v>
      </c>
      <c r="C2946" s="1" t="s">
        <v>8795</v>
      </c>
      <c r="D2946" s="1" t="s">
        <v>5307</v>
      </c>
      <c r="E2946" s="1" t="s">
        <v>3</v>
      </c>
      <c r="F2946" s="1">
        <v>2020</v>
      </c>
      <c r="G2946" s="1" t="s">
        <v>4</v>
      </c>
      <c r="H2946" s="1" t="s">
        <v>5</v>
      </c>
      <c r="I2946" s="2">
        <v>1</v>
      </c>
      <c r="J2946" t="str">
        <f>IF(ISNUMBER(SEARCH("791(0*)*",Donnees[[#This Row],[Cote]])),"791(0*)",IFERROR(VLOOKUP(LEFT(B2946,SEARCH(" ",B2946)-1),Tableau1[Cote],1,0),"Autres"))</f>
        <v>Autres</v>
      </c>
    </row>
    <row r="2947" spans="1:10" x14ac:dyDescent="0.25">
      <c r="A2947" s="6">
        <v>37504102265772</v>
      </c>
      <c r="B2947" s="3" t="s">
        <v>5159</v>
      </c>
      <c r="C2947" s="3" t="s">
        <v>8796</v>
      </c>
      <c r="D2947" s="3" t="s">
        <v>904</v>
      </c>
      <c r="E2947" s="3" t="s">
        <v>8797</v>
      </c>
      <c r="F2947" s="3">
        <v>2020</v>
      </c>
      <c r="G2947" s="3" t="s">
        <v>4</v>
      </c>
      <c r="H2947" s="3" t="s">
        <v>5</v>
      </c>
      <c r="I2947" s="4">
        <v>1</v>
      </c>
      <c r="J2947" t="str">
        <f>IF(ISNUMBER(SEARCH("791(0*)*",Donnees[[#This Row],[Cote]])),"791(0*)",IFERROR(VLOOKUP(LEFT(B2947,SEARCH(" ",B2947)-1),Tableau1[Cote],1,0),"Autres"))</f>
        <v>Autres</v>
      </c>
    </row>
    <row r="2948" spans="1:10" x14ac:dyDescent="0.25">
      <c r="A2948" s="5">
        <v>37504102265889</v>
      </c>
      <c r="B2948" s="1" t="s">
        <v>8798</v>
      </c>
      <c r="C2948" s="1" t="s">
        <v>8799</v>
      </c>
      <c r="D2948" s="1" t="s">
        <v>8800</v>
      </c>
      <c r="E2948" s="1" t="s">
        <v>8801</v>
      </c>
      <c r="F2948" s="1">
        <v>2020</v>
      </c>
      <c r="G2948" s="1" t="s">
        <v>4</v>
      </c>
      <c r="H2948" s="1" t="s">
        <v>5</v>
      </c>
      <c r="I2948" s="2">
        <v>1</v>
      </c>
      <c r="J2948" t="str">
        <f>IF(ISNUMBER(SEARCH("791(0*)*",Donnees[[#This Row],[Cote]])),"791(0*)",IFERROR(VLOOKUP(LEFT(B2948,SEARCH(" ",B2948)-1),Tableau1[Cote],1,0),"Autres"))</f>
        <v>Autres</v>
      </c>
    </row>
    <row r="2949" spans="1:10" x14ac:dyDescent="0.25">
      <c r="A2949" s="6">
        <v>37504102265962</v>
      </c>
      <c r="B2949" s="3" t="s">
        <v>8802</v>
      </c>
      <c r="C2949" s="3" t="s">
        <v>8803</v>
      </c>
      <c r="D2949" s="3" t="s">
        <v>8804</v>
      </c>
      <c r="E2949" s="3" t="s">
        <v>8805</v>
      </c>
      <c r="F2949" s="3">
        <v>2020</v>
      </c>
      <c r="G2949" s="3" t="s">
        <v>4</v>
      </c>
      <c r="H2949" s="3" t="s">
        <v>5</v>
      </c>
      <c r="I2949" s="4">
        <v>1</v>
      </c>
      <c r="J2949" t="str">
        <f>IF(ISNUMBER(SEARCH("791(0*)*",Donnees[[#This Row],[Cote]])),"791(0*)",IFERROR(VLOOKUP(LEFT(B2949,SEARCH(" ",B2949)-1),Tableau1[Cote],1,0),"Autres"))</f>
        <v>Autres</v>
      </c>
    </row>
    <row r="2950" spans="1:10" x14ac:dyDescent="0.25">
      <c r="A2950" s="5">
        <v>37504102266028</v>
      </c>
      <c r="B2950" s="1" t="s">
        <v>8806</v>
      </c>
      <c r="C2950" s="1" t="s">
        <v>8807</v>
      </c>
      <c r="D2950" s="1" t="s">
        <v>8808</v>
      </c>
      <c r="E2950" s="1" t="s">
        <v>8809</v>
      </c>
      <c r="F2950" s="1">
        <v>2019</v>
      </c>
      <c r="G2950" s="1" t="s">
        <v>4</v>
      </c>
      <c r="H2950" s="1" t="s">
        <v>5</v>
      </c>
      <c r="I2950" s="2">
        <v>1</v>
      </c>
      <c r="J2950" t="str">
        <f>IF(ISNUMBER(SEARCH("791(0*)*",Donnees[[#This Row],[Cote]])),"791(0*)",IFERROR(VLOOKUP(LEFT(B2950,SEARCH(" ",B2950)-1),Tableau1[Cote],1,0),"Autres"))</f>
        <v>Autres</v>
      </c>
    </row>
    <row r="2951" spans="1:10" x14ac:dyDescent="0.25">
      <c r="A2951" s="5">
        <v>37504102269022</v>
      </c>
      <c r="B2951" s="1" t="s">
        <v>8810</v>
      </c>
      <c r="C2951" s="1" t="s">
        <v>8811</v>
      </c>
      <c r="D2951" s="1" t="s">
        <v>8812</v>
      </c>
      <c r="E2951" s="1" t="s">
        <v>8813</v>
      </c>
      <c r="F2951" s="1">
        <v>2019</v>
      </c>
      <c r="G2951" s="1" t="s">
        <v>4</v>
      </c>
      <c r="H2951" s="1" t="s">
        <v>5</v>
      </c>
      <c r="I2951" s="2">
        <v>1</v>
      </c>
      <c r="J2951" t="str">
        <f>IF(ISNUMBER(SEARCH("791(0*)*",Donnees[[#This Row],[Cote]])),"791(0*)",IFERROR(VLOOKUP(LEFT(B2951,SEARCH(" ",B2951)-1),Tableau1[Cote],1,0),"Autres"))</f>
        <v>Autres</v>
      </c>
    </row>
    <row r="2952" spans="1:10" x14ac:dyDescent="0.25">
      <c r="A2952" s="5">
        <v>37504102269055</v>
      </c>
      <c r="B2952" s="1" t="s">
        <v>1659</v>
      </c>
      <c r="C2952" s="1" t="s">
        <v>8814</v>
      </c>
      <c r="D2952" s="1" t="s">
        <v>1457</v>
      </c>
      <c r="E2952" s="1" t="s">
        <v>3</v>
      </c>
      <c r="F2952" s="1">
        <v>2019</v>
      </c>
      <c r="G2952" s="1" t="s">
        <v>4</v>
      </c>
      <c r="H2952" s="1" t="s">
        <v>5</v>
      </c>
      <c r="I2952" s="2">
        <v>1</v>
      </c>
      <c r="J2952" t="str">
        <f>IF(ISNUMBER(SEARCH("791(0*)*",Donnees[[#This Row],[Cote]])),"791(0*)",IFERROR(VLOOKUP(LEFT(B2952,SEARCH(" ",B2952)-1),Tableau1[Cote],1,0),"Autres"))</f>
        <v>791.01</v>
      </c>
    </row>
    <row r="2953" spans="1:10" x14ac:dyDescent="0.25">
      <c r="A2953" s="5">
        <v>37504102269071</v>
      </c>
      <c r="B2953" s="1" t="s">
        <v>8815</v>
      </c>
      <c r="C2953" s="1" t="s">
        <v>8816</v>
      </c>
      <c r="D2953" s="1" t="s">
        <v>8817</v>
      </c>
      <c r="E2953" s="1" t="s">
        <v>3</v>
      </c>
      <c r="F2953" s="1">
        <v>2019</v>
      </c>
      <c r="G2953" s="1" t="s">
        <v>4</v>
      </c>
      <c r="H2953" s="1" t="s">
        <v>5</v>
      </c>
      <c r="I2953" s="2">
        <v>1</v>
      </c>
      <c r="J2953" t="str">
        <f>IF(ISNUMBER(SEARCH("791(0*)*",Donnees[[#This Row],[Cote]])),"791(0*)",IFERROR(VLOOKUP(LEFT(B2953,SEARCH(" ",B2953)-1),Tableau1[Cote],1,0),"Autres"))</f>
        <v>Autres</v>
      </c>
    </row>
    <row r="2954" spans="1:10" x14ac:dyDescent="0.25">
      <c r="A2954" s="5">
        <v>37504102269105</v>
      </c>
      <c r="B2954" s="1" t="s">
        <v>8818</v>
      </c>
      <c r="C2954" s="1" t="s">
        <v>8819</v>
      </c>
      <c r="D2954" s="1" t="s">
        <v>8820</v>
      </c>
      <c r="E2954" s="1" t="s">
        <v>8821</v>
      </c>
      <c r="F2954" s="1">
        <v>2020</v>
      </c>
      <c r="G2954" s="1" t="s">
        <v>4</v>
      </c>
      <c r="H2954" s="1" t="s">
        <v>5</v>
      </c>
      <c r="I2954" s="2">
        <v>1</v>
      </c>
      <c r="J2954" t="str">
        <f>IF(ISNUMBER(SEARCH("791(0*)*",Donnees[[#This Row],[Cote]])),"791(0*)",IFERROR(VLOOKUP(LEFT(B2954,SEARCH(" ",B2954)-1),Tableau1[Cote],1,0),"Autres"))</f>
        <v>Autres</v>
      </c>
    </row>
    <row r="2955" spans="1:10" x14ac:dyDescent="0.25">
      <c r="A2955" s="5">
        <v>37504102269139</v>
      </c>
      <c r="B2955" s="1" t="s">
        <v>2323</v>
      </c>
      <c r="C2955" s="1" t="s">
        <v>8822</v>
      </c>
      <c r="D2955" s="1" t="s">
        <v>1457</v>
      </c>
      <c r="E2955" s="1" t="s">
        <v>3</v>
      </c>
      <c r="F2955" s="1">
        <v>2019</v>
      </c>
      <c r="G2955" s="1" t="s">
        <v>4</v>
      </c>
      <c r="H2955" s="1" t="s">
        <v>5</v>
      </c>
      <c r="I2955" s="2">
        <v>1</v>
      </c>
      <c r="J2955" t="str">
        <f>IF(ISNUMBER(SEARCH("791(0*)*",Donnees[[#This Row],[Cote]])),"791(0*)",IFERROR(VLOOKUP(LEFT(B2955,SEARCH(" ",B2955)-1),Tableau1[Cote],1,0),"Autres"))</f>
        <v>Autres</v>
      </c>
    </row>
    <row r="2956" spans="1:10" x14ac:dyDescent="0.25">
      <c r="A2956" s="5">
        <v>37504102277769</v>
      </c>
      <c r="B2956" s="1" t="s">
        <v>5589</v>
      </c>
      <c r="C2956" s="1" t="s">
        <v>8823</v>
      </c>
      <c r="D2956" s="1" t="s">
        <v>5365</v>
      </c>
      <c r="E2956" s="1" t="s">
        <v>8824</v>
      </c>
      <c r="F2956" s="1">
        <v>2022</v>
      </c>
      <c r="G2956" s="1" t="s">
        <v>4</v>
      </c>
      <c r="H2956" s="1" t="s">
        <v>5</v>
      </c>
      <c r="I2956" s="2">
        <v>1</v>
      </c>
      <c r="J2956" t="str">
        <f>IF(ISNUMBER(SEARCH("791(0*)*",Donnees[[#This Row],[Cote]])),"791(0*)",IFERROR(VLOOKUP(LEFT(B2956,SEARCH(" ",B2956)-1),Tableau1[Cote],1,0),"Autres"))</f>
        <v>Autres</v>
      </c>
    </row>
    <row r="2957" spans="1:10" x14ac:dyDescent="0.25">
      <c r="A2957" s="5">
        <v>37504102285523</v>
      </c>
      <c r="B2957" s="1" t="s">
        <v>8825</v>
      </c>
      <c r="C2957" s="1" t="s">
        <v>8826</v>
      </c>
      <c r="D2957" s="1" t="s">
        <v>8827</v>
      </c>
      <c r="E2957" s="1" t="s">
        <v>8828</v>
      </c>
      <c r="F2957" s="1">
        <v>2022</v>
      </c>
      <c r="G2957" s="1" t="s">
        <v>4</v>
      </c>
      <c r="H2957" s="1" t="s">
        <v>5</v>
      </c>
      <c r="I2957" s="2">
        <v>1</v>
      </c>
      <c r="J2957" t="str">
        <f>IF(ISNUMBER(SEARCH("791(0*)*",Donnees[[#This Row],[Cote]])),"791(0*)",IFERROR(VLOOKUP(LEFT(B2957,SEARCH(" ",B2957)-1),Tableau1[Cote],1,0),"Autres"))</f>
        <v>Autres</v>
      </c>
    </row>
    <row r="2958" spans="1:10" x14ac:dyDescent="0.25">
      <c r="A2958" s="5">
        <v>37504102286604</v>
      </c>
      <c r="B2958" s="1" t="s">
        <v>8829</v>
      </c>
      <c r="C2958" s="1" t="s">
        <v>8830</v>
      </c>
      <c r="D2958" s="1" t="s">
        <v>8831</v>
      </c>
      <c r="E2958" s="1" t="s">
        <v>8832</v>
      </c>
      <c r="F2958" s="1">
        <v>2022</v>
      </c>
      <c r="G2958" s="1" t="s">
        <v>4</v>
      </c>
      <c r="H2958" s="1" t="s">
        <v>5</v>
      </c>
      <c r="I2958" s="2">
        <v>1</v>
      </c>
      <c r="J2958" t="str">
        <f>IF(ISNUMBER(SEARCH("791(0*)*",Donnees[[#This Row],[Cote]])),"791(0*)",IFERROR(VLOOKUP(LEFT(B2958,SEARCH(" ",B2958)-1),Tableau1[Cote],1,0),"Autres"))</f>
        <v>791.01</v>
      </c>
    </row>
    <row r="2959" spans="1:10" x14ac:dyDescent="0.25">
      <c r="A2959" s="5">
        <v>37504102292008</v>
      </c>
      <c r="B2959" s="1" t="s">
        <v>8833</v>
      </c>
      <c r="C2959" s="1" t="s">
        <v>8834</v>
      </c>
      <c r="D2959" s="1" t="s">
        <v>8835</v>
      </c>
      <c r="E2959" s="1" t="s">
        <v>7517</v>
      </c>
      <c r="F2959" s="1">
        <v>2022</v>
      </c>
      <c r="G2959" s="1" t="s">
        <v>4</v>
      </c>
      <c r="H2959" s="1" t="s">
        <v>5</v>
      </c>
      <c r="I2959" s="2">
        <v>1</v>
      </c>
      <c r="J2959" t="str">
        <f>IF(ISNUMBER(SEARCH("791(0*)*",Donnees[[#This Row],[Cote]])),"791(0*)",IFERROR(VLOOKUP(LEFT(B2959,SEARCH(" ",B2959)-1),Tableau1[Cote],1,0),"Autres"))</f>
        <v>Autres</v>
      </c>
    </row>
    <row r="2960" spans="1:10" x14ac:dyDescent="0.25">
      <c r="A2960" s="5">
        <v>37504102300082</v>
      </c>
      <c r="B2960" s="1" t="s">
        <v>8836</v>
      </c>
      <c r="C2960" s="1" t="s">
        <v>8837</v>
      </c>
      <c r="D2960" s="1" t="s">
        <v>5369</v>
      </c>
      <c r="E2960" s="1" t="s">
        <v>8164</v>
      </c>
      <c r="F2960" s="1">
        <v>2022</v>
      </c>
      <c r="G2960" s="1" t="s">
        <v>4</v>
      </c>
      <c r="H2960" s="1" t="s">
        <v>5</v>
      </c>
      <c r="I2960" s="2">
        <v>1</v>
      </c>
      <c r="J2960" t="str">
        <f>IF(ISNUMBER(SEARCH("791(0*)*",Donnees[[#This Row],[Cote]])),"791(0*)",IFERROR(VLOOKUP(LEFT(B2960,SEARCH(" ",B2960)-1),Tableau1[Cote],1,0),"Autres"))</f>
        <v>Autres</v>
      </c>
    </row>
    <row r="2961" spans="1:10" x14ac:dyDescent="0.25">
      <c r="A2961" s="5">
        <v>37504102300645</v>
      </c>
      <c r="B2961" s="1" t="s">
        <v>563</v>
      </c>
      <c r="C2961" s="1" t="s">
        <v>8838</v>
      </c>
      <c r="D2961" s="1" t="s">
        <v>3498</v>
      </c>
      <c r="E2961" s="1" t="s">
        <v>8839</v>
      </c>
      <c r="F2961" s="1">
        <v>2022</v>
      </c>
      <c r="G2961" s="1" t="s">
        <v>4</v>
      </c>
      <c r="H2961" s="1" t="s">
        <v>5</v>
      </c>
      <c r="I2961" s="2">
        <v>1</v>
      </c>
      <c r="J2961" t="str">
        <f>IF(ISNUMBER(SEARCH("791(0*)*",Donnees[[#This Row],[Cote]])),"791(0*)",IFERROR(VLOOKUP(LEFT(B2961,SEARCH(" ",B2961)-1),Tableau1[Cote],1,0),"Autres"))</f>
        <v>Autres</v>
      </c>
    </row>
    <row r="2962" spans="1:10" x14ac:dyDescent="0.25">
      <c r="A2962" s="5">
        <v>37504102300678</v>
      </c>
      <c r="B2962" s="1" t="s">
        <v>941</v>
      </c>
      <c r="C2962" s="1" t="s">
        <v>8840</v>
      </c>
      <c r="D2962" s="1" t="s">
        <v>8841</v>
      </c>
      <c r="E2962" s="1" t="s">
        <v>944</v>
      </c>
      <c r="F2962" s="1">
        <v>2022</v>
      </c>
      <c r="G2962" s="1" t="s">
        <v>4</v>
      </c>
      <c r="H2962" s="1" t="s">
        <v>5</v>
      </c>
      <c r="I2962" s="2">
        <v>1</v>
      </c>
      <c r="J2962" t="str">
        <f>IF(ISNUMBER(SEARCH("791(0*)*",Donnees[[#This Row],[Cote]])),"791(0*)",IFERROR(VLOOKUP(LEFT(B2962,SEARCH(" ",B2962)-1),Tableau1[Cote],1,0),"Autres"))</f>
        <v>Autres</v>
      </c>
    </row>
    <row r="2963" spans="1:10" x14ac:dyDescent="0.25">
      <c r="A2963" s="5">
        <v>37504102300785</v>
      </c>
      <c r="B2963" s="1" t="s">
        <v>8842</v>
      </c>
      <c r="C2963" s="1" t="s">
        <v>8843</v>
      </c>
      <c r="D2963" s="1" t="s">
        <v>8844</v>
      </c>
      <c r="E2963" s="1" t="s">
        <v>8845</v>
      </c>
      <c r="F2963" s="1">
        <v>2022</v>
      </c>
      <c r="G2963" s="1" t="s">
        <v>4</v>
      </c>
      <c r="H2963" s="1" t="s">
        <v>5</v>
      </c>
      <c r="I2963" s="2">
        <v>1</v>
      </c>
      <c r="J2963" t="str">
        <f>IF(ISNUMBER(SEARCH("791(0*)*",Donnees[[#This Row],[Cote]])),"791(0*)",IFERROR(VLOOKUP(LEFT(B2963,SEARCH(" ",B2963)-1),Tableau1[Cote],1,0),"Autres"))</f>
        <v>Autres</v>
      </c>
    </row>
    <row r="2964" spans="1:10" x14ac:dyDescent="0.25">
      <c r="A2964" s="5">
        <v>37504102300793</v>
      </c>
      <c r="B2964" s="1" t="s">
        <v>586</v>
      </c>
      <c r="C2964" s="1" t="s">
        <v>8846</v>
      </c>
      <c r="D2964" s="1" t="s">
        <v>8847</v>
      </c>
      <c r="E2964" s="1" t="s">
        <v>8848</v>
      </c>
      <c r="F2964" s="1">
        <v>2022</v>
      </c>
      <c r="G2964" s="1" t="s">
        <v>4</v>
      </c>
      <c r="H2964" s="1" t="s">
        <v>5</v>
      </c>
      <c r="I2964" s="2">
        <v>1</v>
      </c>
      <c r="J2964" t="str">
        <f>IF(ISNUMBER(SEARCH("791(0*)*",Donnees[[#This Row],[Cote]])),"791(0*)",IFERROR(VLOOKUP(LEFT(B2964,SEARCH(" ",B2964)-1),Tableau1[Cote],1,0),"Autres"))</f>
        <v>Autres</v>
      </c>
    </row>
    <row r="2965" spans="1:10" x14ac:dyDescent="0.25">
      <c r="A2965" s="6">
        <v>37504102301429</v>
      </c>
      <c r="B2965" s="3" t="s">
        <v>8849</v>
      </c>
      <c r="C2965" s="3" t="s">
        <v>8850</v>
      </c>
      <c r="D2965" s="3" t="s">
        <v>5365</v>
      </c>
      <c r="E2965" s="3" t="s">
        <v>3</v>
      </c>
      <c r="F2965" s="3">
        <v>2022</v>
      </c>
      <c r="G2965" s="3" t="s">
        <v>4</v>
      </c>
      <c r="H2965" s="3" t="s">
        <v>5</v>
      </c>
      <c r="I2965" s="4">
        <v>1</v>
      </c>
      <c r="J2965" t="str">
        <f>IF(ISNUMBER(SEARCH("791(0*)*",Donnees[[#This Row],[Cote]])),"791(0*)",IFERROR(VLOOKUP(LEFT(B2965,SEARCH(" ",B2965)-1),Tableau1[Cote],1,0),"Autres"))</f>
        <v>Autres</v>
      </c>
    </row>
    <row r="2966" spans="1:10" x14ac:dyDescent="0.25">
      <c r="A2966" s="5">
        <v>37504102301445</v>
      </c>
      <c r="B2966" s="1" t="s">
        <v>8851</v>
      </c>
      <c r="C2966" s="1" t="s">
        <v>8852</v>
      </c>
      <c r="D2966" s="1" t="s">
        <v>8853</v>
      </c>
      <c r="E2966" s="1" t="s">
        <v>8854</v>
      </c>
      <c r="F2966" s="1">
        <v>2022</v>
      </c>
      <c r="G2966" s="1" t="s">
        <v>4</v>
      </c>
      <c r="H2966" s="1" t="s">
        <v>5</v>
      </c>
      <c r="I2966" s="2">
        <v>1</v>
      </c>
      <c r="J2966" t="str">
        <f>IF(ISNUMBER(SEARCH("791(0*)*",Donnees[[#This Row],[Cote]])),"791(0*)",IFERROR(VLOOKUP(LEFT(B2966,SEARCH(" ",B2966)-1),Tableau1[Cote],1,0),"Autres"))</f>
        <v>Autres</v>
      </c>
    </row>
    <row r="2967" spans="1:10" x14ac:dyDescent="0.25">
      <c r="A2967" s="5">
        <v>37504102308994</v>
      </c>
      <c r="B2967" s="1" t="s">
        <v>8855</v>
      </c>
      <c r="C2967" s="1" t="s">
        <v>8856</v>
      </c>
      <c r="D2967" s="1" t="s">
        <v>8857</v>
      </c>
      <c r="E2967" s="1" t="s">
        <v>8858</v>
      </c>
      <c r="F2967" s="1">
        <v>2022</v>
      </c>
      <c r="G2967" s="1" t="s">
        <v>4</v>
      </c>
      <c r="H2967" s="1" t="s">
        <v>5</v>
      </c>
      <c r="I2967" s="2">
        <v>1</v>
      </c>
      <c r="J2967" t="str">
        <f>IF(ISNUMBER(SEARCH("791(0*)*",Donnees[[#This Row],[Cote]])),"791(0*)",IFERROR(VLOOKUP(LEFT(B2967,SEARCH(" ",B2967)-1),Tableau1[Cote],1,0),"Autres"))</f>
        <v>Autres</v>
      </c>
    </row>
    <row r="2968" spans="1:10" x14ac:dyDescent="0.25">
      <c r="A2968" s="5">
        <v>37504102345764</v>
      </c>
      <c r="B2968" s="1" t="s">
        <v>3284</v>
      </c>
      <c r="C2968" s="1" t="s">
        <v>8859</v>
      </c>
      <c r="D2968" s="1" t="s">
        <v>8860</v>
      </c>
      <c r="E2968" s="1" t="s">
        <v>8861</v>
      </c>
      <c r="F2968" s="1">
        <v>2020</v>
      </c>
      <c r="G2968" s="1" t="s">
        <v>4</v>
      </c>
      <c r="H2968" s="1" t="s">
        <v>5</v>
      </c>
      <c r="I2968" s="2">
        <v>1</v>
      </c>
      <c r="J2968" t="str">
        <f>IF(ISNUMBER(SEARCH("791(0*)*",Donnees[[#This Row],[Cote]])),"791(0*)",IFERROR(VLOOKUP(LEFT(B2968,SEARCH(" ",B2968)-1),Tableau1[Cote],1,0),"Autres"))</f>
        <v>Autres</v>
      </c>
    </row>
    <row r="2969" spans="1:10" x14ac:dyDescent="0.25">
      <c r="A2969" s="6">
        <v>37504102345772</v>
      </c>
      <c r="B2969" s="3" t="s">
        <v>8862</v>
      </c>
      <c r="C2969" s="3" t="s">
        <v>8863</v>
      </c>
      <c r="D2969" s="3" t="s">
        <v>904</v>
      </c>
      <c r="E2969" s="3" t="s">
        <v>8864</v>
      </c>
      <c r="F2969" s="3">
        <v>2020</v>
      </c>
      <c r="G2969" s="3" t="s">
        <v>4</v>
      </c>
      <c r="H2969" s="3" t="s">
        <v>5</v>
      </c>
      <c r="I2969" s="4">
        <v>1</v>
      </c>
      <c r="J2969" t="str">
        <f>IF(ISNUMBER(SEARCH("791(0*)*",Donnees[[#This Row],[Cote]])),"791(0*)",IFERROR(VLOOKUP(LEFT(B2969,SEARCH(" ",B2969)-1),Tableau1[Cote],1,0),"Autres"))</f>
        <v>Autres</v>
      </c>
    </row>
    <row r="2970" spans="1:10" x14ac:dyDescent="0.25">
      <c r="A2970" s="5">
        <v>37504102345780</v>
      </c>
      <c r="B2970" s="1" t="s">
        <v>8865</v>
      </c>
      <c r="C2970" s="1" t="s">
        <v>8866</v>
      </c>
      <c r="D2970" s="1" t="s">
        <v>5247</v>
      </c>
      <c r="E2970" s="1" t="s">
        <v>3</v>
      </c>
      <c r="F2970" s="1">
        <v>2020</v>
      </c>
      <c r="G2970" s="1" t="s">
        <v>4</v>
      </c>
      <c r="H2970" s="1" t="s">
        <v>5</v>
      </c>
      <c r="I2970" s="2">
        <v>1</v>
      </c>
      <c r="J2970" t="str">
        <f>IF(ISNUMBER(SEARCH("791(0*)*",Donnees[[#This Row],[Cote]])),"791(0*)",IFERROR(VLOOKUP(LEFT(B2970,SEARCH(" ",B2970)-1),Tableau1[Cote],1,0),"Autres"))</f>
        <v>791.01</v>
      </c>
    </row>
    <row r="2971" spans="1:10" x14ac:dyDescent="0.25">
      <c r="A2971" s="6">
        <v>37504102345830</v>
      </c>
      <c r="B2971" s="3" t="s">
        <v>3916</v>
      </c>
      <c r="C2971" s="3" t="s">
        <v>8867</v>
      </c>
      <c r="D2971" s="3" t="s">
        <v>8868</v>
      </c>
      <c r="E2971" s="3" t="s">
        <v>8869</v>
      </c>
      <c r="F2971" s="3">
        <v>2020</v>
      </c>
      <c r="G2971" s="3" t="s">
        <v>4</v>
      </c>
      <c r="H2971" s="3" t="s">
        <v>5</v>
      </c>
      <c r="I2971" s="4">
        <v>1</v>
      </c>
      <c r="J2971" t="str">
        <f>IF(ISNUMBER(SEARCH("791(0*)*",Donnees[[#This Row],[Cote]])),"791(0*)",IFERROR(VLOOKUP(LEFT(B2971,SEARCH(" ",B2971)-1),Tableau1[Cote],1,0),"Autres"))</f>
        <v>Autres</v>
      </c>
    </row>
    <row r="2972" spans="1:10" x14ac:dyDescent="0.25">
      <c r="A2972" s="5">
        <v>37504102345954</v>
      </c>
      <c r="B2972" s="1" t="s">
        <v>2119</v>
      </c>
      <c r="C2972" s="1" t="s">
        <v>8870</v>
      </c>
      <c r="D2972" s="1" t="s">
        <v>8732</v>
      </c>
      <c r="E2972" s="1" t="s">
        <v>3</v>
      </c>
      <c r="F2972" s="1">
        <v>2020</v>
      </c>
      <c r="G2972" s="1" t="s">
        <v>4</v>
      </c>
      <c r="H2972" s="1" t="s">
        <v>5</v>
      </c>
      <c r="I2972" s="2">
        <v>1</v>
      </c>
      <c r="J2972" t="str">
        <f>IF(ISNUMBER(SEARCH("791(0*)*",Donnees[[#This Row],[Cote]])),"791(0*)",IFERROR(VLOOKUP(LEFT(B2972,SEARCH(" ",B2972)-1),Tableau1[Cote],1,0),"Autres"))</f>
        <v>Autres</v>
      </c>
    </row>
    <row r="2973" spans="1:10" x14ac:dyDescent="0.25">
      <c r="A2973" s="5">
        <v>37504102347729</v>
      </c>
      <c r="B2973" s="1" t="s">
        <v>8871</v>
      </c>
      <c r="C2973" s="1" t="s">
        <v>8872</v>
      </c>
      <c r="D2973" s="1" t="s">
        <v>8873</v>
      </c>
      <c r="E2973" s="1" t="s">
        <v>8874</v>
      </c>
      <c r="F2973" s="1">
        <v>2020</v>
      </c>
      <c r="G2973" s="1" t="s">
        <v>4</v>
      </c>
      <c r="H2973" s="1" t="s">
        <v>5</v>
      </c>
      <c r="I2973" s="2">
        <v>1</v>
      </c>
      <c r="J2973" t="str">
        <f>IF(ISNUMBER(SEARCH("791(0*)*",Donnees[[#This Row],[Cote]])),"791(0*)",IFERROR(VLOOKUP(LEFT(B2973,SEARCH(" ",B2973)-1),Tableau1[Cote],1,0),"Autres"))</f>
        <v>Autres</v>
      </c>
    </row>
    <row r="2974" spans="1:10" x14ac:dyDescent="0.25">
      <c r="A2974" s="5">
        <v>37504102347760</v>
      </c>
      <c r="B2974" s="1" t="s">
        <v>5159</v>
      </c>
      <c r="C2974" s="1" t="s">
        <v>8875</v>
      </c>
      <c r="D2974" s="1" t="s">
        <v>8876</v>
      </c>
      <c r="E2974" s="1" t="s">
        <v>8877</v>
      </c>
      <c r="F2974" s="1">
        <v>2021</v>
      </c>
      <c r="G2974" s="1" t="s">
        <v>4</v>
      </c>
      <c r="H2974" s="1" t="s">
        <v>5</v>
      </c>
      <c r="I2974" s="2">
        <v>1</v>
      </c>
      <c r="J2974" t="str">
        <f>IF(ISNUMBER(SEARCH("791(0*)*",Donnees[[#This Row],[Cote]])),"791(0*)",IFERROR(VLOOKUP(LEFT(B2974,SEARCH(" ",B2974)-1),Tableau1[Cote],1,0),"Autres"))</f>
        <v>Autres</v>
      </c>
    </row>
    <row r="2975" spans="1:10" x14ac:dyDescent="0.25">
      <c r="A2975" s="6">
        <v>37504102354105</v>
      </c>
      <c r="B2975" s="3" t="s">
        <v>4356</v>
      </c>
      <c r="C2975" s="3" t="s">
        <v>8878</v>
      </c>
      <c r="D2975" s="3" t="s">
        <v>8879</v>
      </c>
      <c r="E2975" s="3" t="s">
        <v>5147</v>
      </c>
      <c r="F2975" s="3">
        <v>2021</v>
      </c>
      <c r="G2975" s="3" t="s">
        <v>4</v>
      </c>
      <c r="H2975" s="3" t="s">
        <v>5</v>
      </c>
      <c r="I2975" s="4">
        <v>1</v>
      </c>
      <c r="J2975" t="str">
        <f>IF(ISNUMBER(SEARCH("791(0*)*",Donnees[[#This Row],[Cote]])),"791(0*)",IFERROR(VLOOKUP(LEFT(B2975,SEARCH(" ",B2975)-1),Tableau1[Cote],1,0),"Autres"))</f>
        <v>Autres</v>
      </c>
    </row>
    <row r="2976" spans="1:10" x14ac:dyDescent="0.25">
      <c r="A2976" s="5">
        <v>37504102354121</v>
      </c>
      <c r="B2976" s="1" t="s">
        <v>8880</v>
      </c>
      <c r="C2976" s="1" t="s">
        <v>8881</v>
      </c>
      <c r="D2976" s="1" t="s">
        <v>8882</v>
      </c>
      <c r="E2976" s="1" t="s">
        <v>8883</v>
      </c>
      <c r="F2976" s="1">
        <v>2021</v>
      </c>
      <c r="G2976" s="1" t="s">
        <v>4</v>
      </c>
      <c r="H2976" s="1" t="s">
        <v>5</v>
      </c>
      <c r="I2976" s="2">
        <v>1</v>
      </c>
      <c r="J2976" t="str">
        <f>IF(ISNUMBER(SEARCH("791(0*)*",Donnees[[#This Row],[Cote]])),"791(0*)",IFERROR(VLOOKUP(LEFT(B2976,SEARCH(" ",B2976)-1),Tableau1[Cote],1,0),"Autres"))</f>
        <v>Autres</v>
      </c>
    </row>
    <row r="2977" spans="1:10" x14ac:dyDescent="0.25">
      <c r="A2977" s="5">
        <v>37504102354352</v>
      </c>
      <c r="B2977" s="1" t="s">
        <v>8884</v>
      </c>
      <c r="C2977" s="1" t="s">
        <v>8885</v>
      </c>
      <c r="D2977" s="1" t="s">
        <v>8886</v>
      </c>
      <c r="E2977" s="1" t="s">
        <v>8887</v>
      </c>
      <c r="F2977" s="1">
        <v>2020</v>
      </c>
      <c r="G2977" s="1" t="s">
        <v>4</v>
      </c>
      <c r="H2977" s="1" t="s">
        <v>5</v>
      </c>
      <c r="I2977" s="2">
        <v>1</v>
      </c>
      <c r="J2977" t="str">
        <f>IF(ISNUMBER(SEARCH("791(0*)*",Donnees[[#This Row],[Cote]])),"791(0*)",IFERROR(VLOOKUP(LEFT(B2977,SEARCH(" ",B2977)-1),Tableau1[Cote],1,0),"Autres"))</f>
        <v>Autres</v>
      </c>
    </row>
    <row r="2978" spans="1:10" x14ac:dyDescent="0.25">
      <c r="A2978" s="5">
        <v>37504102354444</v>
      </c>
      <c r="B2978" s="1" t="s">
        <v>8888</v>
      </c>
      <c r="C2978" s="1" t="s">
        <v>8889</v>
      </c>
      <c r="D2978" s="1" t="s">
        <v>7536</v>
      </c>
      <c r="E2978" s="1" t="s">
        <v>8890</v>
      </c>
      <c r="F2978" s="1">
        <v>2021</v>
      </c>
      <c r="G2978" s="1" t="s">
        <v>4</v>
      </c>
      <c r="H2978" s="1" t="s">
        <v>5</v>
      </c>
      <c r="I2978" s="2">
        <v>1</v>
      </c>
      <c r="J2978" t="str">
        <f>IF(ISNUMBER(SEARCH("791(0*)*",Donnees[[#This Row],[Cote]])),"791(0*)",IFERROR(VLOOKUP(LEFT(B2978,SEARCH(" ",B2978)-1),Tableau1[Cote],1,0),"Autres"))</f>
        <v>Autres</v>
      </c>
    </row>
    <row r="2979" spans="1:10" x14ac:dyDescent="0.25">
      <c r="A2979" s="5">
        <v>37504102354469</v>
      </c>
      <c r="B2979" s="1" t="s">
        <v>8891</v>
      </c>
      <c r="C2979" s="1" t="s">
        <v>8892</v>
      </c>
      <c r="D2979" s="1" t="s">
        <v>8893</v>
      </c>
      <c r="E2979" s="1" t="s">
        <v>8894</v>
      </c>
      <c r="F2979" s="1">
        <v>2021</v>
      </c>
      <c r="G2979" s="1" t="s">
        <v>4</v>
      </c>
      <c r="H2979" s="1" t="s">
        <v>5</v>
      </c>
      <c r="I2979" s="2">
        <v>1</v>
      </c>
      <c r="J2979" t="str">
        <f>IF(ISNUMBER(SEARCH("791(0*)*",Donnees[[#This Row],[Cote]])),"791(0*)",IFERROR(VLOOKUP(LEFT(B2979,SEARCH(" ",B2979)-1),Tableau1[Cote],1,0),"Autres"))</f>
        <v>Autres</v>
      </c>
    </row>
    <row r="2980" spans="1:10" x14ac:dyDescent="0.25">
      <c r="A2980" s="5">
        <v>37504102358478</v>
      </c>
      <c r="B2980" s="1" t="s">
        <v>7914</v>
      </c>
      <c r="C2980" s="1" t="s">
        <v>8895</v>
      </c>
      <c r="D2980" s="1" t="s">
        <v>8896</v>
      </c>
      <c r="E2980" s="1" t="s">
        <v>8897</v>
      </c>
      <c r="F2980" s="1">
        <v>2021</v>
      </c>
      <c r="G2980" s="1" t="s">
        <v>4</v>
      </c>
      <c r="H2980" s="1" t="s">
        <v>5</v>
      </c>
      <c r="I2980" s="2">
        <v>1</v>
      </c>
      <c r="J2980" t="str">
        <f>IF(ISNUMBER(SEARCH("791(0*)*",Donnees[[#This Row],[Cote]])),"791(0*)",IFERROR(VLOOKUP(LEFT(B2980,SEARCH(" ",B2980)-1),Tableau1[Cote],1,0),"Autres"))</f>
        <v>Autres</v>
      </c>
    </row>
    <row r="2981" spans="1:10" x14ac:dyDescent="0.25">
      <c r="A2981" s="5">
        <v>37504102360599</v>
      </c>
      <c r="B2981" s="1" t="s">
        <v>8898</v>
      </c>
      <c r="C2981" s="1" t="s">
        <v>8899</v>
      </c>
      <c r="D2981" s="1" t="s">
        <v>8900</v>
      </c>
      <c r="E2981" s="1" t="s">
        <v>8901</v>
      </c>
      <c r="F2981" s="1">
        <v>2021</v>
      </c>
      <c r="G2981" s="1" t="s">
        <v>4</v>
      </c>
      <c r="H2981" s="1" t="s">
        <v>5</v>
      </c>
      <c r="I2981" s="2">
        <v>1</v>
      </c>
      <c r="J2981" t="str">
        <f>IF(ISNUMBER(SEARCH("791(0*)*",Donnees[[#This Row],[Cote]])),"791(0*)",IFERROR(VLOOKUP(LEFT(B2981,SEARCH(" ",B2981)-1),Tableau1[Cote],1,0),"Autres"))</f>
        <v>Autres</v>
      </c>
    </row>
    <row r="2982" spans="1:10" x14ac:dyDescent="0.25">
      <c r="A2982" s="5">
        <v>37504102360730</v>
      </c>
      <c r="B2982" s="1" t="s">
        <v>3267</v>
      </c>
      <c r="C2982" s="1" t="s">
        <v>8902</v>
      </c>
      <c r="D2982" s="1" t="s">
        <v>8903</v>
      </c>
      <c r="E2982" s="1" t="s">
        <v>3097</v>
      </c>
      <c r="F2982" s="1">
        <v>2021</v>
      </c>
      <c r="G2982" s="1" t="s">
        <v>4</v>
      </c>
      <c r="H2982" s="1" t="s">
        <v>5</v>
      </c>
      <c r="I2982" s="2">
        <v>1</v>
      </c>
      <c r="J2982" t="str">
        <f>IF(ISNUMBER(SEARCH("791(0*)*",Donnees[[#This Row],[Cote]])),"791(0*)",IFERROR(VLOOKUP(LEFT(B2982,SEARCH(" ",B2982)-1),Tableau1[Cote],1,0),"Autres"))</f>
        <v>Autres</v>
      </c>
    </row>
    <row r="2983" spans="1:10" x14ac:dyDescent="0.25">
      <c r="A2983" s="5">
        <v>37504102360748</v>
      </c>
      <c r="B2983" s="1" t="s">
        <v>8904</v>
      </c>
      <c r="C2983" s="1" t="s">
        <v>8905</v>
      </c>
      <c r="D2983" s="1" t="s">
        <v>8906</v>
      </c>
      <c r="E2983" s="1" t="s">
        <v>8907</v>
      </c>
      <c r="F2983" s="1">
        <v>2021</v>
      </c>
      <c r="G2983" s="1" t="s">
        <v>4</v>
      </c>
      <c r="H2983" s="1" t="s">
        <v>5</v>
      </c>
      <c r="I2983" s="2">
        <v>1</v>
      </c>
      <c r="J2983" t="str">
        <f>IF(ISNUMBER(SEARCH("791(0*)*",Donnees[[#This Row],[Cote]])),"791(0*)",IFERROR(VLOOKUP(LEFT(B2983,SEARCH(" ",B2983)-1),Tableau1[Cote],1,0),"Autres"))</f>
        <v>Autres</v>
      </c>
    </row>
    <row r="2984" spans="1:10" x14ac:dyDescent="0.25">
      <c r="A2984" s="5">
        <v>37504102360755</v>
      </c>
      <c r="B2984" s="1" t="s">
        <v>563</v>
      </c>
      <c r="C2984" s="1" t="s">
        <v>8908</v>
      </c>
      <c r="D2984" s="1" t="s">
        <v>8909</v>
      </c>
      <c r="E2984" s="1" t="s">
        <v>8910</v>
      </c>
      <c r="F2984" s="1">
        <v>2021</v>
      </c>
      <c r="G2984" s="1" t="s">
        <v>4</v>
      </c>
      <c r="H2984" s="1" t="s">
        <v>5</v>
      </c>
      <c r="I2984" s="2">
        <v>1</v>
      </c>
      <c r="J2984" t="str">
        <f>IF(ISNUMBER(SEARCH("791(0*)*",Donnees[[#This Row],[Cote]])),"791(0*)",IFERROR(VLOOKUP(LEFT(B2984,SEARCH(" ",B2984)-1),Tableau1[Cote],1,0),"Autres"))</f>
        <v>Autres</v>
      </c>
    </row>
    <row r="2985" spans="1:10" x14ac:dyDescent="0.25">
      <c r="A2985" s="5">
        <v>37504102378294</v>
      </c>
      <c r="B2985" s="1" t="s">
        <v>8911</v>
      </c>
      <c r="C2985" s="1" t="s">
        <v>8912</v>
      </c>
      <c r="D2985" s="1" t="s">
        <v>8913</v>
      </c>
      <c r="E2985" s="1" t="s">
        <v>8914</v>
      </c>
      <c r="F2985" s="1">
        <v>2020</v>
      </c>
      <c r="G2985" s="1" t="s">
        <v>4</v>
      </c>
      <c r="H2985" s="1" t="s">
        <v>5</v>
      </c>
      <c r="I2985" s="2">
        <v>1</v>
      </c>
      <c r="J2985" t="str">
        <f>IF(ISNUMBER(SEARCH("791(0*)*",Donnees[[#This Row],[Cote]])),"791(0*)",IFERROR(VLOOKUP(LEFT(B2985,SEARCH(" ",B2985)-1),Tableau1[Cote],1,0),"Autres"))</f>
        <v>791(0*)</v>
      </c>
    </row>
    <row r="2986" spans="1:10" x14ac:dyDescent="0.25">
      <c r="A2986" s="5">
        <v>37504102378302</v>
      </c>
      <c r="B2986" s="1" t="s">
        <v>8911</v>
      </c>
      <c r="C2986" s="1" t="s">
        <v>8915</v>
      </c>
      <c r="D2986" s="1" t="s">
        <v>8913</v>
      </c>
      <c r="E2986" s="1" t="s">
        <v>8914</v>
      </c>
      <c r="F2986" s="1">
        <v>2020</v>
      </c>
      <c r="G2986" s="1" t="s">
        <v>4</v>
      </c>
      <c r="H2986" s="1" t="s">
        <v>5</v>
      </c>
      <c r="I2986" s="2">
        <v>1</v>
      </c>
      <c r="J2986" t="str">
        <f>IF(ISNUMBER(SEARCH("791(0*)*",Donnees[[#This Row],[Cote]])),"791(0*)",IFERROR(VLOOKUP(LEFT(B2986,SEARCH(" ",B2986)-1),Tableau1[Cote],1,0),"Autres"))</f>
        <v>791(0*)</v>
      </c>
    </row>
    <row r="2987" spans="1:10" x14ac:dyDescent="0.25">
      <c r="A2987" s="5">
        <v>37504102378336</v>
      </c>
      <c r="B2987" s="1" t="s">
        <v>62</v>
      </c>
      <c r="C2987" s="1" t="s">
        <v>8916</v>
      </c>
      <c r="D2987" s="1" t="s">
        <v>5284</v>
      </c>
      <c r="E2987" s="1" t="s">
        <v>8702</v>
      </c>
      <c r="F2987" s="1">
        <v>2020</v>
      </c>
      <c r="G2987" s="1" t="s">
        <v>4</v>
      </c>
      <c r="H2987" s="1" t="s">
        <v>5</v>
      </c>
      <c r="I2987" s="2">
        <v>1</v>
      </c>
      <c r="J2987" t="str">
        <f>IF(ISNUMBER(SEARCH("791(0*)*",Donnees[[#This Row],[Cote]])),"791(0*)",IFERROR(VLOOKUP(LEFT(B2987,SEARCH(" ",B2987)-1),Tableau1[Cote],1,0),"Autres"))</f>
        <v>Autres</v>
      </c>
    </row>
    <row r="2988" spans="1:10" x14ac:dyDescent="0.25">
      <c r="A2988" s="5">
        <v>37504102378385</v>
      </c>
      <c r="B2988" s="1" t="s">
        <v>8917</v>
      </c>
      <c r="C2988" s="1" t="s">
        <v>8918</v>
      </c>
      <c r="D2988" s="1" t="s">
        <v>8919</v>
      </c>
      <c r="E2988" s="1" t="s">
        <v>8920</v>
      </c>
      <c r="F2988" s="1">
        <v>2020</v>
      </c>
      <c r="G2988" s="1" t="s">
        <v>4</v>
      </c>
      <c r="H2988" s="1" t="s">
        <v>5</v>
      </c>
      <c r="I2988" s="2">
        <v>1</v>
      </c>
      <c r="J2988" t="str">
        <f>IF(ISNUMBER(SEARCH("791(0*)*",Donnees[[#This Row],[Cote]])),"791(0*)",IFERROR(VLOOKUP(LEFT(B2988,SEARCH(" ",B2988)-1),Tableau1[Cote],1,0),"Autres"))</f>
        <v>Autres</v>
      </c>
    </row>
    <row r="2989" spans="1:10" x14ac:dyDescent="0.25">
      <c r="A2989" s="5">
        <v>37504102378443</v>
      </c>
      <c r="B2989" s="1" t="s">
        <v>2128</v>
      </c>
      <c r="C2989" s="1" t="s">
        <v>8921</v>
      </c>
      <c r="D2989" s="1" t="s">
        <v>8800</v>
      </c>
      <c r="E2989" s="1" t="s">
        <v>8922</v>
      </c>
      <c r="F2989" s="1">
        <v>2020</v>
      </c>
      <c r="G2989" s="1" t="s">
        <v>4</v>
      </c>
      <c r="H2989" s="1" t="s">
        <v>5</v>
      </c>
      <c r="I2989" s="2">
        <v>1</v>
      </c>
      <c r="J2989" t="str">
        <f>IF(ISNUMBER(SEARCH("791(0*)*",Donnees[[#This Row],[Cote]])),"791(0*)",IFERROR(VLOOKUP(LEFT(B2989,SEARCH(" ",B2989)-1),Tableau1[Cote],1,0),"Autres"))</f>
        <v>Autres</v>
      </c>
    </row>
    <row r="2990" spans="1:10" x14ac:dyDescent="0.25">
      <c r="A2990" s="5">
        <v>37504102382767</v>
      </c>
      <c r="B2990" s="1" t="s">
        <v>8923</v>
      </c>
      <c r="C2990" s="1" t="s">
        <v>8924</v>
      </c>
      <c r="D2990" s="1" t="s">
        <v>2219</v>
      </c>
      <c r="E2990" s="1" t="s">
        <v>3</v>
      </c>
      <c r="F2990" s="1">
        <v>2020</v>
      </c>
      <c r="G2990" s="1" t="s">
        <v>4</v>
      </c>
      <c r="H2990" s="1" t="s">
        <v>5</v>
      </c>
      <c r="I2990" s="2">
        <v>1</v>
      </c>
      <c r="J2990" t="str">
        <f>IF(ISNUMBER(SEARCH("791(0*)*",Donnees[[#This Row],[Cote]])),"791(0*)",IFERROR(VLOOKUP(LEFT(B2990,SEARCH(" ",B2990)-1),Tableau1[Cote],1,0),"Autres"))</f>
        <v>Autres</v>
      </c>
    </row>
    <row r="2991" spans="1:10" x14ac:dyDescent="0.25">
      <c r="A2991" s="6">
        <v>37504102382775</v>
      </c>
      <c r="B2991" s="3" t="s">
        <v>165</v>
      </c>
      <c r="C2991" s="3" t="s">
        <v>8925</v>
      </c>
      <c r="D2991" s="3" t="s">
        <v>8926</v>
      </c>
      <c r="E2991" s="3" t="s">
        <v>840</v>
      </c>
      <c r="F2991" s="3">
        <v>2020</v>
      </c>
      <c r="G2991" s="3" t="s">
        <v>4</v>
      </c>
      <c r="H2991" s="3" t="s">
        <v>5</v>
      </c>
      <c r="I2991" s="4">
        <v>1</v>
      </c>
      <c r="J2991" t="str">
        <f>IF(ISNUMBER(SEARCH("791(0*)*",Donnees[[#This Row],[Cote]])),"791(0*)",IFERROR(VLOOKUP(LEFT(B2991,SEARCH(" ",B2991)-1),Tableau1[Cote],1,0),"Autres"))</f>
        <v>791.01</v>
      </c>
    </row>
    <row r="2992" spans="1:10" x14ac:dyDescent="0.25">
      <c r="A2992" s="5">
        <v>37504102382809</v>
      </c>
      <c r="B2992" s="1" t="s">
        <v>8927</v>
      </c>
      <c r="C2992" s="1" t="s">
        <v>8928</v>
      </c>
      <c r="D2992" s="1" t="s">
        <v>8788</v>
      </c>
      <c r="E2992" s="1" t="s">
        <v>8929</v>
      </c>
      <c r="F2992" s="1">
        <v>2020</v>
      </c>
      <c r="G2992" s="1" t="s">
        <v>4</v>
      </c>
      <c r="H2992" s="1" t="s">
        <v>5</v>
      </c>
      <c r="I2992" s="2">
        <v>1</v>
      </c>
      <c r="J2992" t="str">
        <f>IF(ISNUMBER(SEARCH("791(0*)*",Donnees[[#This Row],[Cote]])),"791(0*)",IFERROR(VLOOKUP(LEFT(B2992,SEARCH(" ",B2992)-1),Tableau1[Cote],1,0),"Autres"))</f>
        <v>Autres</v>
      </c>
    </row>
    <row r="2993" spans="1:10" x14ac:dyDescent="0.25">
      <c r="A2993" s="6">
        <v>37504102382874</v>
      </c>
      <c r="B2993" s="3" t="s">
        <v>3478</v>
      </c>
      <c r="C2993" s="3" t="s">
        <v>8930</v>
      </c>
      <c r="D2993" s="3" t="s">
        <v>5244</v>
      </c>
      <c r="E2993" s="3" t="s">
        <v>3</v>
      </c>
      <c r="F2993" s="3">
        <v>2020</v>
      </c>
      <c r="G2993" s="3" t="s">
        <v>4</v>
      </c>
      <c r="H2993" s="3" t="s">
        <v>5</v>
      </c>
      <c r="I2993" s="4">
        <v>1</v>
      </c>
      <c r="J2993" t="str">
        <f>IF(ISNUMBER(SEARCH("791(0*)*",Donnees[[#This Row],[Cote]])),"791(0*)",IFERROR(VLOOKUP(LEFT(B2993,SEARCH(" ",B2993)-1),Tableau1[Cote],1,0),"Autres"))</f>
        <v>Autres</v>
      </c>
    </row>
    <row r="2994" spans="1:10" x14ac:dyDescent="0.25">
      <c r="A2994" s="5">
        <v>37504102382932</v>
      </c>
      <c r="B2994" s="1" t="s">
        <v>8931</v>
      </c>
      <c r="C2994" s="1" t="s">
        <v>8932</v>
      </c>
      <c r="D2994" s="1" t="s">
        <v>8933</v>
      </c>
      <c r="E2994" s="1" t="s">
        <v>8934</v>
      </c>
      <c r="F2994" s="1">
        <v>2020</v>
      </c>
      <c r="G2994" s="1" t="s">
        <v>4</v>
      </c>
      <c r="H2994" s="1" t="s">
        <v>5</v>
      </c>
      <c r="I2994" s="2">
        <v>1</v>
      </c>
      <c r="J2994" t="str">
        <f>IF(ISNUMBER(SEARCH("791(0*)*",Donnees[[#This Row],[Cote]])),"791(0*)",IFERROR(VLOOKUP(LEFT(B2994,SEARCH(" ",B2994)-1),Tableau1[Cote],1,0),"Autres"))</f>
        <v>Autres</v>
      </c>
    </row>
    <row r="2995" spans="1:10" x14ac:dyDescent="0.25">
      <c r="A2995" s="6">
        <v>37504102383005</v>
      </c>
      <c r="B2995" s="3" t="s">
        <v>3226</v>
      </c>
      <c r="C2995" s="3" t="s">
        <v>8935</v>
      </c>
      <c r="D2995" s="3" t="s">
        <v>8936</v>
      </c>
      <c r="E2995" s="3" t="s">
        <v>5123</v>
      </c>
      <c r="F2995" s="3">
        <v>2020</v>
      </c>
      <c r="G2995" s="3" t="s">
        <v>4</v>
      </c>
      <c r="H2995" s="3" t="s">
        <v>5</v>
      </c>
      <c r="I2995" s="4">
        <v>1</v>
      </c>
      <c r="J2995" t="str">
        <f>IF(ISNUMBER(SEARCH("791(0*)*",Donnees[[#This Row],[Cote]])),"791(0*)",IFERROR(VLOOKUP(LEFT(B2995,SEARCH(" ",B2995)-1),Tableau1[Cote],1,0),"Autres"))</f>
        <v>Autres</v>
      </c>
    </row>
    <row r="2996" spans="1:10" x14ac:dyDescent="0.25">
      <c r="A2996" s="5">
        <v>37504102383013</v>
      </c>
      <c r="B2996" s="1" t="s">
        <v>8937</v>
      </c>
      <c r="C2996" s="1" t="s">
        <v>8938</v>
      </c>
      <c r="D2996" s="1" t="s">
        <v>8939</v>
      </c>
      <c r="E2996" s="1" t="s">
        <v>1421</v>
      </c>
      <c r="F2996" s="1">
        <v>2020</v>
      </c>
      <c r="G2996" s="1" t="s">
        <v>4</v>
      </c>
      <c r="H2996" s="1" t="s">
        <v>5</v>
      </c>
      <c r="I2996" s="2">
        <v>1</v>
      </c>
      <c r="J2996" t="str">
        <f>IF(ISNUMBER(SEARCH("791(0*)*",Donnees[[#This Row],[Cote]])),"791(0*)",IFERROR(VLOOKUP(LEFT(B2996,SEARCH(" ",B2996)-1),Tableau1[Cote],1,0),"Autres"))</f>
        <v>Autres</v>
      </c>
    </row>
    <row r="2997" spans="1:10" x14ac:dyDescent="0.25">
      <c r="A2997" s="5">
        <v>37504102406673</v>
      </c>
      <c r="B2997" s="1" t="s">
        <v>5168</v>
      </c>
      <c r="C2997" s="1" t="s">
        <v>8940</v>
      </c>
      <c r="D2997" s="1" t="s">
        <v>5250</v>
      </c>
      <c r="E2997" s="1" t="s">
        <v>3</v>
      </c>
      <c r="F2997" s="1">
        <v>2020</v>
      </c>
      <c r="G2997" s="1" t="s">
        <v>4</v>
      </c>
      <c r="H2997" s="1" t="s">
        <v>5</v>
      </c>
      <c r="I2997" s="2">
        <v>1</v>
      </c>
      <c r="J2997" t="str">
        <f>IF(ISNUMBER(SEARCH("791(0*)*",Donnees[[#This Row],[Cote]])),"791(0*)",IFERROR(VLOOKUP(LEFT(B2997,SEARCH(" ",B2997)-1),Tableau1[Cote],1,0),"Autres"))</f>
        <v>Autres</v>
      </c>
    </row>
    <row r="2998" spans="1:10" x14ac:dyDescent="0.25">
      <c r="A2998" s="5">
        <v>37504102406863</v>
      </c>
      <c r="B2998" s="1" t="s">
        <v>8941</v>
      </c>
      <c r="C2998" s="1" t="s">
        <v>8942</v>
      </c>
      <c r="D2998" s="1" t="s">
        <v>8754</v>
      </c>
      <c r="E2998" s="1" t="s">
        <v>8943</v>
      </c>
      <c r="F2998" s="1">
        <v>2020</v>
      </c>
      <c r="G2998" s="1" t="s">
        <v>4</v>
      </c>
      <c r="H2998" s="1" t="s">
        <v>5</v>
      </c>
      <c r="I2998" s="2">
        <v>1</v>
      </c>
      <c r="J2998" t="str">
        <f>IF(ISNUMBER(SEARCH("791(0*)*",Donnees[[#This Row],[Cote]])),"791(0*)",IFERROR(VLOOKUP(LEFT(B2998,SEARCH(" ",B2998)-1),Tableau1[Cote],1,0),"Autres"))</f>
        <v>Autres</v>
      </c>
    </row>
    <row r="2999" spans="1:10" x14ac:dyDescent="0.25">
      <c r="A2999" s="5">
        <v>37504102406871</v>
      </c>
      <c r="B2999" s="1" t="s">
        <v>8944</v>
      </c>
      <c r="C2999" s="1" t="s">
        <v>8945</v>
      </c>
      <c r="D2999" s="1" t="s">
        <v>8946</v>
      </c>
      <c r="E2999" s="1" t="s">
        <v>8947</v>
      </c>
      <c r="F2999" s="1">
        <v>2020</v>
      </c>
      <c r="G2999" s="1" t="s">
        <v>4</v>
      </c>
      <c r="H2999" s="1" t="s">
        <v>5</v>
      </c>
      <c r="I2999" s="2">
        <v>1</v>
      </c>
      <c r="J2999" t="str">
        <f>IF(ISNUMBER(SEARCH("791(0*)*",Donnees[[#This Row],[Cote]])),"791(0*)",IFERROR(VLOOKUP(LEFT(B2999,SEARCH(" ",B2999)-1),Tableau1[Cote],1,0),"Autres"))</f>
        <v>Autres</v>
      </c>
    </row>
    <row r="3000" spans="1:10" x14ac:dyDescent="0.25">
      <c r="A3000" s="5">
        <v>37504102406939</v>
      </c>
      <c r="B3000" s="1" t="s">
        <v>8948</v>
      </c>
      <c r="C3000" s="1" t="s">
        <v>8949</v>
      </c>
      <c r="D3000" s="1" t="s">
        <v>8745</v>
      </c>
      <c r="E3000" s="1" t="s">
        <v>8950</v>
      </c>
      <c r="F3000" s="1">
        <v>2020</v>
      </c>
      <c r="G3000" s="1" t="s">
        <v>4</v>
      </c>
      <c r="H3000" s="1" t="s">
        <v>5</v>
      </c>
      <c r="I3000" s="2">
        <v>1</v>
      </c>
      <c r="J3000" t="str">
        <f>IF(ISNUMBER(SEARCH("791(0*)*",Donnees[[#This Row],[Cote]])),"791(0*)",IFERROR(VLOOKUP(LEFT(B3000,SEARCH(" ",B3000)-1),Tableau1[Cote],1,0),"Autres"))</f>
        <v>Autres</v>
      </c>
    </row>
    <row r="3001" spans="1:10" x14ac:dyDescent="0.25">
      <c r="A3001" s="6">
        <v>37504102409784</v>
      </c>
      <c r="B3001" s="3" t="s">
        <v>3246</v>
      </c>
      <c r="C3001" s="3" t="s">
        <v>8951</v>
      </c>
      <c r="D3001" s="3" t="s">
        <v>3427</v>
      </c>
      <c r="E3001" s="3" t="s">
        <v>8952</v>
      </c>
      <c r="F3001" s="3">
        <v>2020</v>
      </c>
      <c r="G3001" s="3" t="s">
        <v>4</v>
      </c>
      <c r="H3001" s="3" t="s">
        <v>5</v>
      </c>
      <c r="I3001" s="4">
        <v>1</v>
      </c>
      <c r="J3001" t="str">
        <f>IF(ISNUMBER(SEARCH("791(0*)*",Donnees[[#This Row],[Cote]])),"791(0*)",IFERROR(VLOOKUP(LEFT(B3001,SEARCH(" ",B3001)-1),Tableau1[Cote],1,0),"Autres"))</f>
        <v>Autres</v>
      </c>
    </row>
    <row r="3002" spans="1:10" x14ac:dyDescent="0.25">
      <c r="A3002" s="5">
        <v>37504102423256</v>
      </c>
      <c r="B3002" s="1" t="s">
        <v>8953</v>
      </c>
      <c r="C3002" s="1" t="s">
        <v>8954</v>
      </c>
      <c r="D3002" s="1" t="s">
        <v>8955</v>
      </c>
      <c r="E3002" s="1" t="s">
        <v>8956</v>
      </c>
      <c r="F3002" s="1">
        <v>2022</v>
      </c>
      <c r="G3002" s="1" t="s">
        <v>4</v>
      </c>
      <c r="H3002" s="1" t="s">
        <v>5</v>
      </c>
      <c r="I3002" s="2">
        <v>1</v>
      </c>
      <c r="J3002" t="str">
        <f>IF(ISNUMBER(SEARCH("791(0*)*",Donnees[[#This Row],[Cote]])),"791(0*)",IFERROR(VLOOKUP(LEFT(B3002,SEARCH(" ",B3002)-1),Tableau1[Cote],1,0),"Autres"))</f>
        <v>Autres</v>
      </c>
    </row>
    <row r="3003" spans="1:10" x14ac:dyDescent="0.25">
      <c r="A3003" s="5">
        <v>37504102426051</v>
      </c>
      <c r="B3003" s="1" t="s">
        <v>959</v>
      </c>
      <c r="C3003" s="1" t="s">
        <v>960</v>
      </c>
      <c r="D3003" s="1" t="s">
        <v>144</v>
      </c>
      <c r="E3003" s="1" t="s">
        <v>8957</v>
      </c>
      <c r="F3003" s="1">
        <v>2022</v>
      </c>
      <c r="G3003" s="1" t="s">
        <v>4</v>
      </c>
      <c r="H3003" s="1" t="s">
        <v>5</v>
      </c>
      <c r="I3003" s="2">
        <v>1</v>
      </c>
      <c r="J3003" t="str">
        <f>IF(ISNUMBER(SEARCH("791(0*)*",Donnees[[#This Row],[Cote]])),"791(0*)",IFERROR(VLOOKUP(LEFT(B3003,SEARCH(" ",B3003)-1),Tableau1[Cote],1,0),"Autres"))</f>
        <v>Autres</v>
      </c>
    </row>
    <row r="3004" spans="1:10" x14ac:dyDescent="0.25">
      <c r="A3004" s="5">
        <v>37504102426283</v>
      </c>
      <c r="B3004" s="1" t="s">
        <v>8958</v>
      </c>
      <c r="C3004" s="1" t="s">
        <v>8959</v>
      </c>
      <c r="D3004" s="1" t="s">
        <v>8960</v>
      </c>
      <c r="E3004" s="1" t="s">
        <v>8961</v>
      </c>
      <c r="F3004" s="1">
        <v>2022</v>
      </c>
      <c r="G3004" s="1" t="s">
        <v>4</v>
      </c>
      <c r="H3004" s="1" t="s">
        <v>5</v>
      </c>
      <c r="I3004" s="2">
        <v>1</v>
      </c>
      <c r="J3004" t="str">
        <f>IF(ISNUMBER(SEARCH("791(0*)*",Donnees[[#This Row],[Cote]])),"791(0*)",IFERROR(VLOOKUP(LEFT(B3004,SEARCH(" ",B3004)-1),Tableau1[Cote],1,0),"Autres"))</f>
        <v>Autres</v>
      </c>
    </row>
    <row r="3005" spans="1:10" x14ac:dyDescent="0.25">
      <c r="A3005" s="6">
        <v>37504102426366</v>
      </c>
      <c r="B3005" s="3" t="s">
        <v>8962</v>
      </c>
      <c r="C3005" s="3" t="s">
        <v>8963</v>
      </c>
      <c r="D3005" s="3" t="s">
        <v>8964</v>
      </c>
      <c r="E3005" s="3" t="s">
        <v>8965</v>
      </c>
      <c r="F3005" s="3">
        <v>2022</v>
      </c>
      <c r="G3005" s="3" t="s">
        <v>4</v>
      </c>
      <c r="H3005" s="3" t="s">
        <v>5</v>
      </c>
      <c r="I3005" s="4">
        <v>1</v>
      </c>
      <c r="J3005" t="str">
        <f>IF(ISNUMBER(SEARCH("791(0*)*",Donnees[[#This Row],[Cote]])),"791(0*)",IFERROR(VLOOKUP(LEFT(B3005,SEARCH(" ",B3005)-1),Tableau1[Cote],1,0),"Autres"))</f>
        <v>Autres</v>
      </c>
    </row>
    <row r="3006" spans="1:10" x14ac:dyDescent="0.25">
      <c r="A3006" s="5">
        <v>37504102437108</v>
      </c>
      <c r="B3006" s="1" t="s">
        <v>8966</v>
      </c>
      <c r="C3006" s="1" t="s">
        <v>8967</v>
      </c>
      <c r="D3006" s="1" t="s">
        <v>8968</v>
      </c>
      <c r="E3006" s="1" t="s">
        <v>8969</v>
      </c>
      <c r="F3006" s="1">
        <v>2022</v>
      </c>
      <c r="G3006" s="1" t="s">
        <v>4</v>
      </c>
      <c r="H3006" s="1" t="s">
        <v>5</v>
      </c>
      <c r="I3006" s="2">
        <v>1</v>
      </c>
      <c r="J3006" t="str">
        <f>IF(ISNUMBER(SEARCH("791(0*)*",Donnees[[#This Row],[Cote]])),"791(0*)",IFERROR(VLOOKUP(LEFT(B3006,SEARCH(" ",B3006)-1),Tableau1[Cote],1,0),"Autres"))</f>
        <v>Autres</v>
      </c>
    </row>
    <row r="3007" spans="1:10" x14ac:dyDescent="0.25">
      <c r="A3007" s="6">
        <v>37504102448113</v>
      </c>
      <c r="B3007" s="3" t="s">
        <v>8970</v>
      </c>
      <c r="C3007" s="3" t="s">
        <v>8971</v>
      </c>
      <c r="D3007" s="3" t="s">
        <v>8972</v>
      </c>
      <c r="E3007" s="3" t="s">
        <v>8973</v>
      </c>
      <c r="F3007" s="3">
        <v>2023</v>
      </c>
      <c r="G3007" s="3" t="s">
        <v>4</v>
      </c>
      <c r="H3007" s="3" t="s">
        <v>5</v>
      </c>
      <c r="I3007" s="4">
        <v>1</v>
      </c>
      <c r="J3007" t="str">
        <f>IF(ISNUMBER(SEARCH("791(0*)*",Donnees[[#This Row],[Cote]])),"791(0*)",IFERROR(VLOOKUP(LEFT(B3007,SEARCH(" ",B3007)-1),Tableau1[Cote],1,0),"Autres"))</f>
        <v>Autres</v>
      </c>
    </row>
    <row r="3008" spans="1:10" x14ac:dyDescent="0.25">
      <c r="A3008" s="5">
        <v>37504102451182</v>
      </c>
      <c r="B3008" s="1" t="s">
        <v>8974</v>
      </c>
      <c r="C3008" s="1" t="s">
        <v>8975</v>
      </c>
      <c r="D3008" s="1" t="s">
        <v>8976</v>
      </c>
      <c r="E3008" s="1" t="s">
        <v>3</v>
      </c>
      <c r="F3008" s="1">
        <v>2022</v>
      </c>
      <c r="G3008" s="1" t="s">
        <v>4</v>
      </c>
      <c r="H3008" s="1" t="s">
        <v>5</v>
      </c>
      <c r="I3008" s="2">
        <v>1</v>
      </c>
      <c r="J3008" t="str">
        <f>IF(ISNUMBER(SEARCH("791(0*)*",Donnees[[#This Row],[Cote]])),"791(0*)",IFERROR(VLOOKUP(LEFT(B3008,SEARCH(" ",B3008)-1),Tableau1[Cote],1,0),"Autres"))</f>
        <v>Autres</v>
      </c>
    </row>
    <row r="3009" spans="1:10" x14ac:dyDescent="0.25">
      <c r="A3009" s="5">
        <v>37504102451208</v>
      </c>
      <c r="B3009" s="1" t="s">
        <v>8977</v>
      </c>
      <c r="C3009" s="1" t="s">
        <v>8978</v>
      </c>
      <c r="D3009" s="1" t="s">
        <v>8979</v>
      </c>
      <c r="E3009" s="1" t="s">
        <v>3</v>
      </c>
      <c r="F3009" s="1">
        <v>2022</v>
      </c>
      <c r="G3009" s="1" t="s">
        <v>4</v>
      </c>
      <c r="H3009" s="1" t="s">
        <v>5</v>
      </c>
      <c r="I3009" s="2">
        <v>1</v>
      </c>
      <c r="J3009" t="str">
        <f>IF(ISNUMBER(SEARCH("791(0*)*",Donnees[[#This Row],[Cote]])),"791(0*)",IFERROR(VLOOKUP(LEFT(B3009,SEARCH(" ",B3009)-1),Tableau1[Cote],1,0),"Autres"))</f>
        <v>791.01</v>
      </c>
    </row>
    <row r="3010" spans="1:10" x14ac:dyDescent="0.25">
      <c r="A3010" s="5">
        <v>37504102451273</v>
      </c>
      <c r="B3010" s="1" t="s">
        <v>8980</v>
      </c>
      <c r="C3010" s="1" t="s">
        <v>8981</v>
      </c>
      <c r="D3010" s="1" t="s">
        <v>5328</v>
      </c>
      <c r="E3010" s="1" t="s">
        <v>8982</v>
      </c>
      <c r="F3010" s="1">
        <v>2023</v>
      </c>
      <c r="G3010" s="1" t="s">
        <v>4</v>
      </c>
      <c r="H3010" s="1" t="s">
        <v>5</v>
      </c>
      <c r="I3010" s="2">
        <v>1</v>
      </c>
      <c r="J3010" t="str">
        <f>IF(ISNUMBER(SEARCH("791(0*)*",Donnees[[#This Row],[Cote]])),"791(0*)",IFERROR(VLOOKUP(LEFT(B3010,SEARCH(" ",B3010)-1),Tableau1[Cote],1,0),"Autres"))</f>
        <v>Autres</v>
      </c>
    </row>
    <row r="3011" spans="1:10" x14ac:dyDescent="0.25">
      <c r="A3011" s="6">
        <v>37504102476791</v>
      </c>
      <c r="B3011" s="3" t="s">
        <v>8983</v>
      </c>
      <c r="C3011" s="3" t="s">
        <v>8984</v>
      </c>
      <c r="D3011" s="3" t="s">
        <v>8985</v>
      </c>
      <c r="E3011" s="3" t="s">
        <v>2012</v>
      </c>
      <c r="F3011" s="3">
        <v>2021</v>
      </c>
      <c r="G3011" s="3" t="s">
        <v>4</v>
      </c>
      <c r="H3011" s="3" t="s">
        <v>5</v>
      </c>
      <c r="I3011" s="4">
        <v>1</v>
      </c>
      <c r="J3011" t="str">
        <f>IF(ISNUMBER(SEARCH("791(0*)*",Donnees[[#This Row],[Cote]])),"791(0*)",IFERROR(VLOOKUP(LEFT(B3011,SEARCH(" ",B3011)-1),Tableau1[Cote],1,0),"Autres"))</f>
        <v>Autres</v>
      </c>
    </row>
    <row r="3012" spans="1:10" x14ac:dyDescent="0.25">
      <c r="A3012" s="5">
        <v>37504102488457</v>
      </c>
      <c r="B3012" s="1" t="s">
        <v>1541</v>
      </c>
      <c r="C3012" s="1" t="s">
        <v>8986</v>
      </c>
      <c r="D3012" s="1" t="s">
        <v>8987</v>
      </c>
      <c r="E3012" s="1" t="s">
        <v>8988</v>
      </c>
      <c r="F3012" s="1">
        <v>2021</v>
      </c>
      <c r="G3012" s="1" t="s">
        <v>4</v>
      </c>
      <c r="H3012" s="1" t="s">
        <v>5</v>
      </c>
      <c r="I3012" s="2">
        <v>1</v>
      </c>
      <c r="J3012" t="str">
        <f>IF(ISNUMBER(SEARCH("791(0*)*",Donnees[[#This Row],[Cote]])),"791(0*)",IFERROR(VLOOKUP(LEFT(B3012,SEARCH(" ",B3012)-1),Tableau1[Cote],1,0),"Autres"))</f>
        <v>791.01</v>
      </c>
    </row>
    <row r="3013" spans="1:10" x14ac:dyDescent="0.25">
      <c r="A3013" s="6">
        <v>37504102488481</v>
      </c>
      <c r="B3013" s="3" t="s">
        <v>2543</v>
      </c>
      <c r="C3013" s="3" t="s">
        <v>8989</v>
      </c>
      <c r="D3013" s="3" t="s">
        <v>3472</v>
      </c>
      <c r="E3013" s="3" t="s">
        <v>8990</v>
      </c>
      <c r="F3013" s="3">
        <v>2021</v>
      </c>
      <c r="G3013" s="3" t="s">
        <v>4</v>
      </c>
      <c r="H3013" s="3" t="s">
        <v>5</v>
      </c>
      <c r="I3013" s="4">
        <v>1</v>
      </c>
      <c r="J3013" t="str">
        <f>IF(ISNUMBER(SEARCH("791(0*)*",Donnees[[#This Row],[Cote]])),"791(0*)",IFERROR(VLOOKUP(LEFT(B3013,SEARCH(" ",B3013)-1),Tableau1[Cote],1,0),"Autres"))</f>
        <v>Autres</v>
      </c>
    </row>
    <row r="3014" spans="1:10" x14ac:dyDescent="0.25">
      <c r="A3014" s="5">
        <v>37504102488507</v>
      </c>
      <c r="B3014" s="1" t="s">
        <v>8254</v>
      </c>
      <c r="C3014" s="1" t="s">
        <v>8991</v>
      </c>
      <c r="D3014" s="1" t="s">
        <v>8992</v>
      </c>
      <c r="E3014" s="1" t="s">
        <v>119</v>
      </c>
      <c r="F3014" s="1">
        <v>2021</v>
      </c>
      <c r="G3014" s="1" t="s">
        <v>4</v>
      </c>
      <c r="H3014" s="1" t="s">
        <v>5</v>
      </c>
      <c r="I3014" s="2">
        <v>1</v>
      </c>
      <c r="J3014" t="str">
        <f>IF(ISNUMBER(SEARCH("791(0*)*",Donnees[[#This Row],[Cote]])),"791(0*)",IFERROR(VLOOKUP(LEFT(B3014,SEARCH(" ",B3014)-1),Tableau1[Cote],1,0),"Autres"))</f>
        <v>Autres</v>
      </c>
    </row>
    <row r="3015" spans="1:10" x14ac:dyDescent="0.25">
      <c r="A3015" s="6">
        <v>37504102488523</v>
      </c>
      <c r="B3015" s="3" t="s">
        <v>8993</v>
      </c>
      <c r="C3015" s="3" t="s">
        <v>8994</v>
      </c>
      <c r="D3015" s="3" t="s">
        <v>8995</v>
      </c>
      <c r="E3015" s="3" t="s">
        <v>5143</v>
      </c>
      <c r="F3015" s="3">
        <v>2021</v>
      </c>
      <c r="G3015" s="3" t="s">
        <v>4</v>
      </c>
      <c r="H3015" s="3" t="s">
        <v>5</v>
      </c>
      <c r="I3015" s="4">
        <v>1</v>
      </c>
      <c r="J3015" t="str">
        <f>IF(ISNUMBER(SEARCH("791(0*)*",Donnees[[#This Row],[Cote]])),"791(0*)",IFERROR(VLOOKUP(LEFT(B3015,SEARCH(" ",B3015)-1),Tableau1[Cote],1,0),"Autres"))</f>
        <v>Autres</v>
      </c>
    </row>
    <row r="3016" spans="1:10" x14ac:dyDescent="0.25">
      <c r="A3016" s="5">
        <v>37504102488556</v>
      </c>
      <c r="B3016" s="1" t="s">
        <v>8996</v>
      </c>
      <c r="C3016" s="1" t="s">
        <v>8997</v>
      </c>
      <c r="D3016" s="1" t="s">
        <v>2297</v>
      </c>
      <c r="E3016" s="1" t="s">
        <v>8998</v>
      </c>
      <c r="F3016" s="1">
        <v>2021</v>
      </c>
      <c r="G3016" s="1" t="s">
        <v>4</v>
      </c>
      <c r="H3016" s="1" t="s">
        <v>5</v>
      </c>
      <c r="I3016" s="2">
        <v>1</v>
      </c>
      <c r="J3016" t="str">
        <f>IF(ISNUMBER(SEARCH("791(0*)*",Donnees[[#This Row],[Cote]])),"791(0*)",IFERROR(VLOOKUP(LEFT(B3016,SEARCH(" ",B3016)-1),Tableau1[Cote],1,0),"Autres"))</f>
        <v>791.01</v>
      </c>
    </row>
    <row r="3017" spans="1:10" x14ac:dyDescent="0.25">
      <c r="A3017" s="6">
        <v>37504102489349</v>
      </c>
      <c r="B3017" s="3" t="s">
        <v>8999</v>
      </c>
      <c r="C3017" s="3" t="s">
        <v>9000</v>
      </c>
      <c r="D3017" s="3" t="s">
        <v>931</v>
      </c>
      <c r="E3017" s="3" t="s">
        <v>9001</v>
      </c>
      <c r="F3017" s="3">
        <v>2022</v>
      </c>
      <c r="G3017" s="3" t="s">
        <v>4</v>
      </c>
      <c r="H3017" s="3" t="s">
        <v>5</v>
      </c>
      <c r="I3017" s="4">
        <v>1</v>
      </c>
      <c r="J3017" t="str">
        <f>IF(ISNUMBER(SEARCH("791(0*)*",Donnees[[#This Row],[Cote]])),"791(0*)",IFERROR(VLOOKUP(LEFT(B3017,SEARCH(" ",B3017)-1),Tableau1[Cote],1,0),"Autres"))</f>
        <v>Autres</v>
      </c>
    </row>
    <row r="3018" spans="1:10" x14ac:dyDescent="0.25">
      <c r="A3018" s="5">
        <v>37504102513932</v>
      </c>
      <c r="B3018" s="1" t="s">
        <v>9002</v>
      </c>
      <c r="C3018" s="1" t="s">
        <v>9003</v>
      </c>
      <c r="D3018" s="1" t="s">
        <v>9004</v>
      </c>
      <c r="E3018" s="1" t="s">
        <v>4422</v>
      </c>
      <c r="F3018" s="1">
        <v>2021</v>
      </c>
      <c r="G3018" s="1" t="s">
        <v>4</v>
      </c>
      <c r="H3018" s="1" t="s">
        <v>5</v>
      </c>
      <c r="I3018" s="2">
        <v>1</v>
      </c>
      <c r="J3018" t="str">
        <f>IF(ISNUMBER(SEARCH("791(0*)*",Donnees[[#This Row],[Cote]])),"791(0*)",IFERROR(VLOOKUP(LEFT(B3018,SEARCH(" ",B3018)-1),Tableau1[Cote],1,0),"Autres"))</f>
        <v>Autres</v>
      </c>
    </row>
    <row r="3019" spans="1:10" x14ac:dyDescent="0.25">
      <c r="A3019" s="6">
        <v>37504102514005</v>
      </c>
      <c r="B3019" s="3" t="s">
        <v>4112</v>
      </c>
      <c r="C3019" s="3" t="s">
        <v>9005</v>
      </c>
      <c r="D3019" s="3" t="s">
        <v>9006</v>
      </c>
      <c r="E3019" s="3" t="s">
        <v>9007</v>
      </c>
      <c r="F3019" s="3">
        <v>2021</v>
      </c>
      <c r="G3019" s="3" t="s">
        <v>4</v>
      </c>
      <c r="H3019" s="3" t="s">
        <v>5</v>
      </c>
      <c r="I3019" s="4">
        <v>1</v>
      </c>
      <c r="J3019" t="str">
        <f>IF(ISNUMBER(SEARCH("791(0*)*",Donnees[[#This Row],[Cote]])),"791(0*)",IFERROR(VLOOKUP(LEFT(B3019,SEARCH(" ",B3019)-1),Tableau1[Cote],1,0),"Autres"))</f>
        <v>Autres</v>
      </c>
    </row>
    <row r="3020" spans="1:10" x14ac:dyDescent="0.25">
      <c r="A3020" s="5">
        <v>37504102514013</v>
      </c>
      <c r="B3020" s="1" t="s">
        <v>9008</v>
      </c>
      <c r="C3020" s="1" t="s">
        <v>9009</v>
      </c>
      <c r="D3020" s="1" t="s">
        <v>3459</v>
      </c>
      <c r="E3020" s="1" t="s">
        <v>9010</v>
      </c>
      <c r="F3020" s="1">
        <v>2021</v>
      </c>
      <c r="G3020" s="1" t="s">
        <v>4</v>
      </c>
      <c r="H3020" s="1" t="s">
        <v>5</v>
      </c>
      <c r="I3020" s="2">
        <v>1</v>
      </c>
      <c r="J3020" t="str">
        <f>IF(ISNUMBER(SEARCH("791(0*)*",Donnees[[#This Row],[Cote]])),"791(0*)",IFERROR(VLOOKUP(LEFT(B3020,SEARCH(" ",B3020)-1),Tableau1[Cote],1,0),"Autres"))</f>
        <v>Autres</v>
      </c>
    </row>
    <row r="3021" spans="1:10" x14ac:dyDescent="0.25">
      <c r="A3021" s="6">
        <v>37504102514054</v>
      </c>
      <c r="B3021" s="3" t="s">
        <v>2865</v>
      </c>
      <c r="C3021" s="3" t="s">
        <v>9011</v>
      </c>
      <c r="D3021" s="3" t="s">
        <v>9012</v>
      </c>
      <c r="E3021" s="3" t="s">
        <v>9013</v>
      </c>
      <c r="F3021" s="3">
        <v>2021</v>
      </c>
      <c r="G3021" s="3" t="s">
        <v>4</v>
      </c>
      <c r="H3021" s="3" t="s">
        <v>5</v>
      </c>
      <c r="I3021" s="4">
        <v>1</v>
      </c>
      <c r="J3021" t="str">
        <f>IF(ISNUMBER(SEARCH("791(0*)*",Donnees[[#This Row],[Cote]])),"791(0*)",IFERROR(VLOOKUP(LEFT(B3021,SEARCH(" ",B3021)-1),Tableau1[Cote],1,0),"Autres"))</f>
        <v>Autres</v>
      </c>
    </row>
    <row r="3022" spans="1:10" x14ac:dyDescent="0.25">
      <c r="A3022" s="5">
        <v>37504102519202</v>
      </c>
      <c r="B3022" s="1" t="s">
        <v>1308</v>
      </c>
      <c r="C3022" s="1" t="s">
        <v>9014</v>
      </c>
      <c r="D3022" s="1" t="s">
        <v>9012</v>
      </c>
      <c r="E3022" s="1" t="s">
        <v>9013</v>
      </c>
      <c r="F3022" s="1">
        <v>2021</v>
      </c>
      <c r="G3022" s="1" t="s">
        <v>4</v>
      </c>
      <c r="H3022" s="1" t="s">
        <v>5</v>
      </c>
      <c r="I3022" s="2">
        <v>1</v>
      </c>
      <c r="J3022" t="str">
        <f>IF(ISNUMBER(SEARCH("791(0*)*",Donnees[[#This Row],[Cote]])),"791(0*)",IFERROR(VLOOKUP(LEFT(B3022,SEARCH(" ",B3022)-1),Tableau1[Cote],1,0),"Autres"))</f>
        <v>Autres</v>
      </c>
    </row>
    <row r="3023" spans="1:10" x14ac:dyDescent="0.25">
      <c r="A3023" s="6">
        <v>37504102563093</v>
      </c>
      <c r="B3023" s="3" t="s">
        <v>9015</v>
      </c>
      <c r="C3023" s="3" t="s">
        <v>9016</v>
      </c>
      <c r="D3023" s="3" t="s">
        <v>9017</v>
      </c>
      <c r="E3023" s="3" t="s">
        <v>9018</v>
      </c>
      <c r="F3023" s="3">
        <v>2021</v>
      </c>
      <c r="G3023" s="3" t="s">
        <v>4</v>
      </c>
      <c r="H3023" s="3" t="s">
        <v>5</v>
      </c>
      <c r="I3023" s="4">
        <v>1</v>
      </c>
      <c r="J3023" t="str">
        <f>IF(ISNUMBER(SEARCH("791(0*)*",Donnees[[#This Row],[Cote]])),"791(0*)",IFERROR(VLOOKUP(LEFT(B3023,SEARCH(" ",B3023)-1),Tableau1[Cote],1,0),"Autres"))</f>
        <v>Autres</v>
      </c>
    </row>
    <row r="3024" spans="1:10" x14ac:dyDescent="0.25">
      <c r="A3024" s="5">
        <v>37504102563101</v>
      </c>
      <c r="B3024" s="1" t="s">
        <v>9015</v>
      </c>
      <c r="C3024" s="1" t="s">
        <v>9016</v>
      </c>
      <c r="D3024" s="1" t="s">
        <v>9017</v>
      </c>
      <c r="E3024" s="1" t="s">
        <v>9018</v>
      </c>
      <c r="F3024" s="1">
        <v>2021</v>
      </c>
      <c r="G3024" s="1" t="s">
        <v>4</v>
      </c>
      <c r="H3024" s="1" t="s">
        <v>5</v>
      </c>
      <c r="I3024" s="2">
        <v>1</v>
      </c>
      <c r="J3024" t="str">
        <f>IF(ISNUMBER(SEARCH("791(0*)*",Donnees[[#This Row],[Cote]])),"791(0*)",IFERROR(VLOOKUP(LEFT(B3024,SEARCH(" ",B3024)-1),Tableau1[Cote],1,0),"Autres"))</f>
        <v>Autres</v>
      </c>
    </row>
    <row r="3025" spans="1:10" x14ac:dyDescent="0.25">
      <c r="A3025" s="6">
        <v>37504102563143</v>
      </c>
      <c r="B3025" s="3" t="s">
        <v>9019</v>
      </c>
      <c r="C3025" s="3" t="s">
        <v>9020</v>
      </c>
      <c r="D3025" s="3" t="s">
        <v>9021</v>
      </c>
      <c r="E3025" s="3" t="s">
        <v>2463</v>
      </c>
      <c r="F3025" s="3">
        <v>2021</v>
      </c>
      <c r="G3025" s="3" t="s">
        <v>4</v>
      </c>
      <c r="H3025" s="3" t="s">
        <v>5</v>
      </c>
      <c r="I3025" s="4">
        <v>1</v>
      </c>
      <c r="J3025" t="str">
        <f>IF(ISNUMBER(SEARCH("791(0*)*",Donnees[[#This Row],[Cote]])),"791(0*)",IFERROR(VLOOKUP(LEFT(B3025,SEARCH(" ",B3025)-1),Tableau1[Cote],1,0),"Autres"))</f>
        <v>Autres</v>
      </c>
    </row>
    <row r="3026" spans="1:10" x14ac:dyDescent="0.25">
      <c r="A3026" s="5">
        <v>37504102563176</v>
      </c>
      <c r="B3026" s="1" t="s">
        <v>9019</v>
      </c>
      <c r="C3026" s="1" t="s">
        <v>9022</v>
      </c>
      <c r="D3026" s="1" t="s">
        <v>9023</v>
      </c>
      <c r="E3026" s="1" t="s">
        <v>2463</v>
      </c>
      <c r="F3026" s="1">
        <v>2021</v>
      </c>
      <c r="G3026" s="1" t="s">
        <v>4</v>
      </c>
      <c r="H3026" s="1" t="s">
        <v>5</v>
      </c>
      <c r="I3026" s="2">
        <v>1</v>
      </c>
      <c r="J3026" t="str">
        <f>IF(ISNUMBER(SEARCH("791(0*)*",Donnees[[#This Row],[Cote]])),"791(0*)",IFERROR(VLOOKUP(LEFT(B3026,SEARCH(" ",B3026)-1),Tableau1[Cote],1,0),"Autres"))</f>
        <v>Autres</v>
      </c>
    </row>
    <row r="3027" spans="1:10" x14ac:dyDescent="0.25">
      <c r="A3027" s="6">
        <v>37504102563184</v>
      </c>
      <c r="B3027" s="3" t="s">
        <v>2284</v>
      </c>
      <c r="C3027" s="3" t="s">
        <v>9024</v>
      </c>
      <c r="D3027" s="3" t="s">
        <v>9025</v>
      </c>
      <c r="E3027" s="3" t="s">
        <v>9026</v>
      </c>
      <c r="F3027" s="3">
        <v>2021</v>
      </c>
      <c r="G3027" s="3" t="s">
        <v>4</v>
      </c>
      <c r="H3027" s="3" t="s">
        <v>5</v>
      </c>
      <c r="I3027" s="4">
        <v>1</v>
      </c>
      <c r="J3027" t="str">
        <f>IF(ISNUMBER(SEARCH("791(0*)*",Donnees[[#This Row],[Cote]])),"791(0*)",IFERROR(VLOOKUP(LEFT(B3027,SEARCH(" ",B3027)-1),Tableau1[Cote],1,0),"Autres"))</f>
        <v>Autres</v>
      </c>
    </row>
    <row r="3028" spans="1:10" x14ac:dyDescent="0.25">
      <c r="A3028" s="5">
        <v>37504102563283</v>
      </c>
      <c r="B3028" s="1" t="s">
        <v>9027</v>
      </c>
      <c r="C3028" s="1" t="s">
        <v>9028</v>
      </c>
      <c r="D3028" s="1" t="s">
        <v>9029</v>
      </c>
      <c r="E3028" s="1" t="s">
        <v>9030</v>
      </c>
      <c r="F3028" s="1">
        <v>2021</v>
      </c>
      <c r="G3028" s="1" t="s">
        <v>4</v>
      </c>
      <c r="H3028" s="1" t="s">
        <v>5</v>
      </c>
      <c r="I3028" s="2">
        <v>1</v>
      </c>
      <c r="J3028" t="str">
        <f>IF(ISNUMBER(SEARCH("791(0*)*",Donnees[[#This Row],[Cote]])),"791(0*)",IFERROR(VLOOKUP(LEFT(B3028,SEARCH(" ",B3028)-1),Tableau1[Cote],1,0),"Autres"))</f>
        <v>Autres</v>
      </c>
    </row>
    <row r="3029" spans="1:10" x14ac:dyDescent="0.25">
      <c r="A3029" s="6">
        <v>37504102563291</v>
      </c>
      <c r="B3029" s="3" t="s">
        <v>8292</v>
      </c>
      <c r="C3029" s="3" t="s">
        <v>9031</v>
      </c>
      <c r="D3029" s="3" t="s">
        <v>9032</v>
      </c>
      <c r="E3029" s="3" t="s">
        <v>9033</v>
      </c>
      <c r="F3029" s="3">
        <v>2021</v>
      </c>
      <c r="G3029" s="3" t="s">
        <v>4</v>
      </c>
      <c r="H3029" s="3" t="s">
        <v>5</v>
      </c>
      <c r="I3029" s="4">
        <v>1</v>
      </c>
      <c r="J3029" t="str">
        <f>IF(ISNUMBER(SEARCH("791(0*)*",Donnees[[#This Row],[Cote]])),"791(0*)",IFERROR(VLOOKUP(LEFT(B3029,SEARCH(" ",B3029)-1),Tableau1[Cote],1,0),"Autres"))</f>
        <v>Autres</v>
      </c>
    </row>
    <row r="3030" spans="1:10" x14ac:dyDescent="0.25">
      <c r="A3030" s="5">
        <v>37504102563424</v>
      </c>
      <c r="B3030" s="1" t="s">
        <v>9034</v>
      </c>
      <c r="C3030" s="1" t="s">
        <v>9035</v>
      </c>
      <c r="D3030" s="1" t="s">
        <v>5404</v>
      </c>
      <c r="E3030" s="1" t="s">
        <v>9036</v>
      </c>
      <c r="F3030" s="1">
        <v>2021</v>
      </c>
      <c r="G3030" s="1" t="s">
        <v>4</v>
      </c>
      <c r="H3030" s="1" t="s">
        <v>5</v>
      </c>
      <c r="I3030" s="2">
        <v>1</v>
      </c>
      <c r="J3030" t="str">
        <f>IF(ISNUMBER(SEARCH("791(0*)*",Donnees[[#This Row],[Cote]])),"791(0*)",IFERROR(VLOOKUP(LEFT(B3030,SEARCH(" ",B3030)-1),Tableau1[Cote],1,0),"Autres"))</f>
        <v>791(0*)</v>
      </c>
    </row>
    <row r="3031" spans="1:10" x14ac:dyDescent="0.25">
      <c r="A3031" s="6">
        <v>37504102563432</v>
      </c>
      <c r="B3031" s="3" t="s">
        <v>6772</v>
      </c>
      <c r="C3031" s="3" t="s">
        <v>9037</v>
      </c>
      <c r="D3031" s="3" t="s">
        <v>3466</v>
      </c>
      <c r="E3031" s="3" t="s">
        <v>9038</v>
      </c>
      <c r="F3031" s="3">
        <v>2021</v>
      </c>
      <c r="G3031" s="3" t="s">
        <v>4</v>
      </c>
      <c r="H3031" s="3" t="s">
        <v>5</v>
      </c>
      <c r="I3031" s="4">
        <v>1</v>
      </c>
      <c r="J3031" t="str">
        <f>IF(ISNUMBER(SEARCH("791(0*)*",Donnees[[#This Row],[Cote]])),"791(0*)",IFERROR(VLOOKUP(LEFT(B3031,SEARCH(" ",B3031)-1),Tableau1[Cote],1,0),"Autres"))</f>
        <v>Autres</v>
      </c>
    </row>
    <row r="3032" spans="1:10" x14ac:dyDescent="0.25">
      <c r="A3032" s="5">
        <v>37504102563481</v>
      </c>
      <c r="B3032" s="1" t="s">
        <v>406</v>
      </c>
      <c r="C3032" s="1" t="s">
        <v>9039</v>
      </c>
      <c r="D3032" s="1" t="s">
        <v>9040</v>
      </c>
      <c r="E3032" s="1" t="s">
        <v>9041</v>
      </c>
      <c r="F3032" s="1">
        <v>2021</v>
      </c>
      <c r="G3032" s="1" t="s">
        <v>4</v>
      </c>
      <c r="H3032" s="1" t="s">
        <v>5</v>
      </c>
      <c r="I3032" s="2">
        <v>1</v>
      </c>
      <c r="J3032" t="str">
        <f>IF(ISNUMBER(SEARCH("791(0*)*",Donnees[[#This Row],[Cote]])),"791(0*)",IFERROR(VLOOKUP(LEFT(B3032,SEARCH(" ",B3032)-1),Tableau1[Cote],1,0),"Autres"))</f>
        <v>Autres</v>
      </c>
    </row>
    <row r="3033" spans="1:10" x14ac:dyDescent="0.25">
      <c r="A3033" s="6">
        <v>37504102563523</v>
      </c>
      <c r="B3033" s="3" t="s">
        <v>58</v>
      </c>
      <c r="C3033" s="3" t="s">
        <v>9042</v>
      </c>
      <c r="D3033" s="3" t="s">
        <v>9043</v>
      </c>
      <c r="E3033" s="3" t="s">
        <v>4978</v>
      </c>
      <c r="F3033" s="3">
        <v>2021</v>
      </c>
      <c r="G3033" s="3" t="s">
        <v>4</v>
      </c>
      <c r="H3033" s="3" t="s">
        <v>5</v>
      </c>
      <c r="I3033" s="4">
        <v>1</v>
      </c>
      <c r="J3033" t="str">
        <f>IF(ISNUMBER(SEARCH("791(0*)*",Donnees[[#This Row],[Cote]])),"791(0*)",IFERROR(VLOOKUP(LEFT(B3033,SEARCH(" ",B3033)-1),Tableau1[Cote],1,0),"Autres"))</f>
        <v>Autres</v>
      </c>
    </row>
    <row r="3034" spans="1:10" x14ac:dyDescent="0.25">
      <c r="A3034" s="5">
        <v>37504102563549</v>
      </c>
      <c r="B3034" s="1" t="s">
        <v>9044</v>
      </c>
      <c r="C3034" s="1" t="s">
        <v>9045</v>
      </c>
      <c r="D3034" s="1" t="s">
        <v>9046</v>
      </c>
      <c r="E3034" s="1" t="s">
        <v>9047</v>
      </c>
      <c r="F3034" s="1">
        <v>2021</v>
      </c>
      <c r="G3034" s="1" t="s">
        <v>4</v>
      </c>
      <c r="H3034" s="1" t="s">
        <v>5</v>
      </c>
      <c r="I3034" s="2">
        <v>1</v>
      </c>
      <c r="J3034" t="str">
        <f>IF(ISNUMBER(SEARCH("791(0*)*",Donnees[[#This Row],[Cote]])),"791(0*)",IFERROR(VLOOKUP(LEFT(B3034,SEARCH(" ",B3034)-1),Tableau1[Cote],1,0),"Autres"))</f>
        <v>Autres</v>
      </c>
    </row>
    <row r="3035" spans="1:10" x14ac:dyDescent="0.25">
      <c r="A3035" s="6">
        <v>37504102563556</v>
      </c>
      <c r="B3035" s="3" t="s">
        <v>9048</v>
      </c>
      <c r="C3035" s="3" t="s">
        <v>9049</v>
      </c>
      <c r="D3035" s="3" t="s">
        <v>5404</v>
      </c>
      <c r="E3035" s="3" t="s">
        <v>9050</v>
      </c>
      <c r="F3035" s="3">
        <v>2021</v>
      </c>
      <c r="G3035" s="3" t="s">
        <v>4</v>
      </c>
      <c r="H3035" s="3" t="s">
        <v>5</v>
      </c>
      <c r="I3035" s="4">
        <v>1</v>
      </c>
      <c r="J3035" t="str">
        <f>IF(ISNUMBER(SEARCH("791(0*)*",Donnees[[#This Row],[Cote]])),"791(0*)",IFERROR(VLOOKUP(LEFT(B3035,SEARCH(" ",B3035)-1),Tableau1[Cote],1,0),"Autres"))</f>
        <v>Autres</v>
      </c>
    </row>
    <row r="3036" spans="1:10" x14ac:dyDescent="0.25">
      <c r="A3036" s="5">
        <v>37504102563564</v>
      </c>
      <c r="B3036" s="1" t="s">
        <v>663</v>
      </c>
      <c r="C3036" s="1" t="s">
        <v>9051</v>
      </c>
      <c r="D3036" s="1" t="s">
        <v>9052</v>
      </c>
      <c r="E3036" s="1" t="s">
        <v>3696</v>
      </c>
      <c r="F3036" s="1">
        <v>2021</v>
      </c>
      <c r="G3036" s="1" t="s">
        <v>4</v>
      </c>
      <c r="H3036" s="1" t="s">
        <v>5</v>
      </c>
      <c r="I3036" s="2">
        <v>1</v>
      </c>
      <c r="J3036" t="str">
        <f>IF(ISNUMBER(SEARCH("791(0*)*",Donnees[[#This Row],[Cote]])),"791(0*)",IFERROR(VLOOKUP(LEFT(B3036,SEARCH(" ",B3036)-1),Tableau1[Cote],1,0),"Autres"))</f>
        <v>Autres</v>
      </c>
    </row>
    <row r="3037" spans="1:10" x14ac:dyDescent="0.25">
      <c r="A3037" s="6">
        <v>37504102563606</v>
      </c>
      <c r="B3037" s="3" t="s">
        <v>9053</v>
      </c>
      <c r="C3037" s="3" t="s">
        <v>9054</v>
      </c>
      <c r="D3037" s="3" t="s">
        <v>9055</v>
      </c>
      <c r="E3037" s="3" t="s">
        <v>9056</v>
      </c>
      <c r="F3037" s="3">
        <v>2021</v>
      </c>
      <c r="G3037" s="3" t="s">
        <v>4</v>
      </c>
      <c r="H3037" s="3" t="s">
        <v>5</v>
      </c>
      <c r="I3037" s="4">
        <v>1</v>
      </c>
      <c r="J3037" t="str">
        <f>IF(ISNUMBER(SEARCH("791(0*)*",Donnees[[#This Row],[Cote]])),"791(0*)",IFERROR(VLOOKUP(LEFT(B3037,SEARCH(" ",B3037)-1),Tableau1[Cote],1,0),"Autres"))</f>
        <v>Autres</v>
      </c>
    </row>
    <row r="3038" spans="1:10" x14ac:dyDescent="0.25">
      <c r="A3038" s="5">
        <v>37504102563622</v>
      </c>
      <c r="B3038" s="1" t="s">
        <v>1891</v>
      </c>
      <c r="C3038" s="1" t="s">
        <v>9057</v>
      </c>
      <c r="D3038" s="1" t="s">
        <v>9058</v>
      </c>
      <c r="E3038" s="1" t="s">
        <v>9059</v>
      </c>
      <c r="F3038" s="1">
        <v>2021</v>
      </c>
      <c r="G3038" s="1" t="s">
        <v>4</v>
      </c>
      <c r="H3038" s="1" t="s">
        <v>5</v>
      </c>
      <c r="I3038" s="2">
        <v>1</v>
      </c>
      <c r="J3038" t="str">
        <f>IF(ISNUMBER(SEARCH("791(0*)*",Donnees[[#This Row],[Cote]])),"791(0*)",IFERROR(VLOOKUP(LEFT(B3038,SEARCH(" ",B3038)-1),Tableau1[Cote],1,0),"Autres"))</f>
        <v>Autres</v>
      </c>
    </row>
    <row r="3039" spans="1:10" x14ac:dyDescent="0.25">
      <c r="A3039" s="6">
        <v>37504102563663</v>
      </c>
      <c r="B3039" s="3" t="s">
        <v>3267</v>
      </c>
      <c r="C3039" s="3" t="s">
        <v>9060</v>
      </c>
      <c r="D3039" s="3" t="s">
        <v>9061</v>
      </c>
      <c r="E3039" s="3" t="s">
        <v>9062</v>
      </c>
      <c r="F3039" s="3">
        <v>2021</v>
      </c>
      <c r="G3039" s="3" t="s">
        <v>4</v>
      </c>
      <c r="H3039" s="3" t="s">
        <v>5</v>
      </c>
      <c r="I3039" s="4">
        <v>1</v>
      </c>
      <c r="J3039" t="str">
        <f>IF(ISNUMBER(SEARCH("791(0*)*",Donnees[[#This Row],[Cote]])),"791(0*)",IFERROR(VLOOKUP(LEFT(B3039,SEARCH(" ",B3039)-1),Tableau1[Cote],1,0),"Autres"))</f>
        <v>Autres</v>
      </c>
    </row>
    <row r="3040" spans="1:10" x14ac:dyDescent="0.25">
      <c r="A3040" s="5">
        <v>37504102563671</v>
      </c>
      <c r="B3040" s="1" t="s">
        <v>2187</v>
      </c>
      <c r="C3040" s="1" t="s">
        <v>9063</v>
      </c>
      <c r="D3040" s="1" t="s">
        <v>9012</v>
      </c>
      <c r="E3040" s="1" t="s">
        <v>9064</v>
      </c>
      <c r="F3040" s="1">
        <v>2021</v>
      </c>
      <c r="G3040" s="1" t="s">
        <v>4</v>
      </c>
      <c r="H3040" s="1" t="s">
        <v>5</v>
      </c>
      <c r="I3040" s="2">
        <v>1</v>
      </c>
      <c r="J3040" t="str">
        <f>IF(ISNUMBER(SEARCH("791(0*)*",Donnees[[#This Row],[Cote]])),"791(0*)",IFERROR(VLOOKUP(LEFT(B3040,SEARCH(" ",B3040)-1),Tableau1[Cote],1,0),"Autres"))</f>
        <v>Autres</v>
      </c>
    </row>
    <row r="3041" spans="1:10" x14ac:dyDescent="0.25">
      <c r="A3041" s="6">
        <v>37504102563689</v>
      </c>
      <c r="B3041" s="3" t="s">
        <v>9065</v>
      </c>
      <c r="C3041" s="3" t="s">
        <v>9066</v>
      </c>
      <c r="D3041" s="3" t="s">
        <v>9067</v>
      </c>
      <c r="E3041" s="3" t="s">
        <v>9068</v>
      </c>
      <c r="F3041" s="3">
        <v>2021</v>
      </c>
      <c r="G3041" s="3" t="s">
        <v>4</v>
      </c>
      <c r="H3041" s="3" t="s">
        <v>5</v>
      </c>
      <c r="I3041" s="4">
        <v>1</v>
      </c>
      <c r="J3041" t="str">
        <f>IF(ISNUMBER(SEARCH("791(0*)*",Donnees[[#This Row],[Cote]])),"791(0*)",IFERROR(VLOOKUP(LEFT(B3041,SEARCH(" ",B3041)-1),Tableau1[Cote],1,0),"Autres"))</f>
        <v>Autres</v>
      </c>
    </row>
    <row r="3042" spans="1:10" x14ac:dyDescent="0.25">
      <c r="A3042" s="5">
        <v>37504102563697</v>
      </c>
      <c r="B3042" s="1" t="s">
        <v>120</v>
      </c>
      <c r="C3042" s="1" t="s">
        <v>9069</v>
      </c>
      <c r="D3042" s="1" t="s">
        <v>5359</v>
      </c>
      <c r="E3042" s="1" t="s">
        <v>9070</v>
      </c>
      <c r="F3042" s="1">
        <v>2021</v>
      </c>
      <c r="G3042" s="1" t="s">
        <v>4</v>
      </c>
      <c r="H3042" s="1" t="s">
        <v>5</v>
      </c>
      <c r="I3042" s="2">
        <v>1</v>
      </c>
      <c r="J3042" t="str">
        <f>IF(ISNUMBER(SEARCH("791(0*)*",Donnees[[#This Row],[Cote]])),"791(0*)",IFERROR(VLOOKUP(LEFT(B3042,SEARCH(" ",B3042)-1),Tableau1[Cote],1,0),"Autres"))</f>
        <v>Autres</v>
      </c>
    </row>
    <row r="3043" spans="1:10" x14ac:dyDescent="0.25">
      <c r="A3043" s="5">
        <v>37504102564554</v>
      </c>
      <c r="B3043" s="1" t="s">
        <v>8833</v>
      </c>
      <c r="C3043" s="1" t="s">
        <v>9071</v>
      </c>
      <c r="D3043" s="1" t="s">
        <v>9072</v>
      </c>
      <c r="E3043" s="1" t="s">
        <v>3</v>
      </c>
      <c r="F3043" s="1">
        <v>2021</v>
      </c>
      <c r="G3043" s="1" t="s">
        <v>4</v>
      </c>
      <c r="H3043" s="1" t="s">
        <v>5</v>
      </c>
      <c r="I3043" s="2">
        <v>1</v>
      </c>
      <c r="J3043" t="str">
        <f>IF(ISNUMBER(SEARCH("791(0*)*",Donnees[[#This Row],[Cote]])),"791(0*)",IFERROR(VLOOKUP(LEFT(B3043,SEARCH(" ",B3043)-1),Tableau1[Cote],1,0),"Autres"))</f>
        <v>Autres</v>
      </c>
    </row>
    <row r="3044" spans="1:10" x14ac:dyDescent="0.25">
      <c r="A3044" s="5">
        <v>37504102571211</v>
      </c>
      <c r="B3044" s="1" t="s">
        <v>9073</v>
      </c>
      <c r="C3044" s="1" t="s">
        <v>9074</v>
      </c>
      <c r="D3044" s="1" t="s">
        <v>2265</v>
      </c>
      <c r="E3044" s="1" t="s">
        <v>9075</v>
      </c>
      <c r="F3044" s="1">
        <v>2022</v>
      </c>
      <c r="G3044" s="1" t="s">
        <v>4</v>
      </c>
      <c r="H3044" s="1" t="s">
        <v>5</v>
      </c>
      <c r="I3044" s="2">
        <v>1</v>
      </c>
      <c r="J3044" t="str">
        <f>IF(ISNUMBER(SEARCH("791(0*)*",Donnees[[#This Row],[Cote]])),"791(0*)",IFERROR(VLOOKUP(LEFT(B3044,SEARCH(" ",B3044)-1),Tableau1[Cote],1,0),"Autres"))</f>
        <v>791.01</v>
      </c>
    </row>
    <row r="3045" spans="1:10" x14ac:dyDescent="0.25">
      <c r="A3045" s="6">
        <v>37504102571229</v>
      </c>
      <c r="B3045" s="3" t="s">
        <v>9076</v>
      </c>
      <c r="C3045" s="3" t="s">
        <v>9077</v>
      </c>
      <c r="D3045" s="3" t="s">
        <v>9078</v>
      </c>
      <c r="E3045" s="3" t="s">
        <v>9079</v>
      </c>
      <c r="F3045" s="3">
        <v>2022</v>
      </c>
      <c r="G3045" s="3" t="s">
        <v>4</v>
      </c>
      <c r="H3045" s="3" t="s">
        <v>5</v>
      </c>
      <c r="I3045" s="4">
        <v>1</v>
      </c>
      <c r="J3045" t="str">
        <f>IF(ISNUMBER(SEARCH("791(0*)*",Donnees[[#This Row],[Cote]])),"791(0*)",IFERROR(VLOOKUP(LEFT(B3045,SEARCH(" ",B3045)-1),Tableau1[Cote],1,0),"Autres"))</f>
        <v>791.01</v>
      </c>
    </row>
    <row r="3046" spans="1:10" x14ac:dyDescent="0.25">
      <c r="A3046" s="5">
        <v>37504102571245</v>
      </c>
      <c r="B3046" s="1" t="s">
        <v>849</v>
      </c>
      <c r="C3046" s="1" t="s">
        <v>9080</v>
      </c>
      <c r="D3046" s="1" t="s">
        <v>9081</v>
      </c>
      <c r="E3046" s="1" t="s">
        <v>3207</v>
      </c>
      <c r="F3046" s="1">
        <v>2022</v>
      </c>
      <c r="G3046" s="1" t="s">
        <v>4</v>
      </c>
      <c r="H3046" s="1" t="s">
        <v>5</v>
      </c>
      <c r="I3046" s="2">
        <v>1</v>
      </c>
      <c r="J3046" t="str">
        <f>IF(ISNUMBER(SEARCH("791(0*)*",Donnees[[#This Row],[Cote]])),"791(0*)",IFERROR(VLOOKUP(LEFT(B3046,SEARCH(" ",B3046)-1),Tableau1[Cote],1,0),"Autres"))</f>
        <v>Autres</v>
      </c>
    </row>
    <row r="3047" spans="1:10" x14ac:dyDescent="0.25">
      <c r="A3047" s="6">
        <v>37504102579016</v>
      </c>
      <c r="B3047" s="3" t="s">
        <v>5422</v>
      </c>
      <c r="C3047" s="3" t="s">
        <v>9082</v>
      </c>
      <c r="D3047" s="3" t="s">
        <v>9083</v>
      </c>
      <c r="E3047" s="3" t="s">
        <v>7826</v>
      </c>
      <c r="F3047" s="3"/>
      <c r="G3047" s="3" t="s">
        <v>4</v>
      </c>
      <c r="H3047" s="3" t="s">
        <v>5</v>
      </c>
      <c r="I3047" s="4">
        <v>1</v>
      </c>
      <c r="J3047" t="str">
        <f>IF(ISNUMBER(SEARCH("791(0*)*",Donnees[[#This Row],[Cote]])),"791(0*)",IFERROR(VLOOKUP(LEFT(B3047,SEARCH(" ",B3047)-1),Tableau1[Cote],1,0),"Autres"))</f>
        <v>791(0*)</v>
      </c>
    </row>
    <row r="3048" spans="1:10" x14ac:dyDescent="0.25">
      <c r="A3048" s="5">
        <v>37504102582135</v>
      </c>
      <c r="B3048" s="1" t="s">
        <v>9084</v>
      </c>
      <c r="C3048" s="1" t="s">
        <v>9085</v>
      </c>
      <c r="D3048" s="1" t="s">
        <v>2279</v>
      </c>
      <c r="E3048" s="1" t="s">
        <v>9086</v>
      </c>
      <c r="F3048" s="1">
        <v>2022</v>
      </c>
      <c r="G3048" s="1" t="s">
        <v>4</v>
      </c>
      <c r="H3048" s="1" t="s">
        <v>5</v>
      </c>
      <c r="I3048" s="2">
        <v>1</v>
      </c>
      <c r="J3048" t="str">
        <f>IF(ISNUMBER(SEARCH("791(0*)*",Donnees[[#This Row],[Cote]])),"791(0*)",IFERROR(VLOOKUP(LEFT(B3048,SEARCH(" ",B3048)-1),Tableau1[Cote],1,0),"Autres"))</f>
        <v>Autres</v>
      </c>
    </row>
    <row r="3049" spans="1:10" x14ac:dyDescent="0.25">
      <c r="A3049" s="5">
        <v>37504102591557</v>
      </c>
      <c r="B3049" s="1" t="s">
        <v>4962</v>
      </c>
      <c r="C3049" s="1" t="s">
        <v>9087</v>
      </c>
      <c r="D3049" s="1" t="s">
        <v>9088</v>
      </c>
      <c r="E3049" s="1" t="s">
        <v>9089</v>
      </c>
      <c r="F3049" s="1">
        <v>2022</v>
      </c>
      <c r="G3049" s="1" t="s">
        <v>4</v>
      </c>
      <c r="H3049" s="1" t="s">
        <v>5</v>
      </c>
      <c r="I3049" s="2">
        <v>1</v>
      </c>
      <c r="J3049" t="str">
        <f>IF(ISNUMBER(SEARCH("791(0*)*",Donnees[[#This Row],[Cote]])),"791(0*)",IFERROR(VLOOKUP(LEFT(B3049,SEARCH(" ",B3049)-1),Tableau1[Cote],1,0),"Autres"))</f>
        <v>Autres</v>
      </c>
    </row>
    <row r="3050" spans="1:10" x14ac:dyDescent="0.25">
      <c r="A3050" s="5">
        <v>37504102591599</v>
      </c>
      <c r="B3050" s="1" t="s">
        <v>9090</v>
      </c>
      <c r="C3050" s="1" t="s">
        <v>9091</v>
      </c>
      <c r="D3050" s="1" t="s">
        <v>1528</v>
      </c>
      <c r="E3050" s="1" t="s">
        <v>9092</v>
      </c>
      <c r="F3050" s="1">
        <v>2022</v>
      </c>
      <c r="G3050" s="1" t="s">
        <v>4</v>
      </c>
      <c r="H3050" s="1" t="s">
        <v>5</v>
      </c>
      <c r="I3050" s="2">
        <v>1</v>
      </c>
      <c r="J3050" t="str">
        <f>IF(ISNUMBER(SEARCH("791(0*)*",Donnees[[#This Row],[Cote]])),"791(0*)",IFERROR(VLOOKUP(LEFT(B3050,SEARCH(" ",B3050)-1),Tableau1[Cote],1,0),"Autres"))</f>
        <v>Autres</v>
      </c>
    </row>
    <row r="3051" spans="1:10" x14ac:dyDescent="0.25">
      <c r="A3051" s="5">
        <v>37504102591615</v>
      </c>
      <c r="B3051" s="1" t="s">
        <v>1212</v>
      </c>
      <c r="C3051" s="1" t="s">
        <v>9093</v>
      </c>
      <c r="D3051" s="1" t="s">
        <v>9094</v>
      </c>
      <c r="E3051" s="1" t="s">
        <v>9095</v>
      </c>
      <c r="F3051" s="1">
        <v>2022</v>
      </c>
      <c r="G3051" s="1" t="s">
        <v>4</v>
      </c>
      <c r="H3051" s="1" t="s">
        <v>5</v>
      </c>
      <c r="I3051" s="2">
        <v>1</v>
      </c>
      <c r="J3051" t="str">
        <f>IF(ISNUMBER(SEARCH("791(0*)*",Donnees[[#This Row],[Cote]])),"791(0*)",IFERROR(VLOOKUP(LEFT(B3051,SEARCH(" ",B3051)-1),Tableau1[Cote],1,0),"Autres"))</f>
        <v>Autres</v>
      </c>
    </row>
    <row r="3052" spans="1:10" x14ac:dyDescent="0.25">
      <c r="A3052" s="5">
        <v>37504102592316</v>
      </c>
      <c r="B3052" s="1" t="s">
        <v>9096</v>
      </c>
      <c r="C3052" s="1" t="s">
        <v>9097</v>
      </c>
      <c r="D3052" s="1" t="s">
        <v>9098</v>
      </c>
      <c r="E3052" s="1" t="s">
        <v>9099</v>
      </c>
      <c r="F3052" s="1">
        <v>2022</v>
      </c>
      <c r="G3052" s="1" t="s">
        <v>4</v>
      </c>
      <c r="H3052" s="1" t="s">
        <v>5</v>
      </c>
      <c r="I3052" s="2">
        <v>1</v>
      </c>
      <c r="J3052" t="str">
        <f>IF(ISNUMBER(SEARCH("791(0*)*",Donnees[[#This Row],[Cote]])),"791(0*)",IFERROR(VLOOKUP(LEFT(B3052,SEARCH(" ",B3052)-1),Tableau1[Cote],1,0),"Autres"))</f>
        <v>Autres</v>
      </c>
    </row>
    <row r="3053" spans="1:10" x14ac:dyDescent="0.25">
      <c r="A3053" s="6">
        <v>37504102592324</v>
      </c>
      <c r="B3053" s="3" t="s">
        <v>7532</v>
      </c>
      <c r="C3053" s="3" t="s">
        <v>9100</v>
      </c>
      <c r="D3053" s="3" t="s">
        <v>9101</v>
      </c>
      <c r="E3053" s="3" t="s">
        <v>9102</v>
      </c>
      <c r="F3053" s="3">
        <v>2021</v>
      </c>
      <c r="G3053" s="3" t="s">
        <v>4</v>
      </c>
      <c r="H3053" s="3" t="s">
        <v>5</v>
      </c>
      <c r="I3053" s="4">
        <v>1</v>
      </c>
      <c r="J3053" t="str">
        <f>IF(ISNUMBER(SEARCH("791(0*)*",Donnees[[#This Row],[Cote]])),"791(0*)",IFERROR(VLOOKUP(LEFT(B3053,SEARCH(" ",B3053)-1),Tableau1[Cote],1,0),"Autres"))</f>
        <v>Autres</v>
      </c>
    </row>
    <row r="3054" spans="1:10" x14ac:dyDescent="0.25">
      <c r="A3054" s="5">
        <v>37504102592340</v>
      </c>
      <c r="B3054" s="1" t="s">
        <v>8389</v>
      </c>
      <c r="C3054" s="1" t="s">
        <v>9103</v>
      </c>
      <c r="D3054" s="1" t="s">
        <v>9104</v>
      </c>
      <c r="E3054" s="1" t="s">
        <v>5436</v>
      </c>
      <c r="F3054" s="1">
        <v>2022</v>
      </c>
      <c r="G3054" s="1" t="s">
        <v>4</v>
      </c>
      <c r="H3054" s="1" t="s">
        <v>5</v>
      </c>
      <c r="I3054" s="2">
        <v>1</v>
      </c>
      <c r="J3054" t="str">
        <f>IF(ISNUMBER(SEARCH("791(0*)*",Donnees[[#This Row],[Cote]])),"791(0*)",IFERROR(VLOOKUP(LEFT(B3054,SEARCH(" ",B3054)-1),Tableau1[Cote],1,0),"Autres"))</f>
        <v>791.01</v>
      </c>
    </row>
    <row r="3055" spans="1:10" x14ac:dyDescent="0.25">
      <c r="A3055" s="6">
        <v>37504102593306</v>
      </c>
      <c r="B3055" s="3" t="s">
        <v>9105</v>
      </c>
      <c r="C3055" s="3" t="s">
        <v>9106</v>
      </c>
      <c r="D3055" s="3" t="s">
        <v>9107</v>
      </c>
      <c r="E3055" s="3" t="s">
        <v>9108</v>
      </c>
      <c r="F3055" s="3">
        <v>2022</v>
      </c>
      <c r="G3055" s="3" t="s">
        <v>4</v>
      </c>
      <c r="H3055" s="3" t="s">
        <v>5</v>
      </c>
      <c r="I3055" s="4">
        <v>1</v>
      </c>
      <c r="J3055" t="str">
        <f>IF(ISNUMBER(SEARCH("791(0*)*",Donnees[[#This Row],[Cote]])),"791(0*)",IFERROR(VLOOKUP(LEFT(B3055,SEARCH(" ",B3055)-1),Tableau1[Cote],1,0),"Autres"))</f>
        <v>Autres</v>
      </c>
    </row>
    <row r="3056" spans="1:10" x14ac:dyDescent="0.25">
      <c r="A3056" s="5">
        <v>37504102593363</v>
      </c>
      <c r="B3056" s="1" t="s">
        <v>9109</v>
      </c>
      <c r="C3056" s="1" t="s">
        <v>9110</v>
      </c>
      <c r="D3056" s="1" t="s">
        <v>9111</v>
      </c>
      <c r="E3056" s="1" t="s">
        <v>9112</v>
      </c>
      <c r="F3056" s="1">
        <v>2022</v>
      </c>
      <c r="G3056" s="1" t="s">
        <v>4</v>
      </c>
      <c r="H3056" s="1" t="s">
        <v>5</v>
      </c>
      <c r="I3056" s="2">
        <v>1</v>
      </c>
      <c r="J3056" t="str">
        <f>IF(ISNUMBER(SEARCH("791(0*)*",Donnees[[#This Row],[Cote]])),"791(0*)",IFERROR(VLOOKUP(LEFT(B3056,SEARCH(" ",B3056)-1),Tableau1[Cote],1,0),"Autres"))</f>
        <v>Autres</v>
      </c>
    </row>
    <row r="3057" spans="1:10" x14ac:dyDescent="0.25">
      <c r="A3057" s="6">
        <v>37504102593371</v>
      </c>
      <c r="B3057" s="3" t="s">
        <v>4085</v>
      </c>
      <c r="C3057" s="3" t="s">
        <v>9113</v>
      </c>
      <c r="D3057" s="3" t="s">
        <v>9114</v>
      </c>
      <c r="E3057" s="3" t="s">
        <v>9115</v>
      </c>
      <c r="F3057" s="3">
        <v>2022</v>
      </c>
      <c r="G3057" s="3" t="s">
        <v>4</v>
      </c>
      <c r="H3057" s="3" t="s">
        <v>5</v>
      </c>
      <c r="I3057" s="4">
        <v>1</v>
      </c>
      <c r="J3057" t="str">
        <f>IF(ISNUMBER(SEARCH("791(0*)*",Donnees[[#This Row],[Cote]])),"791(0*)",IFERROR(VLOOKUP(LEFT(B3057,SEARCH(" ",B3057)-1),Tableau1[Cote],1,0),"Autres"))</f>
        <v>Autres</v>
      </c>
    </row>
    <row r="3058" spans="1:10" x14ac:dyDescent="0.25">
      <c r="A3058" s="5">
        <v>37504102593405</v>
      </c>
      <c r="B3058" s="1" t="s">
        <v>9116</v>
      </c>
      <c r="C3058" s="1" t="s">
        <v>9117</v>
      </c>
      <c r="D3058" s="1" t="s">
        <v>9118</v>
      </c>
      <c r="E3058" s="1" t="s">
        <v>9119</v>
      </c>
      <c r="F3058" s="1">
        <v>2022</v>
      </c>
      <c r="G3058" s="1" t="s">
        <v>4</v>
      </c>
      <c r="H3058" s="1" t="s">
        <v>5</v>
      </c>
      <c r="I3058" s="2">
        <v>1</v>
      </c>
      <c r="J3058" t="str">
        <f>IF(ISNUMBER(SEARCH("791(0*)*",Donnees[[#This Row],[Cote]])),"791(0*)",IFERROR(VLOOKUP(LEFT(B3058,SEARCH(" ",B3058)-1),Tableau1[Cote],1,0),"Autres"))</f>
        <v>Autres</v>
      </c>
    </row>
    <row r="3059" spans="1:10" x14ac:dyDescent="0.25">
      <c r="A3059" s="6">
        <v>37504102593447</v>
      </c>
      <c r="B3059" s="3" t="s">
        <v>142</v>
      </c>
      <c r="C3059" s="3" t="s">
        <v>9120</v>
      </c>
      <c r="D3059" s="3" t="s">
        <v>9121</v>
      </c>
      <c r="E3059" s="3" t="s">
        <v>9122</v>
      </c>
      <c r="F3059" s="3">
        <v>2022</v>
      </c>
      <c r="G3059" s="3" t="s">
        <v>4</v>
      </c>
      <c r="H3059" s="3" t="s">
        <v>5</v>
      </c>
      <c r="I3059" s="4">
        <v>1</v>
      </c>
      <c r="J3059" t="str">
        <f>IF(ISNUMBER(SEARCH("791(0*)*",Donnees[[#This Row],[Cote]])),"791(0*)",IFERROR(VLOOKUP(LEFT(B3059,SEARCH(" ",B3059)-1),Tableau1[Cote],1,0),"Autres"))</f>
        <v>Autres</v>
      </c>
    </row>
    <row r="3060" spans="1:10" x14ac:dyDescent="0.25">
      <c r="A3060" s="5">
        <v>37504102593769</v>
      </c>
      <c r="B3060" s="1" t="s">
        <v>9123</v>
      </c>
      <c r="C3060" s="1" t="s">
        <v>9124</v>
      </c>
      <c r="D3060" s="1" t="s">
        <v>9125</v>
      </c>
      <c r="E3060" s="1" t="s">
        <v>9126</v>
      </c>
      <c r="F3060" s="1">
        <v>2022</v>
      </c>
      <c r="G3060" s="1" t="s">
        <v>4</v>
      </c>
      <c r="H3060" s="1" t="s">
        <v>5</v>
      </c>
      <c r="I3060" s="2">
        <v>1</v>
      </c>
      <c r="J3060" t="str">
        <f>IF(ISNUMBER(SEARCH("791(0*)*",Donnees[[#This Row],[Cote]])),"791(0*)",IFERROR(VLOOKUP(LEFT(B3060,SEARCH(" ",B3060)-1),Tableau1[Cote],1,0),"Autres"))</f>
        <v>791(0*)</v>
      </c>
    </row>
    <row r="3061" spans="1:10" x14ac:dyDescent="0.25">
      <c r="A3061" s="5">
        <v>37504102598198</v>
      </c>
      <c r="B3061" s="1" t="s">
        <v>9127</v>
      </c>
      <c r="C3061" s="1" t="s">
        <v>9128</v>
      </c>
      <c r="D3061" s="1" t="s">
        <v>569</v>
      </c>
      <c r="E3061" s="1" t="s">
        <v>9129</v>
      </c>
      <c r="F3061" s="1">
        <v>2021</v>
      </c>
      <c r="G3061" s="1" t="s">
        <v>4</v>
      </c>
      <c r="H3061" s="1" t="s">
        <v>5</v>
      </c>
      <c r="I3061" s="2">
        <v>1</v>
      </c>
      <c r="J3061" t="str">
        <f>IF(ISNUMBER(SEARCH("791(0*)*",Donnees[[#This Row],[Cote]])),"791(0*)",IFERROR(VLOOKUP(LEFT(B3061,SEARCH(" ",B3061)-1),Tableau1[Cote],1,0),"Autres"))</f>
        <v>Autres</v>
      </c>
    </row>
    <row r="3062" spans="1:10" x14ac:dyDescent="0.25">
      <c r="A3062" s="5">
        <v>37504102599923</v>
      </c>
      <c r="B3062" s="1" t="s">
        <v>9130</v>
      </c>
      <c r="C3062" s="1" t="s">
        <v>9131</v>
      </c>
      <c r="D3062" s="1" t="s">
        <v>9132</v>
      </c>
      <c r="E3062" s="1" t="s">
        <v>3473</v>
      </c>
      <c r="F3062" s="1">
        <v>2021</v>
      </c>
      <c r="G3062" s="1" t="s">
        <v>4</v>
      </c>
      <c r="H3062" s="1" t="s">
        <v>5</v>
      </c>
      <c r="I3062" s="2">
        <v>1</v>
      </c>
      <c r="J3062" t="str">
        <f>IF(ISNUMBER(SEARCH("791(0*)*",Donnees[[#This Row],[Cote]])),"791(0*)",IFERROR(VLOOKUP(LEFT(B3062,SEARCH(" ",B3062)-1),Tableau1[Cote],1,0),"Autres"))</f>
        <v>Autres</v>
      </c>
    </row>
    <row r="3063" spans="1:10" x14ac:dyDescent="0.25">
      <c r="A3063" s="6">
        <v>37504102600069</v>
      </c>
      <c r="B3063" s="3" t="s">
        <v>4989</v>
      </c>
      <c r="C3063" s="3" t="s">
        <v>9133</v>
      </c>
      <c r="D3063" s="3" t="s">
        <v>9134</v>
      </c>
      <c r="E3063" s="3" t="s">
        <v>4580</v>
      </c>
      <c r="F3063" s="3">
        <v>2018</v>
      </c>
      <c r="G3063" s="3" t="s">
        <v>4</v>
      </c>
      <c r="H3063" s="3" t="s">
        <v>5</v>
      </c>
      <c r="I3063" s="4">
        <v>1</v>
      </c>
      <c r="J3063" t="str">
        <f>IF(ISNUMBER(SEARCH("791(0*)*",Donnees[[#This Row],[Cote]])),"791(0*)",IFERROR(VLOOKUP(LEFT(B3063,SEARCH(" ",B3063)-1),Tableau1[Cote],1,0),"Autres"))</f>
        <v>Autres</v>
      </c>
    </row>
    <row r="3064" spans="1:10" x14ac:dyDescent="0.25">
      <c r="A3064" s="5">
        <v>37504102600093</v>
      </c>
      <c r="B3064" s="1" t="s">
        <v>1308</v>
      </c>
      <c r="C3064" s="1" t="s">
        <v>9135</v>
      </c>
      <c r="D3064" s="1" t="s">
        <v>9136</v>
      </c>
      <c r="E3064" s="1" t="s">
        <v>3</v>
      </c>
      <c r="F3064" s="1">
        <v>2021</v>
      </c>
      <c r="G3064" s="1" t="s">
        <v>4</v>
      </c>
      <c r="H3064" s="1" t="s">
        <v>5</v>
      </c>
      <c r="I3064" s="2">
        <v>1</v>
      </c>
      <c r="J3064" t="str">
        <f>IF(ISNUMBER(SEARCH("791(0*)*",Donnees[[#This Row],[Cote]])),"791(0*)",IFERROR(VLOOKUP(LEFT(B3064,SEARCH(" ",B3064)-1),Tableau1[Cote],1,0),"Autres"))</f>
        <v>Autres</v>
      </c>
    </row>
    <row r="3065" spans="1:10" x14ac:dyDescent="0.25">
      <c r="A3065" s="5">
        <v>37504102611512</v>
      </c>
      <c r="B3065" s="1" t="s">
        <v>9137</v>
      </c>
      <c r="C3065" s="1" t="s">
        <v>9138</v>
      </c>
      <c r="D3065" s="1" t="s">
        <v>9139</v>
      </c>
      <c r="E3065" s="1" t="s">
        <v>1421</v>
      </c>
      <c r="F3065" s="1">
        <v>2021</v>
      </c>
      <c r="G3065" s="1" t="s">
        <v>4</v>
      </c>
      <c r="H3065" s="1" t="s">
        <v>5</v>
      </c>
      <c r="I3065" s="2">
        <v>1</v>
      </c>
      <c r="J3065" t="str">
        <f>IF(ISNUMBER(SEARCH("791(0*)*",Donnees[[#This Row],[Cote]])),"791(0*)",IFERROR(VLOOKUP(LEFT(B3065,SEARCH(" ",B3065)-1),Tableau1[Cote],1,0),"Autres"))</f>
        <v>791(44)</v>
      </c>
    </row>
    <row r="3066" spans="1:10" x14ac:dyDescent="0.25">
      <c r="A3066" s="5">
        <v>37504102611587</v>
      </c>
      <c r="B3066" s="1" t="s">
        <v>3267</v>
      </c>
      <c r="C3066" s="1" t="s">
        <v>9140</v>
      </c>
      <c r="D3066" s="1" t="s">
        <v>9141</v>
      </c>
      <c r="E3066" s="1" t="s">
        <v>2138</v>
      </c>
      <c r="F3066" s="1">
        <v>2021</v>
      </c>
      <c r="G3066" s="1" t="s">
        <v>4</v>
      </c>
      <c r="H3066" s="1" t="s">
        <v>5</v>
      </c>
      <c r="I3066" s="2">
        <v>1</v>
      </c>
      <c r="J3066" t="str">
        <f>IF(ISNUMBER(SEARCH("791(0*)*",Donnees[[#This Row],[Cote]])),"791(0*)",IFERROR(VLOOKUP(LEFT(B3066,SEARCH(" ",B3066)-1),Tableau1[Cote],1,0),"Autres"))</f>
        <v>Autres</v>
      </c>
    </row>
    <row r="3067" spans="1:10" x14ac:dyDescent="0.25">
      <c r="A3067" s="6">
        <v>37504102625116</v>
      </c>
      <c r="B3067" s="3" t="s">
        <v>9142</v>
      </c>
      <c r="C3067" s="3" t="s">
        <v>9143</v>
      </c>
      <c r="D3067" s="3" t="s">
        <v>9144</v>
      </c>
      <c r="E3067" s="3" t="s">
        <v>7517</v>
      </c>
      <c r="F3067" s="3">
        <v>2021</v>
      </c>
      <c r="G3067" s="3" t="s">
        <v>4</v>
      </c>
      <c r="H3067" s="3" t="s">
        <v>5</v>
      </c>
      <c r="I3067" s="4">
        <v>1</v>
      </c>
      <c r="J3067" t="str">
        <f>IF(ISNUMBER(SEARCH("791(0*)*",Donnees[[#This Row],[Cote]])),"791(0*)",IFERROR(VLOOKUP(LEFT(B3067,SEARCH(" ",B3067)-1),Tableau1[Cote],1,0),"Autres"))</f>
        <v>Autres</v>
      </c>
    </row>
    <row r="3068" spans="1:10" x14ac:dyDescent="0.25">
      <c r="A3068" s="5">
        <v>37504102626767</v>
      </c>
      <c r="B3068" s="1" t="s">
        <v>9145</v>
      </c>
      <c r="C3068" s="1" t="s">
        <v>9146</v>
      </c>
      <c r="D3068" s="1" t="s">
        <v>9147</v>
      </c>
      <c r="E3068" s="1" t="s">
        <v>9148</v>
      </c>
      <c r="F3068" s="1">
        <v>2021</v>
      </c>
      <c r="G3068" s="1" t="s">
        <v>4</v>
      </c>
      <c r="H3068" s="1" t="s">
        <v>5</v>
      </c>
      <c r="I3068" s="2">
        <v>1</v>
      </c>
      <c r="J3068" t="str">
        <f>IF(ISNUMBER(SEARCH("791(0*)*",Donnees[[#This Row],[Cote]])),"791(0*)",IFERROR(VLOOKUP(LEFT(B3068,SEARCH(" ",B3068)-1),Tableau1[Cote],1,0),"Autres"))</f>
        <v>Autres</v>
      </c>
    </row>
    <row r="3069" spans="1:10" x14ac:dyDescent="0.25">
      <c r="A3069" s="6">
        <v>37504102647797</v>
      </c>
      <c r="B3069" s="3" t="s">
        <v>506</v>
      </c>
      <c r="C3069" s="3" t="s">
        <v>9149</v>
      </c>
      <c r="D3069" s="3" t="s">
        <v>2297</v>
      </c>
      <c r="E3069" s="3" t="s">
        <v>9150</v>
      </c>
      <c r="F3069" s="3">
        <v>2021</v>
      </c>
      <c r="G3069" s="3" t="s">
        <v>4</v>
      </c>
      <c r="H3069" s="3" t="s">
        <v>5</v>
      </c>
      <c r="I3069" s="4">
        <v>1</v>
      </c>
      <c r="J3069" t="str">
        <f>IF(ISNUMBER(SEARCH("791(0*)*",Donnees[[#This Row],[Cote]])),"791(0*)",IFERROR(VLOOKUP(LEFT(B3069,SEARCH(" ",B3069)-1),Tableau1[Cote],1,0),"Autres"))</f>
        <v>791.01</v>
      </c>
    </row>
    <row r="3070" spans="1:10" x14ac:dyDescent="0.25">
      <c r="A3070" s="5">
        <v>37504102647821</v>
      </c>
      <c r="B3070" s="1" t="s">
        <v>6538</v>
      </c>
      <c r="C3070" s="1" t="s">
        <v>9151</v>
      </c>
      <c r="D3070" s="1" t="s">
        <v>2279</v>
      </c>
      <c r="E3070" s="1" t="s">
        <v>9152</v>
      </c>
      <c r="F3070" s="1">
        <v>2022</v>
      </c>
      <c r="G3070" s="1" t="s">
        <v>4</v>
      </c>
      <c r="H3070" s="1" t="s">
        <v>5</v>
      </c>
      <c r="I3070" s="2">
        <v>1</v>
      </c>
      <c r="J3070" t="str">
        <f>IF(ISNUMBER(SEARCH("791(0*)*",Donnees[[#This Row],[Cote]])),"791(0*)",IFERROR(VLOOKUP(LEFT(B3070,SEARCH(" ",B3070)-1),Tableau1[Cote],1,0),"Autres"))</f>
        <v>Autres</v>
      </c>
    </row>
    <row r="3071" spans="1:10" x14ac:dyDescent="0.25">
      <c r="A3071" s="6">
        <v>37504102647888</v>
      </c>
      <c r="B3071" s="3" t="s">
        <v>9153</v>
      </c>
      <c r="C3071" s="3" t="s">
        <v>9154</v>
      </c>
      <c r="D3071" s="3" t="s">
        <v>5347</v>
      </c>
      <c r="E3071" s="3" t="s">
        <v>9155</v>
      </c>
      <c r="F3071" s="3">
        <v>2021</v>
      </c>
      <c r="G3071" s="3" t="s">
        <v>4</v>
      </c>
      <c r="H3071" s="3" t="s">
        <v>5</v>
      </c>
      <c r="I3071" s="4">
        <v>1</v>
      </c>
      <c r="J3071" t="str">
        <f>IF(ISNUMBER(SEARCH("791(0*)*",Donnees[[#This Row],[Cote]])),"791(0*)",IFERROR(VLOOKUP(LEFT(B3071,SEARCH(" ",B3071)-1),Tableau1[Cote],1,0),"Autres"))</f>
        <v>791(44)</v>
      </c>
    </row>
    <row r="3072" spans="1:10" x14ac:dyDescent="0.25">
      <c r="A3072" s="5">
        <v>37504102647896</v>
      </c>
      <c r="B3072" s="1" t="s">
        <v>9156</v>
      </c>
      <c r="C3072" s="1" t="s">
        <v>9157</v>
      </c>
      <c r="D3072" s="1" t="s">
        <v>9158</v>
      </c>
      <c r="E3072" s="1" t="s">
        <v>9159</v>
      </c>
      <c r="F3072" s="1">
        <v>2022</v>
      </c>
      <c r="G3072" s="1" t="s">
        <v>4</v>
      </c>
      <c r="H3072" s="1" t="s">
        <v>5</v>
      </c>
      <c r="I3072" s="2">
        <v>1</v>
      </c>
      <c r="J3072" t="str">
        <f>IF(ISNUMBER(SEARCH("791(0*)*",Donnees[[#This Row],[Cote]])),"791(0*)",IFERROR(VLOOKUP(LEFT(B3072,SEARCH(" ",B3072)-1),Tableau1[Cote],1,0),"Autres"))</f>
        <v>Autres</v>
      </c>
    </row>
    <row r="3073" spans="1:10" x14ac:dyDescent="0.25">
      <c r="A3073" s="6">
        <v>37504102651385</v>
      </c>
      <c r="B3073" s="3" t="s">
        <v>9160</v>
      </c>
      <c r="C3073" s="3" t="s">
        <v>9161</v>
      </c>
      <c r="D3073" s="3" t="s">
        <v>9162</v>
      </c>
      <c r="E3073" s="3" t="s">
        <v>981</v>
      </c>
      <c r="F3073" s="3">
        <v>2022</v>
      </c>
      <c r="G3073" s="3" t="s">
        <v>4</v>
      </c>
      <c r="H3073" s="3" t="s">
        <v>5</v>
      </c>
      <c r="I3073" s="4">
        <v>1</v>
      </c>
      <c r="J3073" t="str">
        <f>IF(ISNUMBER(SEARCH("791(0*)*",Donnees[[#This Row],[Cote]])),"791(0*)",IFERROR(VLOOKUP(LEFT(B3073,SEARCH(" ",B3073)-1),Tableau1[Cote],1,0),"Autres"))</f>
        <v>Autres</v>
      </c>
    </row>
    <row r="3074" spans="1:10" x14ac:dyDescent="0.25">
      <c r="A3074" s="5">
        <v>37504102651419</v>
      </c>
      <c r="B3074" s="1" t="s">
        <v>9163</v>
      </c>
      <c r="C3074" s="1" t="s">
        <v>9164</v>
      </c>
      <c r="D3074" s="1" t="s">
        <v>9165</v>
      </c>
      <c r="E3074" s="1" t="s">
        <v>9166</v>
      </c>
      <c r="F3074" s="1">
        <v>2021</v>
      </c>
      <c r="G3074" s="1" t="s">
        <v>4</v>
      </c>
      <c r="H3074" s="1" t="s">
        <v>5</v>
      </c>
      <c r="I3074" s="2">
        <v>1</v>
      </c>
      <c r="J3074" t="str">
        <f>IF(ISNUMBER(SEARCH("791(0*)*",Donnees[[#This Row],[Cote]])),"791(0*)",IFERROR(VLOOKUP(LEFT(B3074,SEARCH(" ",B3074)-1),Tableau1[Cote],1,0),"Autres"))</f>
        <v>Autres</v>
      </c>
    </row>
    <row r="3075" spans="1:10" x14ac:dyDescent="0.25">
      <c r="A3075" s="5">
        <v>37504102658810</v>
      </c>
      <c r="B3075" s="1" t="s">
        <v>58</v>
      </c>
      <c r="C3075" s="1" t="s">
        <v>9167</v>
      </c>
      <c r="D3075" s="1" t="s">
        <v>9168</v>
      </c>
      <c r="E3075" s="1" t="s">
        <v>9169</v>
      </c>
      <c r="F3075" s="1">
        <v>2022</v>
      </c>
      <c r="G3075" s="1" t="s">
        <v>4</v>
      </c>
      <c r="H3075" s="1" t="s">
        <v>5</v>
      </c>
      <c r="I3075" s="2">
        <v>1</v>
      </c>
      <c r="J3075" t="str">
        <f>IF(ISNUMBER(SEARCH("791(0*)*",Donnees[[#This Row],[Cote]])),"791(0*)",IFERROR(VLOOKUP(LEFT(B3075,SEARCH(" ",B3075)-1),Tableau1[Cote],1,0),"Autres"))</f>
        <v>Autres</v>
      </c>
    </row>
    <row r="3076" spans="1:10" x14ac:dyDescent="0.25">
      <c r="A3076" s="5">
        <v>37504102658836</v>
      </c>
      <c r="B3076" s="1" t="s">
        <v>9170</v>
      </c>
      <c r="C3076" s="1" t="s">
        <v>9171</v>
      </c>
      <c r="D3076" s="1" t="s">
        <v>9172</v>
      </c>
      <c r="E3076" s="1" t="s">
        <v>9173</v>
      </c>
      <c r="F3076" s="1">
        <v>2022</v>
      </c>
      <c r="G3076" s="1" t="s">
        <v>4</v>
      </c>
      <c r="H3076" s="1" t="s">
        <v>5</v>
      </c>
      <c r="I3076" s="2">
        <v>1</v>
      </c>
      <c r="J3076" t="str">
        <f>IF(ISNUMBER(SEARCH("791(0*)*",Donnees[[#This Row],[Cote]])),"791(0*)",IFERROR(VLOOKUP(LEFT(B3076,SEARCH(" ",B3076)-1),Tableau1[Cote],1,0),"Autres"))</f>
        <v>Autres</v>
      </c>
    </row>
    <row r="3077" spans="1:10" x14ac:dyDescent="0.25">
      <c r="A3077" s="5">
        <v>37504102662887</v>
      </c>
      <c r="B3077" s="1" t="s">
        <v>4074</v>
      </c>
      <c r="C3077" s="1" t="s">
        <v>9174</v>
      </c>
      <c r="D3077" s="1" t="s">
        <v>9175</v>
      </c>
      <c r="E3077" s="1" t="s">
        <v>8125</v>
      </c>
      <c r="F3077" s="1">
        <v>2022</v>
      </c>
      <c r="G3077" s="1" t="s">
        <v>4</v>
      </c>
      <c r="H3077" s="1" t="s">
        <v>5</v>
      </c>
      <c r="I3077" s="2">
        <v>1</v>
      </c>
      <c r="J3077" t="str">
        <f>IF(ISNUMBER(SEARCH("791(0*)*",Donnees[[#This Row],[Cote]])),"791(0*)",IFERROR(VLOOKUP(LEFT(B3077,SEARCH(" ",B3077)-1),Tableau1[Cote],1,0),"Autres"))</f>
        <v>Autres</v>
      </c>
    </row>
    <row r="3078" spans="1:10" x14ac:dyDescent="0.25">
      <c r="A3078" s="5">
        <v>37504102665310</v>
      </c>
      <c r="B3078" s="1" t="s">
        <v>9176</v>
      </c>
      <c r="C3078" s="1" t="s">
        <v>9177</v>
      </c>
      <c r="D3078" s="1" t="s">
        <v>8835</v>
      </c>
      <c r="E3078" s="1" t="s">
        <v>9178</v>
      </c>
      <c r="F3078" s="1">
        <v>2022</v>
      </c>
      <c r="G3078" s="1" t="s">
        <v>4</v>
      </c>
      <c r="H3078" s="1" t="s">
        <v>5</v>
      </c>
      <c r="I3078" s="2">
        <v>1</v>
      </c>
      <c r="J3078" t="str">
        <f>IF(ISNUMBER(SEARCH("791(0*)*",Donnees[[#This Row],[Cote]])),"791(0*)",IFERROR(VLOOKUP(LEFT(B3078,SEARCH(" ",B3078)-1),Tableau1[Cote],1,0),"Autres"))</f>
        <v>Autres</v>
      </c>
    </row>
    <row r="3079" spans="1:10" x14ac:dyDescent="0.25">
      <c r="A3079" s="5">
        <v>37504102665351</v>
      </c>
      <c r="B3079" s="1" t="s">
        <v>9179</v>
      </c>
      <c r="C3079" s="1" t="s">
        <v>9180</v>
      </c>
      <c r="D3079" s="1" t="s">
        <v>2279</v>
      </c>
      <c r="E3079" s="1" t="s">
        <v>9181</v>
      </c>
      <c r="F3079" s="1">
        <v>2022</v>
      </c>
      <c r="G3079" s="1" t="s">
        <v>4</v>
      </c>
      <c r="H3079" s="1" t="s">
        <v>5</v>
      </c>
      <c r="I3079" s="2">
        <v>1</v>
      </c>
      <c r="J3079" t="str">
        <f>IF(ISNUMBER(SEARCH("791(0*)*",Donnees[[#This Row],[Cote]])),"791(0*)",IFERROR(VLOOKUP(LEFT(B3079,SEARCH(" ",B3079)-1),Tableau1[Cote],1,0),"Autres"))</f>
        <v>Autres</v>
      </c>
    </row>
    <row r="3080" spans="1:10" x14ac:dyDescent="0.25">
      <c r="A3080" s="5">
        <v>37504102671367</v>
      </c>
      <c r="B3080" s="1" t="s">
        <v>9182</v>
      </c>
      <c r="C3080" s="1" t="s">
        <v>9183</v>
      </c>
      <c r="D3080" s="1" t="s">
        <v>565</v>
      </c>
      <c r="E3080" s="1" t="s">
        <v>1461</v>
      </c>
      <c r="F3080" s="1">
        <v>2022</v>
      </c>
      <c r="G3080" s="1" t="s">
        <v>4</v>
      </c>
      <c r="H3080" s="1" t="s">
        <v>5</v>
      </c>
      <c r="I3080" s="2">
        <v>1</v>
      </c>
      <c r="J3080" t="str">
        <f>IF(ISNUMBER(SEARCH("791(0*)*",Donnees[[#This Row],[Cote]])),"791(0*)",IFERROR(VLOOKUP(LEFT(B3080,SEARCH(" ",B3080)-1),Tableau1[Cote],1,0),"Autres"))</f>
        <v>Autres</v>
      </c>
    </row>
    <row r="3081" spans="1:10" x14ac:dyDescent="0.25">
      <c r="A3081" s="5">
        <v>37504102684568</v>
      </c>
      <c r="B3081" s="1" t="s">
        <v>9184</v>
      </c>
      <c r="C3081" s="1" t="s">
        <v>9185</v>
      </c>
      <c r="D3081" s="1" t="s">
        <v>2279</v>
      </c>
      <c r="E3081" s="1" t="s">
        <v>9186</v>
      </c>
      <c r="F3081" s="1">
        <v>2022</v>
      </c>
      <c r="G3081" s="1" t="s">
        <v>4</v>
      </c>
      <c r="H3081" s="1" t="s">
        <v>5</v>
      </c>
      <c r="I3081" s="2">
        <v>1</v>
      </c>
      <c r="J3081" t="str">
        <f>IF(ISNUMBER(SEARCH("791(0*)*",Donnees[[#This Row],[Cote]])),"791(0*)",IFERROR(VLOOKUP(LEFT(B3081,SEARCH(" ",B3081)-1),Tableau1[Cote],1,0),"Autres"))</f>
        <v>Autres</v>
      </c>
    </row>
    <row r="3082" spans="1:10" x14ac:dyDescent="0.25">
      <c r="A3082" s="5">
        <v>37504102692850</v>
      </c>
      <c r="B3082" s="1" t="s">
        <v>9187</v>
      </c>
      <c r="C3082" s="1" t="s">
        <v>9188</v>
      </c>
      <c r="D3082" s="1" t="s">
        <v>9189</v>
      </c>
      <c r="E3082" s="1" t="s">
        <v>9190</v>
      </c>
      <c r="F3082" s="1">
        <v>2022</v>
      </c>
      <c r="G3082" s="1" t="s">
        <v>4</v>
      </c>
      <c r="H3082" s="1" t="s">
        <v>5</v>
      </c>
      <c r="I3082" s="2">
        <v>1</v>
      </c>
      <c r="J3082" t="str">
        <f>IF(ISNUMBER(SEARCH("791(0*)*",Donnees[[#This Row],[Cote]])),"791(0*)",IFERROR(VLOOKUP(LEFT(B3082,SEARCH(" ",B3082)-1),Tableau1[Cote],1,0),"Autres"))</f>
        <v>Autres</v>
      </c>
    </row>
    <row r="3083" spans="1:10" x14ac:dyDescent="0.25">
      <c r="A3083" s="5">
        <v>37504102704002</v>
      </c>
      <c r="B3083" s="1" t="s">
        <v>2119</v>
      </c>
      <c r="C3083" s="1" t="s">
        <v>9191</v>
      </c>
      <c r="D3083" s="1" t="s">
        <v>9192</v>
      </c>
      <c r="E3083" s="1" t="s">
        <v>9193</v>
      </c>
      <c r="F3083" s="1">
        <v>2022</v>
      </c>
      <c r="G3083" s="1" t="s">
        <v>4</v>
      </c>
      <c r="H3083" s="1" t="s">
        <v>5</v>
      </c>
      <c r="I3083" s="2">
        <v>1</v>
      </c>
      <c r="J3083" t="str">
        <f>IF(ISNUMBER(SEARCH("791(0*)*",Donnees[[#This Row],[Cote]])),"791(0*)",IFERROR(VLOOKUP(LEFT(B3083,SEARCH(" ",B3083)-1),Tableau1[Cote],1,0),"Autres"))</f>
        <v>Autres</v>
      </c>
    </row>
    <row r="3084" spans="1:10" x14ac:dyDescent="0.25">
      <c r="A3084" s="5">
        <v>37504102704069</v>
      </c>
      <c r="B3084" s="1" t="s">
        <v>9194</v>
      </c>
      <c r="C3084" s="1" t="s">
        <v>9195</v>
      </c>
      <c r="D3084" s="1" t="s">
        <v>9196</v>
      </c>
      <c r="E3084" s="1" t="s">
        <v>9197</v>
      </c>
      <c r="F3084" s="1">
        <v>2022</v>
      </c>
      <c r="G3084" s="1" t="s">
        <v>4</v>
      </c>
      <c r="H3084" s="1" t="s">
        <v>5</v>
      </c>
      <c r="I3084" s="2">
        <v>1</v>
      </c>
      <c r="J3084" t="str">
        <f>IF(ISNUMBER(SEARCH("791(0*)*",Donnees[[#This Row],[Cote]])),"791(0*)",IFERROR(VLOOKUP(LEFT(B3084,SEARCH(" ",B3084)-1),Tableau1[Cote],1,0),"Autres"))</f>
        <v>791(44)</v>
      </c>
    </row>
    <row r="3085" spans="1:10" x14ac:dyDescent="0.25">
      <c r="A3085" s="6">
        <v>37504102707526</v>
      </c>
      <c r="B3085" s="3" t="s">
        <v>9198</v>
      </c>
      <c r="C3085" s="3" t="s">
        <v>9199</v>
      </c>
      <c r="D3085" s="3" t="s">
        <v>9200</v>
      </c>
      <c r="E3085" s="3" t="s">
        <v>9201</v>
      </c>
      <c r="F3085" s="3">
        <v>2023</v>
      </c>
      <c r="G3085" s="3" t="s">
        <v>4</v>
      </c>
      <c r="H3085" s="3" t="s">
        <v>5</v>
      </c>
      <c r="I3085" s="4">
        <v>1</v>
      </c>
      <c r="J3085" t="str">
        <f>IF(ISNUMBER(SEARCH("791(0*)*",Donnees[[#This Row],[Cote]])),"791(0*)",IFERROR(VLOOKUP(LEFT(B3085,SEARCH(" ",B3085)-1),Tableau1[Cote],1,0),"Autres"))</f>
        <v>Autres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>BPI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 VARIS</dc:creator>
  <cp:lastModifiedBy>Chris_W10</cp:lastModifiedBy>
  <dcterms:created xsi:type="dcterms:W3CDTF">2024-05-17T16:04:44Z</dcterms:created>
  <dcterms:modified xsi:type="dcterms:W3CDTF">2024-05-17T18:59:20Z</dcterms:modified>
</cp:coreProperties>
</file>