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13_ncr:1_{7B4B4411-26F6-47EA-8036-2FA651B6CC97}" xr6:coauthVersionLast="47" xr6:coauthVersionMax="47" xr10:uidLastSave="{00000000-0000-0000-0000-000000000000}"/>
  <bookViews>
    <workbookView xWindow="-120" yWindow="-120" windowWidth="38640" windowHeight="15990" activeTab="2" xr2:uid="{D8B94FC9-043F-4492-834C-586983CAFB21}"/>
  </bookViews>
  <sheets>
    <sheet name="Détail" sheetId="1" r:id="rId1"/>
    <sheet name="Feuil2" sheetId="2" state="hidden" r:id="rId2"/>
    <sheet name="Feuil1" sheetId="4" r:id="rId3"/>
  </sheets>
  <definedNames>
    <definedName name="_xlnm._FilterDatabase" localSheetId="0" hidden="1">Détail!$A$1:$T$496</definedName>
    <definedName name="_xlnm._FilterDatabase" localSheetId="2" hidden="1">Feuil1!#REF!</definedName>
    <definedName name="ChoixA">Feuil1!$D$2</definedName>
    <definedName name="ChoixJ">Feuil1!$O$2</definedName>
    <definedName name="DonnéesExternes_1" localSheetId="2" hidden="1">Feuil1!$D$5:$M$11</definedName>
    <definedName name="Photo">INDIRECT(Feuil1!$O$5)</definedName>
    <definedName name="Photo_Joueur">Feuil2!$A$42:$B$62</definedName>
    <definedName name="Semaines">OFFSET(Feuil2!$T$7,Feuil2!$B$38,0,7,1)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" i="4" l="1"/>
  <c r="J3" i="2" l="1"/>
  <c r="K3" i="2"/>
  <c r="K2" i="2"/>
  <c r="J2" i="2"/>
  <c r="J8" i="2" s="1"/>
  <c r="J9" i="2" s="1"/>
  <c r="J10" i="2" s="1"/>
  <c r="J11" i="2" s="1"/>
  <c r="J12" i="2" s="1"/>
  <c r="J13" i="2" s="1"/>
  <c r="J14" i="2" s="1"/>
  <c r="M3" i="2"/>
  <c r="M2" i="2"/>
  <c r="J18" i="2" l="1"/>
  <c r="R13" i="2"/>
  <c r="R8" i="2"/>
  <c r="R319" i="1"/>
  <c r="R312" i="1"/>
  <c r="R376" i="1"/>
  <c r="R330" i="1"/>
  <c r="R360" i="1"/>
  <c r="R338" i="1"/>
  <c r="R384" i="1"/>
  <c r="R350" i="1"/>
  <c r="R369" i="1"/>
  <c r="R313" i="1"/>
  <c r="R377" i="1"/>
  <c r="R326" i="1"/>
  <c r="R385" i="1"/>
  <c r="R320" i="1"/>
  <c r="R339" i="1"/>
  <c r="R370" i="1"/>
  <c r="R112" i="1"/>
  <c r="R238" i="1"/>
  <c r="R451" i="1"/>
  <c r="R195" i="1"/>
  <c r="R220" i="1"/>
  <c r="R321" i="1"/>
  <c r="R340" i="1"/>
  <c r="R309" i="1"/>
  <c r="R322" i="1"/>
  <c r="R331" i="1"/>
  <c r="R341" i="1"/>
  <c r="R441" i="1"/>
  <c r="R351" i="1"/>
  <c r="R127" i="1"/>
  <c r="R461" i="1"/>
  <c r="R306" i="1"/>
  <c r="R310" i="1"/>
  <c r="R435" i="1"/>
  <c r="R448" i="1"/>
  <c r="R227" i="1"/>
  <c r="R469" i="1"/>
  <c r="R490" i="1"/>
  <c r="R314" i="1"/>
  <c r="R452" i="1"/>
  <c r="R167" i="1"/>
  <c r="R123" i="1"/>
  <c r="R168" i="1"/>
  <c r="R396" i="1"/>
  <c r="R119" i="1"/>
  <c r="R283" i="1"/>
  <c r="R315" i="1"/>
  <c r="R209" i="1"/>
  <c r="R342" i="1"/>
  <c r="R177" i="1"/>
  <c r="R328" i="1"/>
  <c r="R196" i="1"/>
  <c r="R187" i="1"/>
  <c r="R178" i="1"/>
  <c r="R188" i="1"/>
  <c r="R228" i="1"/>
  <c r="R404" i="1"/>
  <c r="R332" i="1"/>
  <c r="R79" i="1"/>
  <c r="R134" i="1"/>
  <c r="R154" i="1"/>
  <c r="R239" i="1"/>
  <c r="R17" i="1"/>
  <c r="R28" i="1"/>
  <c r="R124" i="1"/>
  <c r="R378" i="1"/>
  <c r="R371" i="1"/>
  <c r="R397" i="1"/>
  <c r="R19" i="1"/>
  <c r="R33" i="1"/>
  <c r="R36" i="1"/>
  <c r="R260" i="1"/>
  <c r="R147" i="1"/>
  <c r="R333" i="1"/>
  <c r="R248" i="1"/>
  <c r="R162" i="1"/>
  <c r="R120" i="1"/>
  <c r="R229" i="1"/>
  <c r="R240" i="1"/>
  <c r="R155" i="1"/>
  <c r="R361" i="1"/>
  <c r="R135" i="1"/>
  <c r="R128" i="1"/>
  <c r="R278" i="1"/>
  <c r="R129" i="1"/>
  <c r="R266" i="1"/>
  <c r="R273" i="1"/>
  <c r="R252" i="1"/>
  <c r="R80" i="1"/>
  <c r="R71" i="1"/>
  <c r="R75" i="1"/>
  <c r="R89" i="1"/>
  <c r="R73" i="1"/>
  <c r="R95" i="1"/>
  <c r="R267" i="1"/>
  <c r="R261" i="1"/>
  <c r="R136" i="1"/>
  <c r="R156" i="1"/>
  <c r="R343" i="1"/>
  <c r="R386" i="1"/>
  <c r="R419" i="1"/>
  <c r="R163" i="1"/>
  <c r="R274" i="1"/>
  <c r="R4" i="1"/>
  <c r="R22" i="1"/>
  <c r="R352" i="1"/>
  <c r="R279" i="1"/>
  <c r="R253" i="1"/>
  <c r="R362" i="1"/>
  <c r="R334" i="1"/>
  <c r="R379" i="1"/>
  <c r="R344" i="1"/>
  <c r="R405" i="1"/>
  <c r="R345" i="1"/>
  <c r="R380" i="1"/>
  <c r="R363" i="1"/>
  <c r="R372" i="1"/>
  <c r="R353" i="1"/>
  <c r="R426" i="1"/>
  <c r="R387" i="1"/>
  <c r="R335" i="1"/>
  <c r="R420" i="1"/>
  <c r="R409" i="1"/>
  <c r="R346" i="1"/>
  <c r="R354" i="1"/>
  <c r="R410" i="1"/>
  <c r="R388" i="1"/>
  <c r="R364" i="1"/>
  <c r="R398" i="1"/>
  <c r="R115" i="1"/>
  <c r="R201" i="1"/>
  <c r="R213" i="1"/>
  <c r="R81" i="1"/>
  <c r="R280" i="1"/>
  <c r="R47" i="1"/>
  <c r="R284" i="1"/>
  <c r="R294" i="1"/>
  <c r="R277" i="1"/>
  <c r="R113" i="1"/>
  <c r="R288" i="1"/>
  <c r="R221" i="1"/>
  <c r="R121" i="1"/>
  <c r="R336" i="1"/>
  <c r="R148" i="1"/>
  <c r="R347" i="1"/>
  <c r="R125" i="1"/>
  <c r="R137" i="1"/>
  <c r="R138" i="1"/>
  <c r="R230" i="1"/>
  <c r="R116" i="1"/>
  <c r="R268" i="1"/>
  <c r="R149" i="1"/>
  <c r="R222" i="1"/>
  <c r="R254" i="1"/>
  <c r="R241" i="1"/>
  <c r="R78" i="1"/>
  <c r="R68" i="1"/>
  <c r="R85" i="1"/>
  <c r="R202" i="1"/>
  <c r="R93" i="1"/>
  <c r="R275" i="1"/>
  <c r="R82" i="1"/>
  <c r="R87" i="1"/>
  <c r="R90" i="1"/>
  <c r="R111" i="1"/>
  <c r="R122" i="1"/>
  <c r="R255" i="1"/>
  <c r="R242" i="1"/>
  <c r="R83" i="1"/>
  <c r="R223" i="1"/>
  <c r="R298" i="1"/>
  <c r="R169" i="1"/>
  <c r="R355" i="1"/>
  <c r="R436" i="1"/>
  <c r="R189" i="1"/>
  <c r="R243" i="1"/>
  <c r="R299" i="1"/>
  <c r="R462" i="1"/>
  <c r="R437" i="1"/>
  <c r="R431" i="1"/>
  <c r="R170" i="1"/>
  <c r="R442" i="1"/>
  <c r="R432" i="1"/>
  <c r="R179" i="1"/>
  <c r="R190" i="1"/>
  <c r="R171" i="1"/>
  <c r="R180" i="1"/>
  <c r="R197" i="1"/>
  <c r="R443" i="1"/>
  <c r="R463" i="1"/>
  <c r="R300" i="1"/>
  <c r="R356" i="1"/>
  <c r="R453" i="1"/>
  <c r="R224" i="1"/>
  <c r="R231" i="1"/>
  <c r="R249" i="1"/>
  <c r="R232" i="1"/>
  <c r="R301" i="1"/>
  <c r="R323" i="1"/>
  <c r="R289" i="1"/>
  <c r="R421" i="1"/>
  <c r="R203" i="1"/>
  <c r="R389" i="1"/>
  <c r="R233" i="1"/>
  <c r="R357" i="1"/>
  <c r="R302" i="1"/>
  <c r="R411" i="1"/>
  <c r="R234" i="1"/>
  <c r="R172" i="1"/>
  <c r="R157" i="1"/>
  <c r="R262" i="1"/>
  <c r="R204" i="1"/>
  <c r="R117" i="1"/>
  <c r="R150" i="1"/>
  <c r="R281" i="1"/>
  <c r="R269" i="1"/>
  <c r="R263" i="1"/>
  <c r="R214" i="1"/>
  <c r="R438" i="1"/>
  <c r="R433" i="1"/>
  <c r="R454" i="1"/>
  <c r="R173" i="1"/>
  <c r="R118" i="1"/>
  <c r="R324" i="1"/>
  <c r="R130" i="1"/>
  <c r="R139" i="1"/>
  <c r="R434" i="1"/>
  <c r="R235" i="1"/>
  <c r="R290" i="1"/>
  <c r="R210" i="1"/>
  <c r="R244" i="1"/>
  <c r="R250" i="1"/>
  <c r="R225" i="1"/>
  <c r="R285" i="1"/>
  <c r="R457" i="1"/>
  <c r="R449" i="1"/>
  <c r="R181" i="1"/>
  <c r="R205" i="1"/>
  <c r="R182" i="1"/>
  <c r="R158" i="1"/>
  <c r="R174" i="1"/>
  <c r="R164" i="1"/>
  <c r="R270" i="1"/>
  <c r="R439" i="1"/>
  <c r="R282" i="1"/>
  <c r="R140" i="1"/>
  <c r="R470" i="1"/>
  <c r="R151" i="1"/>
  <c r="R472" i="1"/>
  <c r="R329" i="1"/>
  <c r="R276" i="1"/>
  <c r="R464" i="1"/>
  <c r="R455" i="1"/>
  <c r="R473" i="1"/>
  <c r="R264" i="1"/>
  <c r="R108" i="1"/>
  <c r="R458" i="1"/>
  <c r="R444" i="1"/>
  <c r="R307" i="1"/>
  <c r="R126" i="1"/>
  <c r="R206" i="1"/>
  <c r="R200" i="1"/>
  <c r="R459" i="1"/>
  <c r="R211" i="1"/>
  <c r="R236" i="1"/>
  <c r="R256" i="1"/>
  <c r="R131" i="1"/>
  <c r="R29" i="1"/>
  <c r="R55" i="1"/>
  <c r="R48" i="1"/>
  <c r="R51" i="1"/>
  <c r="R50" i="1"/>
  <c r="R96" i="1"/>
  <c r="R2" i="1"/>
  <c r="R5" i="1"/>
  <c r="R30" i="1"/>
  <c r="R24" i="1"/>
  <c r="R34" i="1"/>
  <c r="R35" i="1"/>
  <c r="R92" i="1"/>
  <c r="R76" i="1"/>
  <c r="R98" i="1"/>
  <c r="R64" i="1"/>
  <c r="R74" i="1"/>
  <c r="R70" i="1"/>
  <c r="R62" i="1"/>
  <c r="R57" i="1"/>
  <c r="R97" i="1"/>
  <c r="R91" i="1"/>
  <c r="R3" i="1"/>
  <c r="R12" i="1"/>
  <c r="R37" i="1"/>
  <c r="R21" i="1"/>
  <c r="R7" i="1"/>
  <c r="R25" i="1"/>
  <c r="R15" i="1"/>
  <c r="R32" i="1"/>
  <c r="R66" i="1"/>
  <c r="R94" i="1"/>
  <c r="R44" i="1"/>
  <c r="R8" i="1"/>
  <c r="R23" i="1"/>
  <c r="R152" i="1"/>
  <c r="R303" i="1"/>
  <c r="R245" i="1"/>
  <c r="R251" i="1"/>
  <c r="R316" i="1"/>
  <c r="R496" i="1"/>
  <c r="R304" i="1"/>
  <c r="R295" i="1"/>
  <c r="R308" i="1"/>
  <c r="R141" i="1"/>
  <c r="R153" i="1"/>
  <c r="R325" i="1"/>
  <c r="R317" i="1"/>
  <c r="R440" i="1"/>
  <c r="R291" i="1"/>
  <c r="R142" i="1"/>
  <c r="R318" i="1"/>
  <c r="R445" i="1"/>
  <c r="R327" i="1"/>
  <c r="R412" i="1"/>
  <c r="R132" i="1"/>
  <c r="R447" i="1"/>
  <c r="R159" i="1"/>
  <c r="R296" i="1"/>
  <c r="R471" i="1"/>
  <c r="R450" i="1"/>
  <c r="R456" i="1"/>
  <c r="R465" i="1"/>
  <c r="R427" i="1"/>
  <c r="R460" i="1"/>
  <c r="R483" i="1"/>
  <c r="R474" i="1"/>
  <c r="R215" i="1"/>
  <c r="R466" i="1"/>
  <c r="R160" i="1"/>
  <c r="R161" i="1"/>
  <c r="R413" i="1"/>
  <c r="R390" i="1"/>
  <c r="R373" i="1"/>
  <c r="R428" i="1"/>
  <c r="R337" i="1"/>
  <c r="R348" i="1"/>
  <c r="R133" i="1"/>
  <c r="R143" i="1"/>
  <c r="R406" i="1"/>
  <c r="R358" i="1"/>
  <c r="R46" i="1"/>
  <c r="R216" i="1"/>
  <c r="R365" i="1"/>
  <c r="R6" i="1"/>
  <c r="R414" i="1"/>
  <c r="R391" i="1"/>
  <c r="R366" i="1"/>
  <c r="R349" i="1"/>
  <c r="R88" i="1"/>
  <c r="R107" i="1"/>
  <c r="R106" i="1"/>
  <c r="R105" i="1"/>
  <c r="R101" i="1"/>
  <c r="R69" i="1"/>
  <c r="R102" i="1"/>
  <c r="R84" i="1"/>
  <c r="R86" i="1"/>
  <c r="R104" i="1"/>
  <c r="R60" i="1"/>
  <c r="R103" i="1"/>
  <c r="R58" i="1"/>
  <c r="R359" i="1"/>
  <c r="R381" i="1"/>
  <c r="R422" i="1"/>
  <c r="R18" i="1"/>
  <c r="R13" i="1"/>
  <c r="R16" i="1"/>
  <c r="R99" i="1"/>
  <c r="R49" i="1"/>
  <c r="R20" i="1"/>
  <c r="R399" i="1"/>
  <c r="R9" i="1"/>
  <c r="R11" i="1"/>
  <c r="R40" i="1"/>
  <c r="R367" i="1"/>
  <c r="R415" i="1"/>
  <c r="R478" i="1"/>
  <c r="R392" i="1"/>
  <c r="R38" i="1"/>
  <c r="R31" i="1"/>
  <c r="R43" i="1"/>
  <c r="R42" i="1"/>
  <c r="R41" i="1"/>
  <c r="R100" i="1"/>
  <c r="R26" i="1"/>
  <c r="R144" i="1"/>
  <c r="R479" i="1"/>
  <c r="R393" i="1"/>
  <c r="R429" i="1"/>
  <c r="R226" i="1"/>
  <c r="R217" i="1"/>
  <c r="R14" i="1"/>
  <c r="R446" i="1"/>
  <c r="R39" i="1"/>
  <c r="R286" i="1"/>
  <c r="R292" i="1"/>
  <c r="R265" i="1"/>
  <c r="R271" i="1"/>
  <c r="R287" i="1"/>
  <c r="R259" i="1"/>
  <c r="R246" i="1"/>
  <c r="R257" i="1"/>
  <c r="R258" i="1"/>
  <c r="R110" i="1"/>
  <c r="R114" i="1"/>
  <c r="R272" i="1"/>
  <c r="R293" i="1"/>
  <c r="R247" i="1"/>
  <c r="R305" i="1"/>
  <c r="R297" i="1"/>
  <c r="R423" i="1"/>
  <c r="R407" i="1"/>
  <c r="R416" i="1"/>
  <c r="R430" i="1"/>
  <c r="R481" i="1"/>
  <c r="R484" i="1"/>
  <c r="R382" i="1"/>
  <c r="R494" i="1"/>
  <c r="R175" i="1"/>
  <c r="R482" i="1"/>
  <c r="R176" i="1"/>
  <c r="R368" i="1"/>
  <c r="R424" i="1"/>
  <c r="R485" i="1"/>
  <c r="R402" i="1"/>
  <c r="R487" i="1"/>
  <c r="R374" i="1"/>
  <c r="R394" i="1"/>
  <c r="R400" i="1"/>
  <c r="R417" i="1"/>
  <c r="R383" i="1"/>
  <c r="R408" i="1"/>
  <c r="R491" i="1"/>
  <c r="R495" i="1"/>
  <c r="R492" i="1"/>
  <c r="R375" i="1"/>
  <c r="R401" i="1"/>
  <c r="R418" i="1"/>
  <c r="R425" i="1"/>
  <c r="R403" i="1"/>
  <c r="R395" i="1"/>
  <c r="R191" i="1"/>
  <c r="R207" i="1"/>
  <c r="R183" i="1"/>
  <c r="R184" i="1"/>
  <c r="R198" i="1"/>
  <c r="R218" i="1"/>
  <c r="R192" i="1"/>
  <c r="R212" i="1"/>
  <c r="R208" i="1"/>
  <c r="R237" i="1"/>
  <c r="R109" i="1"/>
  <c r="R193" i="1"/>
  <c r="R488" i="1"/>
  <c r="R477" i="1"/>
  <c r="R311" i="1"/>
  <c r="R194" i="1"/>
  <c r="R185" i="1"/>
  <c r="R165" i="1"/>
  <c r="R199" i="1"/>
  <c r="R145" i="1"/>
  <c r="R166" i="1"/>
  <c r="R186" i="1"/>
  <c r="R480" i="1"/>
  <c r="R489" i="1"/>
  <c r="R475" i="1"/>
  <c r="R146" i="1"/>
  <c r="R467" i="1"/>
  <c r="R219" i="1"/>
  <c r="R486" i="1"/>
  <c r="R468" i="1"/>
  <c r="R476" i="1"/>
  <c r="R52" i="1"/>
  <c r="R67" i="1"/>
  <c r="R53" i="1"/>
  <c r="R63" i="1"/>
  <c r="R77" i="1"/>
  <c r="R72" i="1"/>
  <c r="R59" i="1"/>
  <c r="R56" i="1"/>
  <c r="R27" i="1"/>
  <c r="R10" i="1"/>
  <c r="R45" i="1"/>
  <c r="R65" i="1"/>
  <c r="R54" i="1"/>
  <c r="R61" i="1"/>
  <c r="J19" i="2" l="1"/>
  <c r="X32" i="2"/>
  <c r="X18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AU25" i="2" l="1"/>
  <c r="AV25" i="2" s="1"/>
  <c r="AU22" i="2"/>
  <c r="AV22" i="2" s="1"/>
  <c r="J20" i="2"/>
  <c r="AP25" i="2"/>
  <c r="AQ25" i="2" s="1"/>
  <c r="AP22" i="2"/>
  <c r="L192" i="2"/>
  <c r="AQ22" i="2"/>
  <c r="L191" i="2"/>
  <c r="L194" i="2"/>
  <c r="L193" i="2"/>
  <c r="G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T7" i="1" s="1"/>
  <c r="G20" i="2"/>
  <c r="G21" i="2"/>
  <c r="G22" i="2"/>
  <c r="G23" i="2"/>
  <c r="T11" i="1" s="1"/>
  <c r="G24" i="2"/>
  <c r="G25" i="2"/>
  <c r="T14" i="1" s="1"/>
  <c r="G26" i="2"/>
  <c r="G27" i="2"/>
  <c r="G28" i="2"/>
  <c r="G29" i="2"/>
  <c r="G30" i="2"/>
  <c r="G31" i="2"/>
  <c r="G32" i="2"/>
  <c r="G33" i="2"/>
  <c r="T21" i="1" s="1"/>
  <c r="G34" i="2"/>
  <c r="G35" i="2"/>
  <c r="G36" i="2"/>
  <c r="G37" i="2"/>
  <c r="G38" i="2"/>
  <c r="G39" i="2"/>
  <c r="G40" i="2"/>
  <c r="T24" i="1" s="1"/>
  <c r="G41" i="2"/>
  <c r="G42" i="2"/>
  <c r="G43" i="2"/>
  <c r="G44" i="2"/>
  <c r="G45" i="2"/>
  <c r="T32" i="1" s="1"/>
  <c r="G46" i="2"/>
  <c r="G47" i="2"/>
  <c r="G48" i="2"/>
  <c r="T39" i="1" s="1"/>
  <c r="G49" i="2"/>
  <c r="G50" i="2"/>
  <c r="G51" i="2"/>
  <c r="G52" i="2"/>
  <c r="T42" i="1" s="1"/>
  <c r="G53" i="2"/>
  <c r="T43" i="1" s="1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T44" i="1" s="1"/>
  <c r="G67" i="2"/>
  <c r="G68" i="2"/>
  <c r="G69" i="2"/>
  <c r="G70" i="2"/>
  <c r="G71" i="2"/>
  <c r="G72" i="2"/>
  <c r="G73" i="2"/>
  <c r="T45" i="1" s="1"/>
  <c r="G74" i="2"/>
  <c r="T46" i="1" s="1"/>
  <c r="G75" i="2"/>
  <c r="G76" i="2"/>
  <c r="G77" i="2"/>
  <c r="G78" i="2"/>
  <c r="G79" i="2"/>
  <c r="G80" i="2"/>
  <c r="T50" i="1" s="1"/>
  <c r="G81" i="2"/>
  <c r="G82" i="2"/>
  <c r="T51" i="1" s="1"/>
  <c r="G83" i="2"/>
  <c r="G84" i="2"/>
  <c r="G85" i="2"/>
  <c r="G86" i="2"/>
  <c r="G87" i="2"/>
  <c r="T52" i="1" s="1"/>
  <c r="G88" i="2"/>
  <c r="G89" i="2"/>
  <c r="G90" i="2"/>
  <c r="G91" i="2"/>
  <c r="G92" i="2"/>
  <c r="G93" i="2"/>
  <c r="G94" i="2"/>
  <c r="G95" i="2"/>
  <c r="G96" i="2"/>
  <c r="G97" i="2"/>
  <c r="T66" i="1" s="1"/>
  <c r="G98" i="2"/>
  <c r="G99" i="2"/>
  <c r="G100" i="2"/>
  <c r="T67" i="1" s="1"/>
  <c r="G101" i="2"/>
  <c r="T68" i="1" s="1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T69" i="1" s="1"/>
  <c r="G123" i="2"/>
  <c r="G124" i="2"/>
  <c r="T70" i="1" s="1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T78" i="1" s="1"/>
  <c r="G143" i="2"/>
  <c r="G144" i="2"/>
  <c r="G145" i="2"/>
  <c r="G146" i="2"/>
  <c r="G147" i="2"/>
  <c r="G148" i="2"/>
  <c r="G149" i="2"/>
  <c r="G150" i="2"/>
  <c r="G151" i="2"/>
  <c r="T92" i="1" s="1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T98" i="1" s="1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T101" i="1" s="1"/>
  <c r="G188" i="2"/>
  <c r="G189" i="2"/>
  <c r="T102" i="1" s="1"/>
  <c r="G190" i="2"/>
  <c r="G191" i="2"/>
  <c r="T103" i="1" s="1"/>
  <c r="G192" i="2"/>
  <c r="T104" i="1" s="1"/>
  <c r="G193" i="2"/>
  <c r="T105" i="1" s="1"/>
  <c r="G194" i="2"/>
  <c r="G195" i="2"/>
  <c r="G196" i="2"/>
  <c r="G197" i="2"/>
  <c r="G198" i="2"/>
  <c r="G199" i="2"/>
  <c r="T106" i="1" s="1"/>
  <c r="G200" i="2"/>
  <c r="T107" i="1" s="1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T110" i="1" s="1"/>
  <c r="G268" i="2"/>
  <c r="T111" i="1" s="1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T200" i="1" s="1"/>
  <c r="G296" i="2"/>
  <c r="G297" i="2"/>
  <c r="G298" i="2"/>
  <c r="G299" i="2"/>
  <c r="G300" i="2"/>
  <c r="G301" i="2"/>
  <c r="G302" i="2"/>
  <c r="G303" i="2"/>
  <c r="G304" i="2"/>
  <c r="G305" i="2"/>
  <c r="G306" i="2"/>
  <c r="G307" i="2"/>
  <c r="T259" i="1" s="1"/>
  <c r="G308" i="2"/>
  <c r="G309" i="2"/>
  <c r="G310" i="2"/>
  <c r="G311" i="2"/>
  <c r="G312" i="2"/>
  <c r="T277" i="1" s="1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T447" i="1" s="1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T477" i="1" s="1"/>
  <c r="G380" i="2"/>
  <c r="G381" i="2"/>
  <c r="G382" i="2"/>
  <c r="G383" i="2"/>
  <c r="G384" i="2"/>
  <c r="G385" i="2"/>
  <c r="G386" i="2"/>
  <c r="G387" i="2"/>
  <c r="G388" i="2"/>
  <c r="G389" i="2"/>
  <c r="G390" i="2"/>
  <c r="T496" i="1" s="1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1433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1449" i="2"/>
  <c r="G1450" i="2"/>
  <c r="G1451" i="2"/>
  <c r="G1452" i="2"/>
  <c r="G1453" i="2"/>
  <c r="G1" i="2"/>
  <c r="F19" i="2"/>
  <c r="S7" i="1" s="1"/>
  <c r="F20" i="2"/>
  <c r="F21" i="2"/>
  <c r="F22" i="2"/>
  <c r="F23" i="2"/>
  <c r="S11" i="1" s="1"/>
  <c r="F24" i="2"/>
  <c r="F25" i="2"/>
  <c r="S14" i="1" s="1"/>
  <c r="F26" i="2"/>
  <c r="F27" i="2"/>
  <c r="F28" i="2"/>
  <c r="F29" i="2"/>
  <c r="F30" i="2"/>
  <c r="F31" i="2"/>
  <c r="F32" i="2"/>
  <c r="F33" i="2"/>
  <c r="S21" i="1" s="1"/>
  <c r="F34" i="2"/>
  <c r="F35" i="2"/>
  <c r="F36" i="2"/>
  <c r="F37" i="2"/>
  <c r="F38" i="2"/>
  <c r="F39" i="2"/>
  <c r="F40" i="2"/>
  <c r="S24" i="1" s="1"/>
  <c r="F41" i="2"/>
  <c r="F42" i="2"/>
  <c r="F43" i="2"/>
  <c r="F44" i="2"/>
  <c r="F45" i="2"/>
  <c r="S32" i="1" s="1"/>
  <c r="F46" i="2"/>
  <c r="F47" i="2"/>
  <c r="F48" i="2"/>
  <c r="S39" i="1" s="1"/>
  <c r="F49" i="2"/>
  <c r="F50" i="2"/>
  <c r="F51" i="2"/>
  <c r="F52" i="2"/>
  <c r="S42" i="1" s="1"/>
  <c r="F53" i="2"/>
  <c r="S43" i="1" s="1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S44" i="1" s="1"/>
  <c r="F67" i="2"/>
  <c r="F68" i="2"/>
  <c r="F69" i="2"/>
  <c r="F70" i="2"/>
  <c r="F71" i="2"/>
  <c r="F72" i="2"/>
  <c r="F73" i="2"/>
  <c r="S45" i="1" s="1"/>
  <c r="F74" i="2"/>
  <c r="S46" i="1" s="1"/>
  <c r="F75" i="2"/>
  <c r="F76" i="2"/>
  <c r="F77" i="2"/>
  <c r="F78" i="2"/>
  <c r="F79" i="2"/>
  <c r="F80" i="2"/>
  <c r="S50" i="1" s="1"/>
  <c r="F81" i="2"/>
  <c r="F82" i="2"/>
  <c r="S51" i="1" s="1"/>
  <c r="F83" i="2"/>
  <c r="F84" i="2"/>
  <c r="F85" i="2"/>
  <c r="F86" i="2"/>
  <c r="F87" i="2"/>
  <c r="S52" i="1" s="1"/>
  <c r="F88" i="2"/>
  <c r="F89" i="2"/>
  <c r="F90" i="2"/>
  <c r="F91" i="2"/>
  <c r="F92" i="2"/>
  <c r="F93" i="2"/>
  <c r="F94" i="2"/>
  <c r="F95" i="2"/>
  <c r="F96" i="2"/>
  <c r="F97" i="2"/>
  <c r="S66" i="1" s="1"/>
  <c r="F98" i="2"/>
  <c r="F99" i="2"/>
  <c r="F100" i="2"/>
  <c r="S67" i="1" s="1"/>
  <c r="F101" i="2"/>
  <c r="S68" i="1" s="1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S69" i="1" s="1"/>
  <c r="F123" i="2"/>
  <c r="F124" i="2"/>
  <c r="S70" i="1" s="1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S78" i="1" s="1"/>
  <c r="F143" i="2"/>
  <c r="F144" i="2"/>
  <c r="F145" i="2"/>
  <c r="F146" i="2"/>
  <c r="F147" i="2"/>
  <c r="F148" i="2"/>
  <c r="F149" i="2"/>
  <c r="F150" i="2"/>
  <c r="F151" i="2"/>
  <c r="S92" i="1" s="1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S98" i="1" s="1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S101" i="1" s="1"/>
  <c r="F188" i="2"/>
  <c r="F189" i="2"/>
  <c r="S102" i="1" s="1"/>
  <c r="F190" i="2"/>
  <c r="F191" i="2"/>
  <c r="S103" i="1" s="1"/>
  <c r="F192" i="2"/>
  <c r="S104" i="1" s="1"/>
  <c r="F193" i="2"/>
  <c r="S105" i="1" s="1"/>
  <c r="F194" i="2"/>
  <c r="F195" i="2"/>
  <c r="F196" i="2"/>
  <c r="F197" i="2"/>
  <c r="F198" i="2"/>
  <c r="F199" i="2"/>
  <c r="S106" i="1" s="1"/>
  <c r="F200" i="2"/>
  <c r="S107" i="1" s="1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S110" i="1" s="1"/>
  <c r="F268" i="2"/>
  <c r="S111" i="1" s="1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S200" i="1" s="1"/>
  <c r="F296" i="2"/>
  <c r="F297" i="2"/>
  <c r="F298" i="2"/>
  <c r="F299" i="2"/>
  <c r="F300" i="2"/>
  <c r="F301" i="2"/>
  <c r="F302" i="2"/>
  <c r="F303" i="2"/>
  <c r="F304" i="2"/>
  <c r="F305" i="2"/>
  <c r="F306" i="2"/>
  <c r="F307" i="2"/>
  <c r="S259" i="1" s="1"/>
  <c r="F308" i="2"/>
  <c r="F309" i="2"/>
  <c r="F310" i="2"/>
  <c r="F311" i="2"/>
  <c r="F312" i="2"/>
  <c r="S277" i="1" s="1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S447" i="1" s="1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S477" i="1" s="1"/>
  <c r="F380" i="2"/>
  <c r="F381" i="2"/>
  <c r="F382" i="2"/>
  <c r="F383" i="2"/>
  <c r="F384" i="2"/>
  <c r="F385" i="2"/>
  <c r="F386" i="2"/>
  <c r="F387" i="2"/>
  <c r="F388" i="2"/>
  <c r="F389" i="2"/>
  <c r="F390" i="2"/>
  <c r="S496" i="1" s="1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67" i="2"/>
  <c r="F1268" i="2"/>
  <c r="F1269" i="2"/>
  <c r="F1270" i="2"/>
  <c r="F1271" i="2"/>
  <c r="F1272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317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F1342" i="2"/>
  <c r="F1343" i="2"/>
  <c r="F1344" i="2"/>
  <c r="F1345" i="2"/>
  <c r="F1346" i="2"/>
  <c r="F1347" i="2"/>
  <c r="F1348" i="2"/>
  <c r="F1349" i="2"/>
  <c r="F1350" i="2"/>
  <c r="F1351" i="2"/>
  <c r="F1352" i="2"/>
  <c r="F1353" i="2"/>
  <c r="F1354" i="2"/>
  <c r="F1355" i="2"/>
  <c r="F1356" i="2"/>
  <c r="F1357" i="2"/>
  <c r="F1358" i="2"/>
  <c r="F1359" i="2"/>
  <c r="F1360" i="2"/>
  <c r="F1361" i="2"/>
  <c r="F1362" i="2"/>
  <c r="F1363" i="2"/>
  <c r="F1364" i="2"/>
  <c r="F1365" i="2"/>
  <c r="F1366" i="2"/>
  <c r="F1367" i="2"/>
  <c r="F1368" i="2"/>
  <c r="F1369" i="2"/>
  <c r="F1370" i="2"/>
  <c r="F1371" i="2"/>
  <c r="F1372" i="2"/>
  <c r="F1373" i="2"/>
  <c r="F1374" i="2"/>
  <c r="F1375" i="2"/>
  <c r="F1376" i="2"/>
  <c r="F1377" i="2"/>
  <c r="F1378" i="2"/>
  <c r="F1379" i="2"/>
  <c r="F1380" i="2"/>
  <c r="F1381" i="2"/>
  <c r="F1382" i="2"/>
  <c r="F1383" i="2"/>
  <c r="F1384" i="2"/>
  <c r="F1385" i="2"/>
  <c r="F1386" i="2"/>
  <c r="F1387" i="2"/>
  <c r="F1388" i="2"/>
  <c r="F1389" i="2"/>
  <c r="F1390" i="2"/>
  <c r="F1391" i="2"/>
  <c r="F1392" i="2"/>
  <c r="F1393" i="2"/>
  <c r="F1394" i="2"/>
  <c r="F1395" i="2"/>
  <c r="F1396" i="2"/>
  <c r="F1397" i="2"/>
  <c r="F1398" i="2"/>
  <c r="F1399" i="2"/>
  <c r="F1400" i="2"/>
  <c r="F1401" i="2"/>
  <c r="F1402" i="2"/>
  <c r="F1403" i="2"/>
  <c r="F1404" i="2"/>
  <c r="F1405" i="2"/>
  <c r="F1406" i="2"/>
  <c r="F1407" i="2"/>
  <c r="F1408" i="2"/>
  <c r="F1409" i="2"/>
  <c r="F1410" i="2"/>
  <c r="F1411" i="2"/>
  <c r="F1412" i="2"/>
  <c r="F1413" i="2"/>
  <c r="F1414" i="2"/>
  <c r="F1415" i="2"/>
  <c r="F1416" i="2"/>
  <c r="F1417" i="2"/>
  <c r="F1418" i="2"/>
  <c r="F1419" i="2"/>
  <c r="F1420" i="2"/>
  <c r="F1421" i="2"/>
  <c r="F1422" i="2"/>
  <c r="F1423" i="2"/>
  <c r="F1424" i="2"/>
  <c r="F1425" i="2"/>
  <c r="F1426" i="2"/>
  <c r="F1427" i="2"/>
  <c r="F1428" i="2"/>
  <c r="F1429" i="2"/>
  <c r="F1430" i="2"/>
  <c r="F1431" i="2"/>
  <c r="F1432" i="2"/>
  <c r="F1433" i="2"/>
  <c r="F1434" i="2"/>
  <c r="F1435" i="2"/>
  <c r="F1436" i="2"/>
  <c r="F1437" i="2"/>
  <c r="F1438" i="2"/>
  <c r="F1439" i="2"/>
  <c r="F1440" i="2"/>
  <c r="F1441" i="2"/>
  <c r="F1442" i="2"/>
  <c r="F1443" i="2"/>
  <c r="F1444" i="2"/>
  <c r="F1445" i="2"/>
  <c r="F1446" i="2"/>
  <c r="F1447" i="2"/>
  <c r="F1448" i="2"/>
  <c r="F1449" i="2"/>
  <c r="F1450" i="2"/>
  <c r="F1451" i="2"/>
  <c r="F1452" i="2"/>
  <c r="F1453" i="2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" i="2"/>
  <c r="R493" i="1"/>
  <c r="M19" i="2" s="1"/>
  <c r="L19" i="2" l="1"/>
  <c r="L8" i="2"/>
  <c r="L18" i="2"/>
  <c r="M18" i="2"/>
  <c r="M20" i="2"/>
  <c r="L20" i="2"/>
  <c r="J21" i="2"/>
  <c r="M21" i="2" s="1"/>
  <c r="T228" i="1"/>
  <c r="T231" i="1"/>
  <c r="T237" i="1"/>
  <c r="T227" i="1"/>
  <c r="T230" i="1"/>
  <c r="T233" i="1"/>
  <c r="T229" i="1"/>
  <c r="T234" i="1"/>
  <c r="T236" i="1"/>
  <c r="T235" i="1"/>
  <c r="T232" i="1"/>
  <c r="T36" i="1"/>
  <c r="T38" i="1"/>
  <c r="T37" i="1"/>
  <c r="S419" i="1"/>
  <c r="S422" i="1"/>
  <c r="S420" i="1"/>
  <c r="S421" i="1"/>
  <c r="S425" i="1"/>
  <c r="S424" i="1"/>
  <c r="S423" i="1"/>
  <c r="S18" i="1"/>
  <c r="S17" i="1"/>
  <c r="T369" i="1"/>
  <c r="T372" i="1"/>
  <c r="T374" i="1"/>
  <c r="T370" i="1"/>
  <c r="T375" i="1"/>
  <c r="T371" i="1"/>
  <c r="T373" i="1"/>
  <c r="T327" i="1"/>
  <c r="T326" i="1"/>
  <c r="T220" i="1"/>
  <c r="T221" i="1"/>
  <c r="T222" i="1"/>
  <c r="T226" i="1"/>
  <c r="T223" i="1"/>
  <c r="T224" i="1"/>
  <c r="T225" i="1"/>
  <c r="T183" i="1"/>
  <c r="T181" i="1"/>
  <c r="T184" i="1"/>
  <c r="T185" i="1"/>
  <c r="T186" i="1"/>
  <c r="T178" i="1"/>
  <c r="T179" i="1"/>
  <c r="T182" i="1"/>
  <c r="T180" i="1"/>
  <c r="T177" i="1"/>
  <c r="T149" i="1"/>
  <c r="T151" i="1"/>
  <c r="T150" i="1"/>
  <c r="T152" i="1"/>
  <c r="T153" i="1"/>
  <c r="T147" i="1"/>
  <c r="T148" i="1"/>
  <c r="T71" i="1"/>
  <c r="T72" i="1"/>
  <c r="T60" i="1"/>
  <c r="T61" i="1"/>
  <c r="T33" i="1"/>
  <c r="T35" i="1"/>
  <c r="T34" i="1"/>
  <c r="T22" i="1"/>
  <c r="T23" i="1"/>
  <c r="T2" i="1"/>
  <c r="T3" i="1"/>
  <c r="S485" i="1"/>
  <c r="S484" i="1"/>
  <c r="S486" i="1"/>
  <c r="S483" i="1"/>
  <c r="S274" i="1"/>
  <c r="S275" i="1"/>
  <c r="S273" i="1"/>
  <c r="S276" i="1"/>
  <c r="S272" i="1"/>
  <c r="S268" i="1"/>
  <c r="S266" i="1"/>
  <c r="S269" i="1"/>
  <c r="S267" i="1"/>
  <c r="S270" i="1"/>
  <c r="S271" i="1"/>
  <c r="S451" i="1"/>
  <c r="S453" i="1"/>
  <c r="S455" i="1"/>
  <c r="S452" i="1"/>
  <c r="S456" i="1"/>
  <c r="S454" i="1"/>
  <c r="S350" i="1"/>
  <c r="S357" i="1"/>
  <c r="S351" i="1"/>
  <c r="S355" i="1"/>
  <c r="S356" i="1"/>
  <c r="S354" i="1"/>
  <c r="S352" i="1"/>
  <c r="S359" i="1"/>
  <c r="S353" i="1"/>
  <c r="S358" i="1"/>
  <c r="S262" i="1"/>
  <c r="S263" i="1"/>
  <c r="S260" i="1"/>
  <c r="S264" i="1"/>
  <c r="S261" i="1"/>
  <c r="S265" i="1"/>
  <c r="S212" i="1"/>
  <c r="S209" i="1"/>
  <c r="S211" i="1"/>
  <c r="S210" i="1"/>
  <c r="S108" i="1"/>
  <c r="S109" i="1"/>
  <c r="S54" i="1"/>
  <c r="S53" i="1"/>
  <c r="S25" i="1"/>
  <c r="S26" i="1"/>
  <c r="S27" i="1"/>
  <c r="T467" i="1"/>
  <c r="T462" i="1"/>
  <c r="T463" i="1"/>
  <c r="T461" i="1"/>
  <c r="T468" i="1"/>
  <c r="T465" i="1"/>
  <c r="T466" i="1"/>
  <c r="T464" i="1"/>
  <c r="T445" i="1"/>
  <c r="T443" i="1"/>
  <c r="T442" i="1"/>
  <c r="T444" i="1"/>
  <c r="T446" i="1"/>
  <c r="T441" i="1"/>
  <c r="T363" i="1"/>
  <c r="T364" i="1"/>
  <c r="T361" i="1"/>
  <c r="T368" i="1"/>
  <c r="T365" i="1"/>
  <c r="T367" i="1"/>
  <c r="T360" i="1"/>
  <c r="T366" i="1"/>
  <c r="T362" i="1"/>
  <c r="T324" i="1"/>
  <c r="T321" i="1"/>
  <c r="T323" i="1"/>
  <c r="T320" i="1"/>
  <c r="T325" i="1"/>
  <c r="T319" i="1"/>
  <c r="T322" i="1"/>
  <c r="T280" i="1"/>
  <c r="T279" i="1"/>
  <c r="T281" i="1"/>
  <c r="T278" i="1"/>
  <c r="T282" i="1"/>
  <c r="T135" i="1"/>
  <c r="T139" i="1"/>
  <c r="T143" i="1"/>
  <c r="T144" i="1"/>
  <c r="T137" i="1"/>
  <c r="T138" i="1"/>
  <c r="T136" i="1"/>
  <c r="T146" i="1"/>
  <c r="T141" i="1"/>
  <c r="T134" i="1"/>
  <c r="T140" i="1"/>
  <c r="T142" i="1"/>
  <c r="T145" i="1"/>
  <c r="T96" i="1"/>
  <c r="T95" i="1"/>
  <c r="T97" i="1"/>
  <c r="T58" i="1"/>
  <c r="T59" i="1"/>
  <c r="T57" i="1"/>
  <c r="S431" i="1"/>
  <c r="S433" i="1"/>
  <c r="S432" i="1"/>
  <c r="S434" i="1"/>
  <c r="S311" i="1"/>
  <c r="S310" i="1"/>
  <c r="S309" i="1"/>
  <c r="S20" i="1"/>
  <c r="S19" i="1"/>
  <c r="T487" i="1"/>
  <c r="T489" i="1"/>
  <c r="T488" i="1"/>
  <c r="T471" i="1"/>
  <c r="T469" i="1"/>
  <c r="T470" i="1"/>
  <c r="T329" i="1"/>
  <c r="T328" i="1"/>
  <c r="T194" i="1"/>
  <c r="T187" i="1"/>
  <c r="T188" i="1"/>
  <c r="T190" i="1"/>
  <c r="T192" i="1"/>
  <c r="T189" i="1"/>
  <c r="T191" i="1"/>
  <c r="T193" i="1"/>
  <c r="T79" i="1"/>
  <c r="T84" i="1"/>
  <c r="T81" i="1"/>
  <c r="T83" i="1"/>
  <c r="T80" i="1"/>
  <c r="T82" i="1"/>
  <c r="S482" i="1"/>
  <c r="S481" i="1"/>
  <c r="S121" i="1"/>
  <c r="S119" i="1"/>
  <c r="S120" i="1"/>
  <c r="S122" i="1"/>
  <c r="S100" i="1"/>
  <c r="S99" i="1"/>
  <c r="S89" i="1"/>
  <c r="S90" i="1"/>
  <c r="S91" i="1"/>
  <c r="S3" i="1"/>
  <c r="S2" i="1"/>
  <c r="S478" i="1"/>
  <c r="S479" i="1"/>
  <c r="S480" i="1"/>
  <c r="S408" i="1"/>
  <c r="S404" i="1"/>
  <c r="S406" i="1"/>
  <c r="S405" i="1"/>
  <c r="S407" i="1"/>
  <c r="S338" i="1"/>
  <c r="S345" i="1"/>
  <c r="S348" i="1"/>
  <c r="S349" i="1"/>
  <c r="S342" i="1"/>
  <c r="S347" i="1"/>
  <c r="S346" i="1"/>
  <c r="S339" i="1"/>
  <c r="S340" i="1"/>
  <c r="S344" i="1"/>
  <c r="S341" i="1"/>
  <c r="S343" i="1"/>
  <c r="S307" i="1"/>
  <c r="S306" i="1"/>
  <c r="S308" i="1"/>
  <c r="S207" i="1"/>
  <c r="S204" i="1"/>
  <c r="S202" i="1"/>
  <c r="S201" i="1"/>
  <c r="S203" i="1"/>
  <c r="S208" i="1"/>
  <c r="S206" i="1"/>
  <c r="S205" i="1"/>
  <c r="T460" i="1"/>
  <c r="T457" i="1"/>
  <c r="T459" i="1"/>
  <c r="T458" i="1"/>
  <c r="T435" i="1"/>
  <c r="T438" i="1"/>
  <c r="T439" i="1"/>
  <c r="T440" i="1"/>
  <c r="T436" i="1"/>
  <c r="T437" i="1"/>
  <c r="T430" i="1"/>
  <c r="T428" i="1"/>
  <c r="T429" i="1"/>
  <c r="T313" i="1"/>
  <c r="T315" i="1"/>
  <c r="T314" i="1"/>
  <c r="T317" i="1"/>
  <c r="T316" i="1"/>
  <c r="T318" i="1"/>
  <c r="T312" i="1"/>
  <c r="T176" i="1"/>
  <c r="T171" i="1"/>
  <c r="T173" i="1"/>
  <c r="T174" i="1"/>
  <c r="T167" i="1"/>
  <c r="T169" i="1"/>
  <c r="T168" i="1"/>
  <c r="T175" i="1"/>
  <c r="T172" i="1"/>
  <c r="T170" i="1"/>
  <c r="T130" i="1"/>
  <c r="T133" i="1"/>
  <c r="T131" i="1"/>
  <c r="T128" i="1"/>
  <c r="T129" i="1"/>
  <c r="T127" i="1"/>
  <c r="T132" i="1"/>
  <c r="T94" i="1"/>
  <c r="T93" i="1"/>
  <c r="T30" i="1"/>
  <c r="T31" i="1"/>
  <c r="T28" i="1"/>
  <c r="T29" i="1"/>
  <c r="T9" i="1"/>
  <c r="T10" i="1"/>
  <c r="T8" i="1"/>
  <c r="S427" i="1"/>
  <c r="S426" i="1"/>
  <c r="S214" i="1"/>
  <c r="S218" i="1"/>
  <c r="S215" i="1"/>
  <c r="S217" i="1"/>
  <c r="S216" i="1"/>
  <c r="S213" i="1"/>
  <c r="S219" i="1"/>
  <c r="S123" i="1"/>
  <c r="S126" i="1"/>
  <c r="S124" i="1"/>
  <c r="S125" i="1"/>
  <c r="T377" i="1"/>
  <c r="T376" i="1"/>
  <c r="T379" i="1"/>
  <c r="T380" i="1"/>
  <c r="T383" i="1"/>
  <c r="T381" i="1"/>
  <c r="T378" i="1"/>
  <c r="T382" i="1"/>
  <c r="T74" i="1"/>
  <c r="T73" i="1"/>
  <c r="T62" i="1"/>
  <c r="T63" i="1"/>
  <c r="S56" i="1"/>
  <c r="S55" i="1"/>
  <c r="S410" i="1"/>
  <c r="S417" i="1"/>
  <c r="S416" i="1"/>
  <c r="S414" i="1"/>
  <c r="S418" i="1"/>
  <c r="S409" i="1"/>
  <c r="S412" i="1"/>
  <c r="S413" i="1"/>
  <c r="S411" i="1"/>
  <c r="S415" i="1"/>
  <c r="S449" i="1"/>
  <c r="S448" i="1"/>
  <c r="S450" i="1"/>
  <c r="S337" i="1"/>
  <c r="S335" i="1"/>
  <c r="S336" i="1"/>
  <c r="S333" i="1"/>
  <c r="S334" i="1"/>
  <c r="S330" i="1"/>
  <c r="S331" i="1"/>
  <c r="S332" i="1"/>
  <c r="S301" i="1"/>
  <c r="S299" i="1"/>
  <c r="S304" i="1"/>
  <c r="S305" i="1"/>
  <c r="S303" i="1"/>
  <c r="S300" i="1"/>
  <c r="S298" i="1"/>
  <c r="S302" i="1"/>
  <c r="S116" i="1"/>
  <c r="S118" i="1"/>
  <c r="S117" i="1"/>
  <c r="S115" i="1"/>
  <c r="S48" i="1"/>
  <c r="S49" i="1"/>
  <c r="S47" i="1"/>
  <c r="S41" i="1"/>
  <c r="S40" i="1"/>
  <c r="T483" i="1"/>
  <c r="T486" i="1"/>
  <c r="T484" i="1"/>
  <c r="T485" i="1"/>
  <c r="T432" i="1"/>
  <c r="T433" i="1"/>
  <c r="T434" i="1"/>
  <c r="T431" i="1"/>
  <c r="T427" i="1"/>
  <c r="T426" i="1"/>
  <c r="T311" i="1"/>
  <c r="T310" i="1"/>
  <c r="T309" i="1"/>
  <c r="T273" i="1"/>
  <c r="T274" i="1"/>
  <c r="T276" i="1"/>
  <c r="T275" i="1"/>
  <c r="T219" i="1"/>
  <c r="T217" i="1"/>
  <c r="T214" i="1"/>
  <c r="T218" i="1"/>
  <c r="T213" i="1"/>
  <c r="T216" i="1"/>
  <c r="T215" i="1"/>
  <c r="T126" i="1"/>
  <c r="T125" i="1"/>
  <c r="T124" i="1"/>
  <c r="T123" i="1"/>
  <c r="T19" i="1"/>
  <c r="T20" i="1"/>
  <c r="S402" i="1"/>
  <c r="S403" i="1"/>
  <c r="S294" i="1"/>
  <c r="S296" i="1"/>
  <c r="S295" i="1"/>
  <c r="S297" i="1"/>
  <c r="S256" i="1"/>
  <c r="S257" i="1"/>
  <c r="S252" i="1"/>
  <c r="S258" i="1"/>
  <c r="S253" i="1"/>
  <c r="S255" i="1"/>
  <c r="S254" i="1"/>
  <c r="S163" i="1"/>
  <c r="S165" i="1"/>
  <c r="S166" i="1"/>
  <c r="S162" i="1"/>
  <c r="S164" i="1"/>
  <c r="S15" i="1"/>
  <c r="S16" i="1"/>
  <c r="T482" i="1"/>
  <c r="T481" i="1"/>
  <c r="T421" i="1"/>
  <c r="T425" i="1"/>
  <c r="T423" i="1"/>
  <c r="T420" i="1"/>
  <c r="T419" i="1"/>
  <c r="T422" i="1"/>
  <c r="T424" i="1"/>
  <c r="T271" i="1"/>
  <c r="T270" i="1"/>
  <c r="T267" i="1"/>
  <c r="T268" i="1"/>
  <c r="T266" i="1"/>
  <c r="T272" i="1"/>
  <c r="T269" i="1"/>
  <c r="T119" i="1"/>
  <c r="T121" i="1"/>
  <c r="T122" i="1"/>
  <c r="T120" i="1"/>
  <c r="T100" i="1"/>
  <c r="T99" i="1"/>
  <c r="T89" i="1"/>
  <c r="T90" i="1"/>
  <c r="T91" i="1"/>
  <c r="T56" i="1"/>
  <c r="T55" i="1"/>
  <c r="T17" i="1"/>
  <c r="T18" i="1"/>
  <c r="S494" i="1"/>
  <c r="S495" i="1"/>
  <c r="S399" i="1"/>
  <c r="S396" i="1"/>
  <c r="S397" i="1"/>
  <c r="S401" i="1"/>
  <c r="S398" i="1"/>
  <c r="S400" i="1"/>
  <c r="S293" i="1"/>
  <c r="S288" i="1"/>
  <c r="S289" i="1"/>
  <c r="S292" i="1"/>
  <c r="S290" i="1"/>
  <c r="S291" i="1"/>
  <c r="S251" i="1"/>
  <c r="S249" i="1"/>
  <c r="S250" i="1"/>
  <c r="S248" i="1"/>
  <c r="S157" i="1"/>
  <c r="S155" i="1"/>
  <c r="S154" i="1"/>
  <c r="S159" i="1"/>
  <c r="S160" i="1"/>
  <c r="S161" i="1"/>
  <c r="S156" i="1"/>
  <c r="S158" i="1"/>
  <c r="S113" i="1"/>
  <c r="S112" i="1"/>
  <c r="S114" i="1"/>
  <c r="S87" i="1"/>
  <c r="S88" i="1"/>
  <c r="T452" i="1"/>
  <c r="T454" i="1"/>
  <c r="T456" i="1"/>
  <c r="T451" i="1"/>
  <c r="T453" i="1"/>
  <c r="T455" i="1"/>
  <c r="T412" i="1"/>
  <c r="T409" i="1"/>
  <c r="T411" i="1"/>
  <c r="T413" i="1"/>
  <c r="T416" i="1"/>
  <c r="T415" i="1"/>
  <c r="T417" i="1"/>
  <c r="T418" i="1"/>
  <c r="T410" i="1"/>
  <c r="T414" i="1"/>
  <c r="T350" i="1"/>
  <c r="T352" i="1"/>
  <c r="T353" i="1"/>
  <c r="T359" i="1"/>
  <c r="T358" i="1"/>
  <c r="T357" i="1"/>
  <c r="T355" i="1"/>
  <c r="T351" i="1"/>
  <c r="T354" i="1"/>
  <c r="T356" i="1"/>
  <c r="T265" i="1"/>
  <c r="T264" i="1"/>
  <c r="T261" i="1"/>
  <c r="T262" i="1"/>
  <c r="T263" i="1"/>
  <c r="T260" i="1"/>
  <c r="T212" i="1"/>
  <c r="T209" i="1"/>
  <c r="T210" i="1"/>
  <c r="T211" i="1"/>
  <c r="T108" i="1"/>
  <c r="T109" i="1"/>
  <c r="T53" i="1"/>
  <c r="T54" i="1"/>
  <c r="T26" i="1"/>
  <c r="T27" i="1"/>
  <c r="T25" i="1"/>
  <c r="T4" i="1"/>
  <c r="T5" i="1"/>
  <c r="T6" i="1"/>
  <c r="S490" i="1"/>
  <c r="S492" i="1"/>
  <c r="S491" i="1"/>
  <c r="S475" i="1"/>
  <c r="S476" i="1"/>
  <c r="S472" i="1"/>
  <c r="S473" i="1"/>
  <c r="S474" i="1"/>
  <c r="S391" i="1"/>
  <c r="S384" i="1"/>
  <c r="S388" i="1"/>
  <c r="S385" i="1"/>
  <c r="S387" i="1"/>
  <c r="S395" i="1"/>
  <c r="S390" i="1"/>
  <c r="S393" i="1"/>
  <c r="S389" i="1"/>
  <c r="S394" i="1"/>
  <c r="S392" i="1"/>
  <c r="S386" i="1"/>
  <c r="S285" i="1"/>
  <c r="S286" i="1"/>
  <c r="S284" i="1"/>
  <c r="S287" i="1"/>
  <c r="S283" i="1"/>
  <c r="S238" i="1"/>
  <c r="S240" i="1"/>
  <c r="S243" i="1"/>
  <c r="S247" i="1"/>
  <c r="S246" i="1"/>
  <c r="S244" i="1"/>
  <c r="S245" i="1"/>
  <c r="S242" i="1"/>
  <c r="S241" i="1"/>
  <c r="S239" i="1"/>
  <c r="S195" i="1"/>
  <c r="S197" i="1"/>
  <c r="S196" i="1"/>
  <c r="S199" i="1"/>
  <c r="S198" i="1"/>
  <c r="S85" i="1"/>
  <c r="S86" i="1"/>
  <c r="S75" i="1"/>
  <c r="S76" i="1"/>
  <c r="S77" i="1"/>
  <c r="S64" i="1"/>
  <c r="S65" i="1"/>
  <c r="S13" i="1"/>
  <c r="S12" i="1"/>
  <c r="T480" i="1"/>
  <c r="T478" i="1"/>
  <c r="T479" i="1"/>
  <c r="T408" i="1"/>
  <c r="T404" i="1"/>
  <c r="T406" i="1"/>
  <c r="T405" i="1"/>
  <c r="T407" i="1"/>
  <c r="T348" i="1"/>
  <c r="T349" i="1"/>
  <c r="T340" i="1"/>
  <c r="T339" i="1"/>
  <c r="T341" i="1"/>
  <c r="T343" i="1"/>
  <c r="T344" i="1"/>
  <c r="T345" i="1"/>
  <c r="T347" i="1"/>
  <c r="T346" i="1"/>
  <c r="T342" i="1"/>
  <c r="T338" i="1"/>
  <c r="T306" i="1"/>
  <c r="T308" i="1"/>
  <c r="T307" i="1"/>
  <c r="T204" i="1"/>
  <c r="T206" i="1"/>
  <c r="T203" i="1"/>
  <c r="T205" i="1"/>
  <c r="T202" i="1"/>
  <c r="T207" i="1"/>
  <c r="T201" i="1"/>
  <c r="T208" i="1"/>
  <c r="S488" i="1"/>
  <c r="S487" i="1"/>
  <c r="S489" i="1"/>
  <c r="S470" i="1"/>
  <c r="S469" i="1"/>
  <c r="S471" i="1"/>
  <c r="S378" i="1"/>
  <c r="S380" i="1"/>
  <c r="S383" i="1"/>
  <c r="S382" i="1"/>
  <c r="S381" i="1"/>
  <c r="S376" i="1"/>
  <c r="S377" i="1"/>
  <c r="S379" i="1"/>
  <c r="S328" i="1"/>
  <c r="S329" i="1"/>
  <c r="S229" i="1"/>
  <c r="S228" i="1"/>
  <c r="S236" i="1"/>
  <c r="S235" i="1"/>
  <c r="S231" i="1"/>
  <c r="S227" i="1"/>
  <c r="S232" i="1"/>
  <c r="S234" i="1"/>
  <c r="S233" i="1"/>
  <c r="S237" i="1"/>
  <c r="S230" i="1"/>
  <c r="S191" i="1"/>
  <c r="S188" i="1"/>
  <c r="S189" i="1"/>
  <c r="S193" i="1"/>
  <c r="S194" i="1"/>
  <c r="S187" i="1"/>
  <c r="S190" i="1"/>
  <c r="S192" i="1"/>
  <c r="S82" i="1"/>
  <c r="S81" i="1"/>
  <c r="S83" i="1"/>
  <c r="S80" i="1"/>
  <c r="S79" i="1"/>
  <c r="S84" i="1"/>
  <c r="S74" i="1"/>
  <c r="S73" i="1"/>
  <c r="S62" i="1"/>
  <c r="S63" i="1"/>
  <c r="S36" i="1"/>
  <c r="S37" i="1"/>
  <c r="S38" i="1"/>
  <c r="T449" i="1"/>
  <c r="T448" i="1"/>
  <c r="T450" i="1"/>
  <c r="T332" i="1"/>
  <c r="T333" i="1"/>
  <c r="T334" i="1"/>
  <c r="T337" i="1"/>
  <c r="T330" i="1"/>
  <c r="T335" i="1"/>
  <c r="T331" i="1"/>
  <c r="T336" i="1"/>
  <c r="T299" i="1"/>
  <c r="T304" i="1"/>
  <c r="T305" i="1"/>
  <c r="T298" i="1"/>
  <c r="T302" i="1"/>
  <c r="T300" i="1"/>
  <c r="T301" i="1"/>
  <c r="T303" i="1"/>
  <c r="T117" i="1"/>
  <c r="T115" i="1"/>
  <c r="T116" i="1"/>
  <c r="T118" i="1"/>
  <c r="T47" i="1"/>
  <c r="T49" i="1"/>
  <c r="T48" i="1"/>
  <c r="T40" i="1"/>
  <c r="T41" i="1"/>
  <c r="S4" i="1"/>
  <c r="S5" i="1"/>
  <c r="S6" i="1"/>
  <c r="S371" i="1"/>
  <c r="S375" i="1"/>
  <c r="S370" i="1"/>
  <c r="S373" i="1"/>
  <c r="S372" i="1"/>
  <c r="S374" i="1"/>
  <c r="S369" i="1"/>
  <c r="S326" i="1"/>
  <c r="S327" i="1"/>
  <c r="S221" i="1"/>
  <c r="S224" i="1"/>
  <c r="S225" i="1"/>
  <c r="S220" i="1"/>
  <c r="S226" i="1"/>
  <c r="S223" i="1"/>
  <c r="S222" i="1"/>
  <c r="S178" i="1"/>
  <c r="S180" i="1"/>
  <c r="S183" i="1"/>
  <c r="S177" i="1"/>
  <c r="S181" i="1"/>
  <c r="S185" i="1"/>
  <c r="S184" i="1"/>
  <c r="S179" i="1"/>
  <c r="S182" i="1"/>
  <c r="S186" i="1"/>
  <c r="S149" i="1"/>
  <c r="S151" i="1"/>
  <c r="S147" i="1"/>
  <c r="S153" i="1"/>
  <c r="S150" i="1"/>
  <c r="S152" i="1"/>
  <c r="S148" i="1"/>
  <c r="S71" i="1"/>
  <c r="S72" i="1"/>
  <c r="S60" i="1"/>
  <c r="S61" i="1"/>
  <c r="S33" i="1"/>
  <c r="S35" i="1"/>
  <c r="S34" i="1"/>
  <c r="S22" i="1"/>
  <c r="S23" i="1"/>
  <c r="T402" i="1"/>
  <c r="T403" i="1"/>
  <c r="T295" i="1"/>
  <c r="T297" i="1"/>
  <c r="T296" i="1"/>
  <c r="T294" i="1"/>
  <c r="T254" i="1"/>
  <c r="T258" i="1"/>
  <c r="T255" i="1"/>
  <c r="T256" i="1"/>
  <c r="T257" i="1"/>
  <c r="T253" i="1"/>
  <c r="T252" i="1"/>
  <c r="T166" i="1"/>
  <c r="T162" i="1"/>
  <c r="T164" i="1"/>
  <c r="T163" i="1"/>
  <c r="T165" i="1"/>
  <c r="T15" i="1"/>
  <c r="T16" i="1"/>
  <c r="S323" i="1"/>
  <c r="S324" i="1"/>
  <c r="S319" i="1"/>
  <c r="S322" i="1"/>
  <c r="S320" i="1"/>
  <c r="S325" i="1"/>
  <c r="S321" i="1"/>
  <c r="S97" i="1"/>
  <c r="S96" i="1"/>
  <c r="S95" i="1"/>
  <c r="S59" i="1"/>
  <c r="S57" i="1"/>
  <c r="S58" i="1"/>
  <c r="T495" i="1"/>
  <c r="T494" i="1"/>
  <c r="T396" i="1"/>
  <c r="T397" i="1"/>
  <c r="T398" i="1"/>
  <c r="T399" i="1"/>
  <c r="T400" i="1"/>
  <c r="T401" i="1"/>
  <c r="T288" i="1"/>
  <c r="T289" i="1"/>
  <c r="T292" i="1"/>
  <c r="T293" i="1"/>
  <c r="T290" i="1"/>
  <c r="T291" i="1"/>
  <c r="T248" i="1"/>
  <c r="T251" i="1"/>
  <c r="T250" i="1"/>
  <c r="T249" i="1"/>
  <c r="T155" i="1"/>
  <c r="T154" i="1"/>
  <c r="T156" i="1"/>
  <c r="T158" i="1"/>
  <c r="T157" i="1"/>
  <c r="T160" i="1"/>
  <c r="T161" i="1"/>
  <c r="T159" i="1"/>
  <c r="T112" i="1"/>
  <c r="T113" i="1"/>
  <c r="T114" i="1"/>
  <c r="T88" i="1"/>
  <c r="T87" i="1"/>
  <c r="S493" i="1"/>
  <c r="S465" i="1"/>
  <c r="S461" i="1"/>
  <c r="S467" i="1"/>
  <c r="S466" i="1"/>
  <c r="S464" i="1"/>
  <c r="S462" i="1"/>
  <c r="S468" i="1"/>
  <c r="S463" i="1"/>
  <c r="S444" i="1"/>
  <c r="S445" i="1"/>
  <c r="S442" i="1"/>
  <c r="S441" i="1"/>
  <c r="S443" i="1"/>
  <c r="S446" i="1"/>
  <c r="S366" i="1"/>
  <c r="S363" i="1"/>
  <c r="S364" i="1"/>
  <c r="S362" i="1"/>
  <c r="S368" i="1"/>
  <c r="S367" i="1"/>
  <c r="S360" i="1"/>
  <c r="S361" i="1"/>
  <c r="S365" i="1"/>
  <c r="S278" i="1"/>
  <c r="S282" i="1"/>
  <c r="S279" i="1"/>
  <c r="S281" i="1"/>
  <c r="S280" i="1"/>
  <c r="S140" i="1"/>
  <c r="S142" i="1"/>
  <c r="S146" i="1"/>
  <c r="S136" i="1"/>
  <c r="S145" i="1"/>
  <c r="S144" i="1"/>
  <c r="S138" i="1"/>
  <c r="S135" i="1"/>
  <c r="S143" i="1"/>
  <c r="S141" i="1"/>
  <c r="S134" i="1"/>
  <c r="S137" i="1"/>
  <c r="S139" i="1"/>
  <c r="S457" i="1"/>
  <c r="S460" i="1"/>
  <c r="S458" i="1"/>
  <c r="S459" i="1"/>
  <c r="S436" i="1"/>
  <c r="S435" i="1"/>
  <c r="S437" i="1"/>
  <c r="S439" i="1"/>
  <c r="S438" i="1"/>
  <c r="S440" i="1"/>
  <c r="S428" i="1"/>
  <c r="S429" i="1"/>
  <c r="S430" i="1"/>
  <c r="S316" i="1"/>
  <c r="S318" i="1"/>
  <c r="S312" i="1"/>
  <c r="S314" i="1"/>
  <c r="S315" i="1"/>
  <c r="S317" i="1"/>
  <c r="S313" i="1"/>
  <c r="S171" i="1"/>
  <c r="S173" i="1"/>
  <c r="S168" i="1"/>
  <c r="S175" i="1"/>
  <c r="S170" i="1"/>
  <c r="S174" i="1"/>
  <c r="S172" i="1"/>
  <c r="S176" i="1"/>
  <c r="S167" i="1"/>
  <c r="S169" i="1"/>
  <c r="S127" i="1"/>
  <c r="S129" i="1"/>
  <c r="S132" i="1"/>
  <c r="S133" i="1"/>
  <c r="S131" i="1"/>
  <c r="S130" i="1"/>
  <c r="S128" i="1"/>
  <c r="S93" i="1"/>
  <c r="S94" i="1"/>
  <c r="S29" i="1"/>
  <c r="S30" i="1"/>
  <c r="S31" i="1"/>
  <c r="S28" i="1"/>
  <c r="S9" i="1"/>
  <c r="S8" i="1"/>
  <c r="S10" i="1"/>
  <c r="T491" i="1"/>
  <c r="T492" i="1"/>
  <c r="T490" i="1"/>
  <c r="T472" i="1"/>
  <c r="T474" i="1"/>
  <c r="T473" i="1"/>
  <c r="T475" i="1"/>
  <c r="T476" i="1"/>
  <c r="T385" i="1"/>
  <c r="T388" i="1"/>
  <c r="T389" i="1"/>
  <c r="T394" i="1"/>
  <c r="T386" i="1"/>
  <c r="T392" i="1"/>
  <c r="T391" i="1"/>
  <c r="T390" i="1"/>
  <c r="T387" i="1"/>
  <c r="T384" i="1"/>
  <c r="T393" i="1"/>
  <c r="T395" i="1"/>
  <c r="T283" i="1"/>
  <c r="T286" i="1"/>
  <c r="T287" i="1"/>
  <c r="T284" i="1"/>
  <c r="T285" i="1"/>
  <c r="T243" i="1"/>
  <c r="T247" i="1"/>
  <c r="T244" i="1"/>
  <c r="T238" i="1"/>
  <c r="T240" i="1"/>
  <c r="T241" i="1"/>
  <c r="T242" i="1"/>
  <c r="T239" i="1"/>
  <c r="T246" i="1"/>
  <c r="T245" i="1"/>
  <c r="T195" i="1"/>
  <c r="T197" i="1"/>
  <c r="T198" i="1"/>
  <c r="T199" i="1"/>
  <c r="T196" i="1"/>
  <c r="T86" i="1"/>
  <c r="T85" i="1"/>
  <c r="T75" i="1"/>
  <c r="T77" i="1"/>
  <c r="T76" i="1"/>
  <c r="T65" i="1"/>
  <c r="T64" i="1"/>
  <c r="T12" i="1"/>
  <c r="T13" i="1"/>
  <c r="T493" i="1"/>
  <c r="K18" i="2" l="1"/>
  <c r="AI27" i="2"/>
  <c r="AI19" i="2"/>
  <c r="AH27" i="2"/>
  <c r="AD27" i="2"/>
  <c r="AC23" i="2"/>
  <c r="AH23" i="2"/>
  <c r="AC19" i="2"/>
  <c r="AI23" i="2"/>
  <c r="AD23" i="2"/>
  <c r="AD19" i="2"/>
  <c r="AC27" i="2"/>
  <c r="AH19" i="2"/>
  <c r="J22" i="2"/>
  <c r="M22" i="2" s="1"/>
  <c r="L21" i="2"/>
  <c r="AH37" i="2"/>
  <c r="AH41" i="2"/>
  <c r="AI41" i="2"/>
  <c r="AC41" i="2"/>
  <c r="AC37" i="2"/>
  <c r="AD37" i="2"/>
  <c r="AC33" i="2"/>
  <c r="AD41" i="2"/>
  <c r="AH33" i="2"/>
  <c r="AD33" i="2"/>
  <c r="AI37" i="2"/>
  <c r="AI33" i="2"/>
  <c r="M10" i="2"/>
  <c r="L11" i="2"/>
  <c r="L10" i="2"/>
  <c r="M9" i="2"/>
  <c r="L14" i="2"/>
  <c r="M14" i="2"/>
  <c r="L12" i="2"/>
  <c r="M11" i="2"/>
  <c r="L13" i="2"/>
  <c r="M8" i="2"/>
  <c r="K8" i="2" s="1"/>
  <c r="L9" i="2"/>
  <c r="M13" i="2"/>
  <c r="M12" i="2"/>
  <c r="AK14" i="2"/>
  <c r="AL14" i="2"/>
  <c r="AF13" i="2"/>
  <c r="BK13" i="2"/>
  <c r="BD14" i="2"/>
  <c r="BN14" i="2"/>
  <c r="BS14" i="2"/>
  <c r="BP14" i="2"/>
  <c r="AS13" i="2"/>
  <c r="T14" i="2"/>
  <c r="AB14" i="2"/>
  <c r="T13" i="2"/>
  <c r="AA13" i="2"/>
  <c r="AF14" i="2"/>
  <c r="BB14" i="2"/>
  <c r="AI14" i="2"/>
  <c r="AR14" i="2"/>
  <c r="AG13" i="2"/>
  <c r="AO13" i="2"/>
  <c r="AA14" i="2"/>
  <c r="Z14" i="2"/>
  <c r="BR14" i="2"/>
  <c r="BT13" i="2"/>
  <c r="AP14" i="2"/>
  <c r="AY13" i="2"/>
  <c r="BH13" i="2"/>
  <c r="BA13" i="2"/>
  <c r="AE13" i="2"/>
  <c r="AD13" i="2"/>
  <c r="AT14" i="2"/>
  <c r="AV13" i="2"/>
  <c r="AD14" i="2"/>
  <c r="AM13" i="2"/>
  <c r="AJ13" i="2"/>
  <c r="BL14" i="2"/>
  <c r="Y14" i="2"/>
  <c r="AZ14" i="2"/>
  <c r="BT14" i="2"/>
  <c r="V14" i="2"/>
  <c r="X13" i="2"/>
  <c r="BR13" i="2"/>
  <c r="BF14" i="2"/>
  <c r="BO14" i="2"/>
  <c r="BK14" i="2"/>
  <c r="AW14" i="2"/>
  <c r="AN13" i="2"/>
  <c r="AV14" i="2"/>
  <c r="BJ13" i="2"/>
  <c r="BC14" i="2"/>
  <c r="BF13" i="2"/>
  <c r="AH14" i="2"/>
  <c r="AE14" i="2"/>
  <c r="BJ14" i="2"/>
  <c r="BI14" i="2"/>
  <c r="AY14" i="2"/>
  <c r="X14" i="2"/>
  <c r="AL13" i="2"/>
  <c r="AQ14" i="2"/>
  <c r="AT13" i="2"/>
  <c r="AX13" i="2"/>
  <c r="BM14" i="2"/>
  <c r="BN13" i="2"/>
  <c r="BD13" i="2"/>
  <c r="U13" i="2"/>
  <c r="AZ13" i="2"/>
  <c r="BQ14" i="2"/>
  <c r="BS13" i="2"/>
  <c r="AH13" i="2"/>
  <c r="Z13" i="2"/>
  <c r="BA14" i="2"/>
  <c r="BP13" i="2"/>
  <c r="BC13" i="2"/>
  <c r="BB13" i="2"/>
  <c r="AB13" i="2"/>
  <c r="AS14" i="2"/>
  <c r="BG13" i="2"/>
  <c r="V13" i="2"/>
  <c r="BE14" i="2"/>
  <c r="AO14" i="2"/>
  <c r="BO13" i="2"/>
  <c r="AX14" i="2"/>
  <c r="AR13" i="2"/>
  <c r="BG14" i="2"/>
  <c r="U14" i="2"/>
  <c r="AU13" i="2"/>
  <c r="BH14" i="2"/>
  <c r="AG14" i="2"/>
  <c r="AC14" i="2"/>
  <c r="AC13" i="2"/>
  <c r="AN14" i="2"/>
  <c r="AQ13" i="2"/>
  <c r="AU14" i="2"/>
  <c r="AW13" i="2"/>
  <c r="AI13" i="2"/>
  <c r="AJ14" i="2"/>
  <c r="BI13" i="2"/>
  <c r="BQ13" i="2"/>
  <c r="BM13" i="2"/>
  <c r="AM14" i="2"/>
  <c r="AP13" i="2"/>
  <c r="W14" i="2"/>
  <c r="Y13" i="2"/>
  <c r="W13" i="2"/>
  <c r="BL13" i="2"/>
  <c r="AK13" i="2"/>
  <c r="BE13" i="2"/>
  <c r="AE9" i="2"/>
  <c r="AU8" i="2"/>
  <c r="AX9" i="2"/>
  <c r="X9" i="2"/>
  <c r="AC8" i="2"/>
  <c r="BI8" i="2"/>
  <c r="BF8" i="2"/>
  <c r="AQ8" i="2"/>
  <c r="T8" i="2"/>
  <c r="W8" i="2"/>
  <c r="Z9" i="2"/>
  <c r="BB8" i="2"/>
  <c r="BR9" i="2"/>
  <c r="AK8" i="2"/>
  <c r="AH8" i="2"/>
  <c r="BH9" i="2"/>
  <c r="AR9" i="2"/>
  <c r="AW8" i="2"/>
  <c r="BL9" i="2"/>
  <c r="BP8" i="2"/>
  <c r="AP8" i="2"/>
  <c r="BF9" i="2"/>
  <c r="BB9" i="2"/>
  <c r="AY9" i="2"/>
  <c r="AJ9" i="2"/>
  <c r="U9" i="2"/>
  <c r="Y8" i="2"/>
  <c r="AN9" i="2"/>
  <c r="BD8" i="2"/>
  <c r="AD8" i="2"/>
  <c r="AT9" i="2"/>
  <c r="AP9" i="2"/>
  <c r="AM9" i="2"/>
  <c r="BN8" i="2"/>
  <c r="AY8" i="2"/>
  <c r="BN9" i="2"/>
  <c r="BR8" i="2"/>
  <c r="AR8" i="2"/>
  <c r="BS9" i="2"/>
  <c r="AH9" i="2"/>
  <c r="BH8" i="2"/>
  <c r="BQ8" i="2"/>
  <c r="BL8" i="2"/>
  <c r="AM8" i="2"/>
  <c r="AD9" i="2"/>
  <c r="AT8" i="2"/>
  <c r="T9" i="2"/>
  <c r="BG9" i="2"/>
  <c r="V9" i="2"/>
  <c r="AJ8" i="2"/>
  <c r="AS8" i="2"/>
  <c r="AZ8" i="2"/>
  <c r="AA8" i="2"/>
  <c r="BT8" i="2"/>
  <c r="V8" i="2"/>
  <c r="AW9" i="2"/>
  <c r="AU9" i="2"/>
  <c r="BK8" i="2"/>
  <c r="BM9" i="2"/>
  <c r="BJ9" i="2"/>
  <c r="AN8" i="2"/>
  <c r="BD9" i="2"/>
  <c r="AV8" i="2"/>
  <c r="BK9" i="2"/>
  <c r="Y9" i="2"/>
  <c r="AI9" i="2"/>
  <c r="BP9" i="2"/>
  <c r="AO9" i="2"/>
  <c r="AL9" i="2"/>
  <c r="AB8" i="2"/>
  <c r="AF9" i="2"/>
  <c r="X8" i="2"/>
  <c r="AA9" i="2"/>
  <c r="BC8" i="2"/>
  <c r="W9" i="2"/>
  <c r="BJ8" i="2"/>
  <c r="BG8" i="2"/>
  <c r="AF8" i="2"/>
  <c r="BQ9" i="2"/>
  <c r="AX8" i="2"/>
  <c r="BA9" i="2"/>
  <c r="BE8" i="2"/>
  <c r="AE8" i="2"/>
  <c r="BM8" i="2"/>
  <c r="AL8" i="2"/>
  <c r="AI8" i="2"/>
  <c r="BI9" i="2"/>
  <c r="BE9" i="2"/>
  <c r="Z8" i="2"/>
  <c r="AC9" i="2"/>
  <c r="AG8" i="2"/>
  <c r="BT9" i="2"/>
  <c r="BA8" i="2"/>
  <c r="BO9" i="2"/>
  <c r="AZ9" i="2"/>
  <c r="AK9" i="2"/>
  <c r="AS9" i="2"/>
  <c r="BC9" i="2"/>
  <c r="BS8" i="2"/>
  <c r="BS7" i="2" s="1"/>
  <c r="U8" i="2"/>
  <c r="AV9" i="2"/>
  <c r="AO8" i="2"/>
  <c r="AQ9" i="2"/>
  <c r="AB9" i="2"/>
  <c r="BO8" i="2"/>
  <c r="AG9" i="2"/>
  <c r="AS23" i="2" l="1"/>
  <c r="K14" i="2"/>
  <c r="K10" i="2"/>
  <c r="AS24" i="2"/>
  <c r="J23" i="2"/>
  <c r="M23" i="2" s="1"/>
  <c r="L22" i="2"/>
  <c r="K19" i="2"/>
  <c r="AE33" i="2"/>
  <c r="R187" i="2" s="1"/>
  <c r="AJ19" i="2"/>
  <c r="K13" i="2"/>
  <c r="K21" i="2"/>
  <c r="K20" i="2"/>
  <c r="K11" i="2"/>
  <c r="AJ33" i="2"/>
  <c r="AE19" i="2"/>
  <c r="K9" i="2"/>
  <c r="K12" i="2"/>
  <c r="AW12" i="2"/>
  <c r="Z12" i="2"/>
  <c r="M15" i="2"/>
  <c r="P2" i="2" s="1"/>
  <c r="AX26" i="2"/>
  <c r="AX24" i="2"/>
  <c r="AX27" i="2"/>
  <c r="AX23" i="2"/>
  <c r="AS26" i="2"/>
  <c r="AS27" i="2"/>
  <c r="L15" i="2"/>
  <c r="O2" i="2" s="1"/>
  <c r="V12" i="2"/>
  <c r="AZ12" i="2"/>
  <c r="BS12" i="2"/>
  <c r="BM7" i="2"/>
  <c r="AJ7" i="2"/>
  <c r="BC12" i="2"/>
  <c r="T12" i="2"/>
  <c r="AK12" i="2"/>
  <c r="BH7" i="2"/>
  <c r="AR7" i="2"/>
  <c r="AN7" i="2"/>
  <c r="X7" i="2"/>
  <c r="AL12" i="2"/>
  <c r="BL7" i="2"/>
  <c r="BB12" i="2"/>
  <c r="AI7" i="2"/>
  <c r="AK7" i="2"/>
  <c r="AU7" i="2"/>
  <c r="BI12" i="2"/>
  <c r="AX12" i="2"/>
  <c r="BJ12" i="2"/>
  <c r="AL7" i="2"/>
  <c r="AT12" i="2"/>
  <c r="BE12" i="2"/>
  <c r="AI12" i="2"/>
  <c r="AR12" i="2"/>
  <c r="BD12" i="2"/>
  <c r="BA7" i="2"/>
  <c r="BN12" i="2"/>
  <c r="W12" i="2"/>
  <c r="AC12" i="2"/>
  <c r="BR7" i="2"/>
  <c r="Z7" i="2"/>
  <c r="BC7" i="2"/>
  <c r="AE7" i="2"/>
  <c r="BE7" i="2"/>
  <c r="BK7" i="2"/>
  <c r="AT7" i="2"/>
  <c r="W7" i="2"/>
  <c r="BL12" i="2"/>
  <c r="BO12" i="2"/>
  <c r="AH12" i="2"/>
  <c r="AX7" i="2"/>
  <c r="AM7" i="2"/>
  <c r="V7" i="2"/>
  <c r="BR12" i="2"/>
  <c r="AB12" i="2"/>
  <c r="BP12" i="2"/>
  <c r="BB7" i="2"/>
  <c r="AN12" i="2"/>
  <c r="BO7" i="2"/>
  <c r="BI7" i="2"/>
  <c r="BM12" i="2"/>
  <c r="BF12" i="2"/>
  <c r="BT12" i="2"/>
  <c r="AJ12" i="2"/>
  <c r="AY7" i="2"/>
  <c r="AM12" i="2"/>
  <c r="AS12" i="2"/>
  <c r="AB7" i="2"/>
  <c r="BN7" i="2"/>
  <c r="AP7" i="2"/>
  <c r="T7" i="2"/>
  <c r="AQ12" i="2"/>
  <c r="AV12" i="2"/>
  <c r="AO12" i="2"/>
  <c r="BP7" i="2"/>
  <c r="AQ7" i="2"/>
  <c r="Y12" i="2"/>
  <c r="AG12" i="2"/>
  <c r="AG7" i="2"/>
  <c r="BF7" i="2"/>
  <c r="AD12" i="2"/>
  <c r="AF7" i="2"/>
  <c r="BT7" i="2"/>
  <c r="BQ7" i="2"/>
  <c r="AD7" i="2"/>
  <c r="AW7" i="2"/>
  <c r="AP12" i="2"/>
  <c r="BG12" i="2"/>
  <c r="U12" i="2"/>
  <c r="X12" i="2"/>
  <c r="AE12" i="2"/>
  <c r="BK12" i="2"/>
  <c r="BD7" i="2"/>
  <c r="AC7" i="2"/>
  <c r="BA12" i="2"/>
  <c r="AF12" i="2"/>
  <c r="AZ7" i="2"/>
  <c r="BH12" i="2"/>
  <c r="AO7" i="2"/>
  <c r="BG7" i="2"/>
  <c r="AA7" i="2"/>
  <c r="U7" i="2"/>
  <c r="BJ7" i="2"/>
  <c r="AV7" i="2"/>
  <c r="AS7" i="2"/>
  <c r="Y7" i="2"/>
  <c r="AH7" i="2"/>
  <c r="BQ12" i="2"/>
  <c r="AU12" i="2"/>
  <c r="AY12" i="2"/>
  <c r="AA12" i="2"/>
  <c r="AR22" i="2" l="1"/>
  <c r="K22" i="2"/>
  <c r="J24" i="2"/>
  <c r="L23" i="2"/>
  <c r="K23" i="2" s="1"/>
  <c r="AL32" i="2"/>
  <c r="AB71" i="2"/>
  <c r="AB64" i="2"/>
  <c r="AL18" i="2"/>
  <c r="AG64" i="2"/>
  <c r="AG71" i="2"/>
  <c r="K15" i="2"/>
  <c r="N2" i="2" s="1"/>
  <c r="AW25" i="2"/>
  <c r="AW22" i="2"/>
  <c r="AR25" i="2"/>
  <c r="R186" i="2"/>
  <c r="L24" i="2" l="1"/>
  <c r="M24" i="2"/>
  <c r="M25" i="2" s="1"/>
  <c r="P3" i="2" s="1"/>
  <c r="AK50" i="2"/>
  <c r="AK64" i="2"/>
  <c r="K24" i="2" l="1"/>
  <c r="K25" i="2" s="1"/>
  <c r="N3" i="2" s="1"/>
  <c r="L25" i="2"/>
  <c r="O3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EC64CAE-1B09-40FF-979E-6DC75A741D80}" keepAlive="1" name="Requête - Choix" description="Connexion à la requête « Choix » dans le classeur." type="5" refreshedVersion="0" background="1">
    <dbPr connection="Provider=Microsoft.Mashup.OleDb.1;Data Source=$Workbook$;Location=Choix;Extended Properties=&quot;&quot;" command="SELECT * FROM [Choix]"/>
  </connection>
  <connection id="2" xr16:uid="{F44A8187-F34F-4FE6-AF8F-6ECE7C7B71E2}" keepAlive="1" name="Requête - Détail" description="Connexion à la requête « Détail » dans le classeur." type="5" refreshedVersion="8" background="1" saveData="1">
    <dbPr connection="Provider=Microsoft.Mashup.OleDb.1;Data Source=$Workbook$;Location=Détail;Extended Properties=&quot;&quot;" command="SELECT * FROM [Détail]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<sst xmlns="http://schemas.openxmlformats.org/spreadsheetml/2006/main" count="2247" uniqueCount="269">
  <si>
    <t>Name</t>
  </si>
  <si>
    <t>Activity</t>
  </si>
  <si>
    <t>Date</t>
  </si>
  <si>
    <t>Total Duration</t>
  </si>
  <si>
    <t>Total Distance (m)</t>
  </si>
  <si>
    <t>Average Player Load (Session)</t>
  </si>
  <si>
    <t>Acceleration B1 Efforts (Gen 2)</t>
  </si>
  <si>
    <t>Acceleration B2 Efforts (Gen 2)</t>
  </si>
  <si>
    <t>Acceleration B3 Efforts (Gen 2)</t>
  </si>
  <si>
    <t>Deceleration B1 Efforts (Gen 2)</t>
  </si>
  <si>
    <t>Deceleration B2 Efforts (Gen 2)</t>
  </si>
  <si>
    <t>Deceleration B3 Efforts (Gen 2)</t>
  </si>
  <si>
    <t>Acceleration B1-3 Total Efforts (Gen 2)</t>
  </si>
  <si>
    <t>Deceleration B1-3 Total Efforts (Gen 2)</t>
  </si>
  <si>
    <t>Total ACC/DEC</t>
  </si>
  <si>
    <t>Joueur</t>
  </si>
  <si>
    <t>Coach</t>
  </si>
  <si>
    <t xml:space="preserve">Mirra Andreeva </t>
  </si>
  <si>
    <t xml:space="preserve"> Appuis Déplacement D </t>
  </si>
  <si>
    <t xml:space="preserve"> MIA </t>
  </si>
  <si>
    <t xml:space="preserve"> Quentin</t>
  </si>
  <si>
    <t xml:space="preserve"> Entrainement Tennis D </t>
  </si>
  <si>
    <t xml:space="preserve"> Caoch</t>
  </si>
  <si>
    <t xml:space="preserve"> Coach</t>
  </si>
  <si>
    <t xml:space="preserve"> Julie</t>
  </si>
  <si>
    <t xml:space="preserve"> Mislav</t>
  </si>
  <si>
    <t xml:space="preserve"> Entrainement Tennis TB </t>
  </si>
  <si>
    <t xml:space="preserve"> Intégré D </t>
  </si>
  <si>
    <t xml:space="preserve"> Julie &amp; Antoine</t>
  </si>
  <si>
    <t xml:space="preserve"> Julie &amp; Quentin</t>
  </si>
  <si>
    <t xml:space="preserve"> Mislav &amp; Antoine</t>
  </si>
  <si>
    <t xml:space="preserve"> Mislav &amp; Quentin</t>
  </si>
  <si>
    <t xml:space="preserve">Filip Kyrillo </t>
  </si>
  <si>
    <t xml:space="preserve"> FK </t>
  </si>
  <si>
    <t xml:space="preserve"> Antoine</t>
  </si>
  <si>
    <t xml:space="preserve"> Armand</t>
  </si>
  <si>
    <t xml:space="preserve"> Matteo</t>
  </si>
  <si>
    <t xml:space="preserve"> Amaury</t>
  </si>
  <si>
    <t xml:space="preserve"> Appuis Déplacement TB </t>
  </si>
  <si>
    <t xml:space="preserve"> Intégré TB </t>
  </si>
  <si>
    <t xml:space="preserve"> Match Entrainement D </t>
  </si>
  <si>
    <t xml:space="preserve"> Match Entrainement TB </t>
  </si>
  <si>
    <t xml:space="preserve"> Test Vitesse D </t>
  </si>
  <si>
    <t>FITNESS</t>
  </si>
  <si>
    <t>TENNIS</t>
  </si>
  <si>
    <t>TYPE</t>
  </si>
  <si>
    <t>S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</si>
  <si>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</si>
  <si>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</si>
  <si>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</si>
  <si>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</si>
  <si>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</si>
  <si>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</si>
  <si>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</si>
  <si>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</si>
  <si>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</si>
  <si>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</si>
  <si>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</si>
  <si>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</si>
  <si>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</si>
  <si>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</si>
  <si>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</si>
  <si>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</si>
  <si>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</si>
  <si>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</si>
  <si>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</si>
  <si>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</si>
  <si>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</si>
  <si>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</si>
  <si>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</si>
  <si>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</si>
  <si>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</si>
  <si>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</si>
  <si>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</si>
  <si>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</si>
  <si>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</si>
  <si>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</si>
  <si>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</si>
  <si>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Semaine</t>
  </si>
  <si>
    <t>SEMAINE</t>
  </si>
  <si>
    <t>ANNEE</t>
  </si>
  <si>
    <t>L</t>
  </si>
  <si>
    <t>M</t>
  </si>
  <si>
    <t>J</t>
  </si>
  <si>
    <t>V</t>
  </si>
  <si>
    <t>D</t>
  </si>
  <si>
    <t>Année</t>
  </si>
  <si>
    <t>Fitness</t>
  </si>
  <si>
    <t>Tennis</t>
  </si>
  <si>
    <t xml:space="preserve"> Amury</t>
  </si>
  <si>
    <t xml:space="preserve"> Andres</t>
  </si>
  <si>
    <t xml:space="preserve"> Florian</t>
  </si>
  <si>
    <t xml:space="preserve"> Imrane</t>
  </si>
  <si>
    <t xml:space="preserve"> Thierry G</t>
  </si>
  <si>
    <t xml:space="preserve"> Enzo</t>
  </si>
  <si>
    <t xml:space="preserve"> Olivier D</t>
  </si>
  <si>
    <t xml:space="preserve"> FK vs CS </t>
  </si>
  <si>
    <t xml:space="preserve"> Eleni</t>
  </si>
  <si>
    <t xml:space="preserve"> FK vs R</t>
  </si>
  <si>
    <t xml:space="preserve">Andreea Olariu </t>
  </si>
  <si>
    <t xml:space="preserve"> AO </t>
  </si>
  <si>
    <t xml:space="preserve"> David</t>
  </si>
  <si>
    <t xml:space="preserve"> Florent</t>
  </si>
  <si>
    <t xml:space="preserve"> Alen</t>
  </si>
  <si>
    <t xml:space="preserve"> David &amp; Matteo</t>
  </si>
  <si>
    <t xml:space="preserve"> David &amp; Quentin</t>
  </si>
  <si>
    <t xml:space="preserve"> Thierry G &amp; Matteo</t>
  </si>
  <si>
    <t xml:space="preserve"> AO Vs AD </t>
  </si>
  <si>
    <t xml:space="preserve"> AO vs AZ </t>
  </si>
  <si>
    <t xml:space="preserve"> Thomas</t>
  </si>
  <si>
    <t xml:space="preserve"> AO vs Dar </t>
  </si>
  <si>
    <t xml:space="preserve"> AO vs LL </t>
  </si>
  <si>
    <t xml:space="preserve"> AO vs PP </t>
  </si>
  <si>
    <t xml:space="preserve">Léolia Jeanjean </t>
  </si>
  <si>
    <t xml:space="preserve"> LJ </t>
  </si>
  <si>
    <t xml:space="preserve"> HG </t>
  </si>
  <si>
    <t xml:space="preserve"> Stéphane</t>
  </si>
  <si>
    <t xml:space="preserve"> Louis</t>
  </si>
  <si>
    <t xml:space="preserve"> Louis &amp; Armand</t>
  </si>
  <si>
    <t xml:space="preserve"> LJ vs KZ </t>
  </si>
  <si>
    <t xml:space="preserve">Elijah Sanogo </t>
  </si>
  <si>
    <t xml:space="preserve"> ES </t>
  </si>
  <si>
    <t xml:space="preserve"> Maxime</t>
  </si>
  <si>
    <t xml:space="preserve"> Alban</t>
  </si>
  <si>
    <t xml:space="preserve"> Olivier B</t>
  </si>
  <si>
    <t xml:space="preserve"> Alen &amp; Matteo</t>
  </si>
  <si>
    <t xml:space="preserve"> Florent &amp; Matteo</t>
  </si>
  <si>
    <t xml:space="preserve"> Thierry G &amp; Quentin</t>
  </si>
  <si>
    <t xml:space="preserve"> ES vs Taka </t>
  </si>
  <si>
    <t xml:space="preserve"> Autonomie</t>
  </si>
  <si>
    <t xml:space="preserve">Yanael Beranger </t>
  </si>
  <si>
    <t xml:space="preserve"> YB </t>
  </si>
  <si>
    <t xml:space="preserve"> Amaury &amp; Armand</t>
  </si>
  <si>
    <t xml:space="preserve"> YB vs CH </t>
  </si>
  <si>
    <t xml:space="preserve"> YB vs EB </t>
  </si>
  <si>
    <t xml:space="preserve"> YB vs MM </t>
  </si>
  <si>
    <t xml:space="preserve">YB vs EB </t>
  </si>
  <si>
    <t xml:space="preserve"> PP vs Ariel </t>
  </si>
  <si>
    <t xml:space="preserve">Clément Hemery </t>
  </si>
  <si>
    <t xml:space="preserve"> CH </t>
  </si>
  <si>
    <t xml:space="preserve"> CH vs BT </t>
  </si>
  <si>
    <t xml:space="preserve"> CH vs YB </t>
  </si>
  <si>
    <t xml:space="preserve"> CH vs L </t>
  </si>
  <si>
    <t xml:space="preserve">Nicolas Dispas </t>
  </si>
  <si>
    <t xml:space="preserve"> ND </t>
  </si>
  <si>
    <t xml:space="preserve"> Olivier D 2</t>
  </si>
  <si>
    <t xml:space="preserve"> THIERRY G</t>
  </si>
  <si>
    <t xml:space="preserve"> Alen &amp; Armand</t>
  </si>
  <si>
    <t xml:space="preserve"> Olivier D &amp; Armand</t>
  </si>
  <si>
    <t xml:space="preserve"> Thierry G &amp; Antoine</t>
  </si>
  <si>
    <t xml:space="preserve"> ND Vs Ariel </t>
  </si>
  <si>
    <t xml:space="preserve"> ND vs JO </t>
  </si>
  <si>
    <t xml:space="preserve"> ND vs MA </t>
  </si>
  <si>
    <t xml:space="preserve"> ND vs ME </t>
  </si>
  <si>
    <t xml:space="preserve"> ND vs RB </t>
  </si>
  <si>
    <t xml:space="preserve">Parv Patel </t>
  </si>
  <si>
    <t xml:space="preserve"> PP </t>
  </si>
  <si>
    <t xml:space="preserve"> Eleni &amp; Armand</t>
  </si>
  <si>
    <t xml:space="preserve"> PP vs AO </t>
  </si>
  <si>
    <t xml:space="preserve"> PP vs NFM </t>
  </si>
  <si>
    <t xml:space="preserve">Océane Babel </t>
  </si>
  <si>
    <t xml:space="preserve"> OB </t>
  </si>
  <si>
    <t xml:space="preserve"> Margot</t>
  </si>
  <si>
    <t xml:space="preserve"> Mislav &amp; Maxime</t>
  </si>
  <si>
    <t xml:space="preserve"> Olivier B &amp; Eric</t>
  </si>
  <si>
    <t xml:space="preserve"> Olivier B &amp; Maxime</t>
  </si>
  <si>
    <t xml:space="preserve"> Oliver B &amp; Quentin</t>
  </si>
  <si>
    <t xml:space="preserve"> OB vs KZ </t>
  </si>
  <si>
    <t xml:space="preserve"> OB vs ND </t>
  </si>
  <si>
    <t xml:space="preserve">Alice Rame </t>
  </si>
  <si>
    <t xml:space="preserve"> AR </t>
  </si>
  <si>
    <t xml:space="preserve">Mikail Alimli </t>
  </si>
  <si>
    <t xml:space="preserve"> MA </t>
  </si>
  <si>
    <t xml:space="preserve"> Alen &amp; Antoine</t>
  </si>
  <si>
    <t xml:space="preserve"> MA vs ND </t>
  </si>
  <si>
    <t xml:space="preserve"> MA vs RS </t>
  </si>
  <si>
    <t xml:space="preserve">Olga Helmi </t>
  </si>
  <si>
    <t xml:space="preserve"> OH </t>
  </si>
  <si>
    <t xml:space="preserve">Katarina Zavatska </t>
  </si>
  <si>
    <t xml:space="preserve"> KZ </t>
  </si>
  <si>
    <t xml:space="preserve"> Olivier B &amp; Antoine</t>
  </si>
  <si>
    <t xml:space="preserve"> Olivier B &amp; Armand</t>
  </si>
  <si>
    <t xml:space="preserve"> Olivier B &amp; Quentin</t>
  </si>
  <si>
    <t xml:space="preserve"> KZ vs ES </t>
  </si>
  <si>
    <t xml:space="preserve"> KZ vs LJ </t>
  </si>
  <si>
    <t xml:space="preserve"> KZ vs OB </t>
  </si>
  <si>
    <t xml:space="preserve">Mathys Ehrard </t>
  </si>
  <si>
    <t xml:space="preserve"> ME </t>
  </si>
  <si>
    <t xml:space="preserve"> Mislav &amp; Armand</t>
  </si>
  <si>
    <t xml:space="preserve"> Mislav &amp; Matteo</t>
  </si>
  <si>
    <t xml:space="preserve"> Quentin &amp; Mislav</t>
  </si>
  <si>
    <t xml:space="preserve"> ME vs ND </t>
  </si>
  <si>
    <t xml:space="preserve"> ME Vs MB </t>
  </si>
  <si>
    <t xml:space="preserve">Erika Andreeva </t>
  </si>
  <si>
    <t xml:space="preserve"> EA </t>
  </si>
  <si>
    <t xml:space="preserve"> Julie &amp; Matteo</t>
  </si>
  <si>
    <t xml:space="preserve"> EA vs EB </t>
  </si>
  <si>
    <t xml:space="preserve"> EA vs SL </t>
  </si>
  <si>
    <t xml:space="preserve">Dan Added </t>
  </si>
  <si>
    <t xml:space="preserve"> DA </t>
  </si>
  <si>
    <t xml:space="preserve">Hugo Grenier </t>
  </si>
  <si>
    <t xml:space="preserve"> Fabien</t>
  </si>
  <si>
    <t xml:space="preserve">  Stéphane</t>
  </si>
  <si>
    <t xml:space="preserve"> MISLAV</t>
  </si>
  <si>
    <t xml:space="preserve"> Stephane</t>
  </si>
  <si>
    <t xml:space="preserve"> Stéphane 1</t>
  </si>
  <si>
    <t xml:space="preserve"> STEPHANE 1</t>
  </si>
  <si>
    <t xml:space="preserve"> Fabien &amp; Stéphane</t>
  </si>
  <si>
    <t xml:space="preserve"> HG</t>
  </si>
  <si>
    <t xml:space="preserve"> Stéphane et Fabien</t>
  </si>
  <si>
    <t xml:space="preserve"> HG vs ML </t>
  </si>
  <si>
    <t xml:space="preserve">Jacob Olar </t>
  </si>
  <si>
    <t xml:space="preserve"> JO </t>
  </si>
  <si>
    <t xml:space="preserve"> JO vs ND </t>
  </si>
  <si>
    <t xml:space="preserve">Raffael Schaer </t>
  </si>
  <si>
    <t xml:space="preserve"> RS </t>
  </si>
  <si>
    <t xml:space="preserve"> Florent &amp; Antoine</t>
  </si>
  <si>
    <t xml:space="preserve"> RS vs MA </t>
  </si>
  <si>
    <t xml:space="preserve">Manon Favier </t>
  </si>
  <si>
    <t xml:space="preserve"> MF </t>
  </si>
  <si>
    <t xml:space="preserve"> Florent &amp; Maxime</t>
  </si>
  <si>
    <t xml:space="preserve"> Florent D &amp; Maxime</t>
  </si>
  <si>
    <t xml:space="preserve"> Florent &amp; Armand</t>
  </si>
  <si>
    <t xml:space="preserve"> Julie &amp; Armand</t>
  </si>
  <si>
    <t xml:space="preserve"> MF Vs BT </t>
  </si>
  <si>
    <t>Joueur 1</t>
  </si>
  <si>
    <t>Joueur 2</t>
  </si>
  <si>
    <t>Somme</t>
  </si>
  <si>
    <t>SOMME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</si>
  <si>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</si>
  <si>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</si>
  <si>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</si>
  <si>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</si>
  <si>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</si>
  <si>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</si>
  <si>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</si>
  <si>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</si>
  <si>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</si>
  <si>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</si>
  <si>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</si>
  <si>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</si>
  <si>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</si>
  <si>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</si>
  <si>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</si>
  <si>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</si>
  <si>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</si>
  <si>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</si>
  <si>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</si>
  <si>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</si>
  <si>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</si>
  <si>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</si>
  <si>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Accélération</t>
  </si>
  <si>
    <t>Décélération</t>
  </si>
  <si>
    <t>A1</t>
  </si>
  <si>
    <t>A2</t>
  </si>
  <si>
    <t>A3</t>
  </si>
  <si>
    <t>Total Acc/Dec</t>
  </si>
  <si>
    <t>ZONES</t>
  </si>
  <si>
    <t>TOTAL</t>
  </si>
  <si>
    <t>D1</t>
  </si>
  <si>
    <t>D2</t>
  </si>
  <si>
    <t>D3</t>
  </si>
  <si>
    <t>Différence</t>
  </si>
  <si>
    <t>Total</t>
  </si>
  <si>
    <t>ACCELERATION</t>
  </si>
  <si>
    <t>DETAIL</t>
  </si>
  <si>
    <t>DETAILS</t>
  </si>
  <si>
    <t>Temps</t>
  </si>
  <si>
    <t>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</si>
</sst>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43" formatCode="_-* #,##0.00_-;\-* #,##0.00_-;_-* &quot;-&quot;??_-;_-@_-"/>
    <numFmt numFmtId="164" formatCode="00000"/>
    <numFmt numFmtId="165" formatCode="0.0%"/>
    <numFmt numFmtId="166" formatCode="General\ &quot;Accélération&quot;"/>
    <numFmt numFmtId="170" formatCode="[hh]:mm:ss"/>
    <numFmt numFmtId="173" formatCode="_-* #,##0.0_-;\-* #,##0.0_-;_-* &quot;-&quot;??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Gill Sans MT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36"/>
      <color theme="1"/>
      <name val="Gill Sans MT"/>
      <family val="2"/>
    </font>
    <font>
      <sz val="1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26"/>
      <color theme="1"/>
      <name val="Gill Sans MT"/>
      <family val="2"/>
    </font>
    <font>
      <sz val="48"/>
      <color theme="1"/>
      <name val="Gill Sans MT"/>
      <family val="2"/>
    </font>
    <font>
      <sz val="28"/>
      <color theme="1"/>
      <name val="Calibri"/>
      <family val="2"/>
      <scheme val="minor"/>
    </font>
    <font>
      <sz val="72"/>
      <color theme="0"/>
      <name val="Calibri"/>
      <family val="2"/>
      <scheme val="minor"/>
    </font>
    <font>
      <sz val="2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8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4" fontId="0" fillId="2" borderId="0" xfId="0" applyNumberFormat="1" applyFill="1" applyAlignment="1">
      <alignment horizontal="center"/>
    </xf>
    <xf numFmtId="21" fontId="0" fillId="2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14" fontId="0" fillId="2" borderId="3" xfId="0" applyNumberFormat="1" applyFill="1" applyBorder="1" applyAlignment="1">
      <alignment horizontal="center"/>
    </xf>
    <xf numFmtId="21" fontId="0" fillId="2" borderId="3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8" fontId="0" fillId="0" borderId="0" xfId="0" applyNumberFormat="1"/>
    <xf numFmtId="164" fontId="0" fillId="0" borderId="0" xfId="0" applyNumberFormat="1"/>
    <xf numFmtId="0" fontId="1" fillId="3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7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0" fillId="4" borderId="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9" fontId="15" fillId="6" borderId="5" xfId="1" applyFont="1" applyFill="1" applyBorder="1" applyAlignment="1">
      <alignment horizontal="center" vertical="center"/>
    </xf>
    <xf numFmtId="9" fontId="15" fillId="6" borderId="6" xfId="1" applyFont="1" applyFill="1" applyBorder="1" applyAlignment="1">
      <alignment horizontal="center" vertical="center"/>
    </xf>
    <xf numFmtId="9" fontId="15" fillId="6" borderId="7" xfId="1" applyFont="1" applyFill="1" applyBorder="1" applyAlignment="1">
      <alignment horizontal="center" vertical="center"/>
    </xf>
    <xf numFmtId="9" fontId="15" fillId="6" borderId="8" xfId="1" applyFont="1" applyFill="1" applyBorder="1" applyAlignment="1">
      <alignment horizontal="center" vertical="center"/>
    </xf>
    <xf numFmtId="9" fontId="15" fillId="6" borderId="0" xfId="1" applyFont="1" applyFill="1" applyBorder="1" applyAlignment="1">
      <alignment horizontal="center" vertical="center"/>
    </xf>
    <xf numFmtId="9" fontId="15" fillId="6" borderId="9" xfId="1" applyFont="1" applyFill="1" applyBorder="1" applyAlignment="1">
      <alignment horizontal="center" vertical="center"/>
    </xf>
    <xf numFmtId="9" fontId="15" fillId="6" borderId="10" xfId="1" applyFont="1" applyFill="1" applyBorder="1" applyAlignment="1">
      <alignment horizontal="center" vertical="center"/>
    </xf>
    <xf numFmtId="9" fontId="15" fillId="6" borderId="11" xfId="1" applyFont="1" applyFill="1" applyBorder="1" applyAlignment="1">
      <alignment horizontal="center" vertical="center"/>
    </xf>
    <xf numFmtId="9" fontId="15" fillId="6" borderId="12" xfId="1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 textRotation="90"/>
    </xf>
    <xf numFmtId="0" fontId="10" fillId="4" borderId="15" xfId="0" applyFont="1" applyFill="1" applyBorder="1" applyAlignment="1">
      <alignment horizontal="center" vertical="center" textRotation="90"/>
    </xf>
    <xf numFmtId="0" fontId="10" fillId="4" borderId="14" xfId="0" applyFont="1" applyFill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166" fontId="16" fillId="6" borderId="5" xfId="1" applyNumberFormat="1" applyFont="1" applyFill="1" applyBorder="1" applyAlignment="1">
      <alignment horizontal="center" vertical="center" wrapText="1"/>
    </xf>
    <xf numFmtId="166" fontId="16" fillId="6" borderId="6" xfId="1" applyNumberFormat="1" applyFont="1" applyFill="1" applyBorder="1" applyAlignment="1">
      <alignment horizontal="center" vertical="center" wrapText="1"/>
    </xf>
    <xf numFmtId="166" fontId="16" fillId="6" borderId="7" xfId="1" applyNumberFormat="1" applyFont="1" applyFill="1" applyBorder="1" applyAlignment="1">
      <alignment horizontal="center" vertical="center" wrapText="1"/>
    </xf>
    <xf numFmtId="166" fontId="16" fillId="6" borderId="8" xfId="1" applyNumberFormat="1" applyFont="1" applyFill="1" applyBorder="1" applyAlignment="1">
      <alignment horizontal="center" vertical="center" wrapText="1"/>
    </xf>
    <xf numFmtId="166" fontId="16" fillId="6" borderId="0" xfId="1" applyNumberFormat="1" applyFont="1" applyFill="1" applyBorder="1" applyAlignment="1">
      <alignment horizontal="center" vertical="center" wrapText="1"/>
    </xf>
    <xf numFmtId="166" fontId="16" fillId="6" borderId="9" xfId="1" applyNumberFormat="1" applyFont="1" applyFill="1" applyBorder="1" applyAlignment="1">
      <alignment horizontal="center" vertical="center" wrapText="1"/>
    </xf>
    <xf numFmtId="166" fontId="16" fillId="6" borderId="10" xfId="1" applyNumberFormat="1" applyFont="1" applyFill="1" applyBorder="1" applyAlignment="1">
      <alignment horizontal="center" vertical="center" wrapText="1"/>
    </xf>
    <xf numFmtId="166" fontId="16" fillId="6" borderId="11" xfId="1" applyNumberFormat="1" applyFont="1" applyFill="1" applyBorder="1" applyAlignment="1">
      <alignment horizontal="center" vertical="center" wrapText="1"/>
    </xf>
    <xf numFmtId="166" fontId="16" fillId="6" borderId="12" xfId="1" applyNumberFormat="1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textRotation="90"/>
    </xf>
    <xf numFmtId="0" fontId="10" fillId="4" borderId="0" xfId="0" applyFont="1" applyFill="1" applyAlignment="1">
      <alignment horizontal="center" vertical="center" textRotation="90"/>
    </xf>
    <xf numFmtId="0" fontId="10" fillId="4" borderId="11" xfId="0" applyFont="1" applyFill="1" applyBorder="1" applyAlignment="1">
      <alignment horizontal="center" vertical="center" textRotation="90"/>
    </xf>
    <xf numFmtId="0" fontId="0" fillId="0" borderId="2" xfId="0" applyBorder="1" applyAlignment="1">
      <alignment horizontal="center" vertical="center"/>
    </xf>
    <xf numFmtId="165" fontId="14" fillId="0" borderId="5" xfId="1" applyNumberFormat="1" applyFont="1" applyBorder="1" applyAlignment="1">
      <alignment horizontal="center" vertical="center" wrapText="1"/>
    </xf>
    <xf numFmtId="165" fontId="14" fillId="0" borderId="6" xfId="1" applyNumberFormat="1" applyFont="1" applyBorder="1" applyAlignment="1">
      <alignment horizontal="center" vertical="center" wrapText="1"/>
    </xf>
    <xf numFmtId="165" fontId="14" fillId="0" borderId="7" xfId="1" applyNumberFormat="1" applyFont="1" applyBorder="1" applyAlignment="1">
      <alignment horizontal="center" vertical="center" wrapText="1"/>
    </xf>
    <xf numFmtId="165" fontId="14" fillId="0" borderId="8" xfId="1" applyNumberFormat="1" applyFont="1" applyBorder="1" applyAlignment="1">
      <alignment horizontal="center" vertical="center" wrapText="1"/>
    </xf>
    <xf numFmtId="165" fontId="14" fillId="0" borderId="0" xfId="1" applyNumberFormat="1" applyFont="1" applyBorder="1" applyAlignment="1">
      <alignment horizontal="center" vertical="center" wrapText="1"/>
    </xf>
    <xf numFmtId="165" fontId="14" fillId="0" borderId="9" xfId="1" applyNumberFormat="1" applyFont="1" applyBorder="1" applyAlignment="1">
      <alignment horizontal="center" vertical="center" wrapText="1"/>
    </xf>
    <xf numFmtId="165" fontId="14" fillId="0" borderId="10" xfId="1" applyNumberFormat="1" applyFont="1" applyBorder="1" applyAlignment="1">
      <alignment horizontal="center" vertical="center" wrapText="1"/>
    </xf>
    <xf numFmtId="165" fontId="14" fillId="0" borderId="11" xfId="1" applyNumberFormat="1" applyFont="1" applyBorder="1" applyAlignment="1">
      <alignment horizontal="center" vertical="center" wrapText="1"/>
    </xf>
    <xf numFmtId="165" fontId="14" fillId="0" borderId="12" xfId="1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textRotation="90"/>
    </xf>
    <xf numFmtId="0" fontId="13" fillId="0" borderId="6" xfId="0" applyFont="1" applyBorder="1" applyAlignment="1">
      <alignment horizontal="center" vertical="center" textRotation="90"/>
    </xf>
    <xf numFmtId="0" fontId="13" fillId="0" borderId="7" xfId="0" applyFont="1" applyBorder="1" applyAlignment="1">
      <alignment horizontal="center" vertical="center" textRotation="90"/>
    </xf>
    <xf numFmtId="0" fontId="13" fillId="0" borderId="8" xfId="0" applyFont="1" applyBorder="1" applyAlignment="1">
      <alignment horizontal="center" vertical="center" textRotation="90"/>
    </xf>
    <xf numFmtId="0" fontId="13" fillId="0" borderId="0" xfId="0" applyFont="1" applyAlignment="1">
      <alignment horizontal="center" vertical="center" textRotation="90"/>
    </xf>
    <xf numFmtId="0" fontId="13" fillId="0" borderId="9" xfId="0" applyFont="1" applyBorder="1" applyAlignment="1">
      <alignment horizontal="center" vertical="center" textRotation="90"/>
    </xf>
    <xf numFmtId="0" fontId="13" fillId="0" borderId="10" xfId="0" applyFont="1" applyBorder="1" applyAlignment="1">
      <alignment horizontal="center" vertical="center" textRotation="90"/>
    </xf>
    <xf numFmtId="0" fontId="13" fillId="0" borderId="11" xfId="0" applyFont="1" applyBorder="1" applyAlignment="1">
      <alignment horizontal="center" vertical="center" textRotation="90"/>
    </xf>
    <xf numFmtId="0" fontId="13" fillId="0" borderId="12" xfId="0" applyFont="1" applyBorder="1" applyAlignment="1">
      <alignment horizontal="center" vertical="center" textRotation="90"/>
    </xf>
    <xf numFmtId="166" fontId="14" fillId="0" borderId="5" xfId="1" applyNumberFormat="1" applyFont="1" applyBorder="1" applyAlignment="1">
      <alignment horizontal="center" vertical="center" wrapText="1"/>
    </xf>
    <xf numFmtId="166" fontId="14" fillId="0" borderId="6" xfId="1" applyNumberFormat="1" applyFont="1" applyBorder="1" applyAlignment="1">
      <alignment horizontal="center" vertical="center" wrapText="1"/>
    </xf>
    <xf numFmtId="166" fontId="14" fillId="0" borderId="7" xfId="1" applyNumberFormat="1" applyFont="1" applyBorder="1" applyAlignment="1">
      <alignment horizontal="center" vertical="center" wrapText="1"/>
    </xf>
    <xf numFmtId="166" fontId="14" fillId="0" borderId="8" xfId="1" applyNumberFormat="1" applyFont="1" applyBorder="1" applyAlignment="1">
      <alignment horizontal="center" vertical="center" wrapText="1"/>
    </xf>
    <xf numFmtId="166" fontId="14" fillId="0" borderId="0" xfId="1" applyNumberFormat="1" applyFont="1" applyBorder="1" applyAlignment="1">
      <alignment horizontal="center" vertical="center" wrapText="1"/>
    </xf>
    <xf numFmtId="166" fontId="14" fillId="0" borderId="9" xfId="1" applyNumberFormat="1" applyFont="1" applyBorder="1" applyAlignment="1">
      <alignment horizontal="center" vertical="center" wrapText="1"/>
    </xf>
    <xf numFmtId="166" fontId="14" fillId="0" borderId="10" xfId="1" applyNumberFormat="1" applyFont="1" applyBorder="1" applyAlignment="1">
      <alignment horizontal="center" vertical="center" wrapText="1"/>
    </xf>
    <xf numFmtId="166" fontId="14" fillId="0" borderId="11" xfId="1" applyNumberFormat="1" applyFont="1" applyBorder="1" applyAlignment="1">
      <alignment horizontal="center" vertical="center" wrapText="1"/>
    </xf>
    <xf numFmtId="166" fontId="14" fillId="0" borderId="12" xfId="1" applyNumberFormat="1" applyFont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textRotation="90"/>
    </xf>
    <xf numFmtId="0" fontId="10" fillId="4" borderId="8" xfId="0" applyFont="1" applyFill="1" applyBorder="1" applyAlignment="1">
      <alignment horizontal="center" vertical="center" textRotation="90"/>
    </xf>
    <xf numFmtId="0" fontId="10" fillId="4" borderId="10" xfId="0" applyFont="1" applyFill="1" applyBorder="1" applyAlignment="1">
      <alignment horizontal="center" vertical="center" textRotation="90"/>
    </xf>
    <xf numFmtId="166" fontId="14" fillId="0" borderId="5" xfId="1" applyNumberFormat="1" applyFont="1" applyBorder="1" applyAlignment="1">
      <alignment horizontal="center" vertical="center"/>
    </xf>
    <xf numFmtId="166" fontId="14" fillId="0" borderId="6" xfId="1" applyNumberFormat="1" applyFont="1" applyBorder="1" applyAlignment="1">
      <alignment horizontal="center" vertical="center"/>
    </xf>
    <xf numFmtId="166" fontId="14" fillId="0" borderId="7" xfId="1" applyNumberFormat="1" applyFont="1" applyBorder="1" applyAlignment="1">
      <alignment horizontal="center" vertical="center"/>
    </xf>
    <xf numFmtId="166" fontId="14" fillId="0" borderId="8" xfId="1" applyNumberFormat="1" applyFont="1" applyBorder="1" applyAlignment="1">
      <alignment horizontal="center" vertical="center"/>
    </xf>
    <xf numFmtId="166" fontId="14" fillId="0" borderId="0" xfId="1" applyNumberFormat="1" applyFont="1" applyBorder="1" applyAlignment="1">
      <alignment horizontal="center" vertical="center"/>
    </xf>
    <xf numFmtId="166" fontId="14" fillId="0" borderId="9" xfId="1" applyNumberFormat="1" applyFont="1" applyBorder="1" applyAlignment="1">
      <alignment horizontal="center" vertical="center"/>
    </xf>
    <xf numFmtId="166" fontId="14" fillId="0" borderId="10" xfId="1" applyNumberFormat="1" applyFont="1" applyBorder="1" applyAlignment="1">
      <alignment horizontal="center" vertical="center"/>
    </xf>
    <xf numFmtId="166" fontId="14" fillId="0" borderId="11" xfId="1" applyNumberFormat="1" applyFont="1" applyBorder="1" applyAlignment="1">
      <alignment horizontal="center" vertical="center"/>
    </xf>
    <xf numFmtId="166" fontId="14" fillId="0" borderId="12" xfId="1" applyNumberFormat="1" applyFont="1" applyBorder="1" applyAlignment="1">
      <alignment horizontal="center" vertical="center"/>
    </xf>
    <xf numFmtId="165" fontId="14" fillId="0" borderId="5" xfId="1" applyNumberFormat="1" applyFont="1" applyBorder="1" applyAlignment="1">
      <alignment horizontal="center" vertical="center"/>
    </xf>
    <xf numFmtId="165" fontId="14" fillId="0" borderId="6" xfId="1" applyNumberFormat="1" applyFont="1" applyBorder="1" applyAlignment="1">
      <alignment horizontal="center" vertical="center"/>
    </xf>
    <xf numFmtId="165" fontId="14" fillId="0" borderId="7" xfId="1" applyNumberFormat="1" applyFont="1" applyBorder="1" applyAlignment="1">
      <alignment horizontal="center" vertical="center"/>
    </xf>
    <xf numFmtId="165" fontId="14" fillId="0" borderId="8" xfId="1" applyNumberFormat="1" applyFont="1" applyBorder="1" applyAlignment="1">
      <alignment horizontal="center" vertical="center"/>
    </xf>
    <xf numFmtId="165" fontId="14" fillId="0" borderId="0" xfId="1" applyNumberFormat="1" applyFont="1" applyBorder="1" applyAlignment="1">
      <alignment horizontal="center" vertical="center"/>
    </xf>
    <xf numFmtId="165" fontId="14" fillId="0" borderId="9" xfId="1" applyNumberFormat="1" applyFont="1" applyBorder="1" applyAlignment="1">
      <alignment horizontal="center" vertical="center"/>
    </xf>
    <xf numFmtId="165" fontId="14" fillId="0" borderId="10" xfId="1" applyNumberFormat="1" applyFont="1" applyBorder="1" applyAlignment="1">
      <alignment horizontal="center" vertical="center"/>
    </xf>
    <xf numFmtId="165" fontId="14" fillId="0" borderId="11" xfId="1" applyNumberFormat="1" applyFont="1" applyBorder="1" applyAlignment="1">
      <alignment horizontal="center" vertical="center"/>
    </xf>
    <xf numFmtId="165" fontId="14" fillId="0" borderId="12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textRotation="90" wrapText="1"/>
    </xf>
    <xf numFmtId="0" fontId="10" fillId="4" borderId="15" xfId="0" applyFont="1" applyFill="1" applyBorder="1" applyAlignment="1">
      <alignment horizontal="center" vertical="center" textRotation="90" wrapText="1"/>
    </xf>
    <xf numFmtId="0" fontId="10" fillId="4" borderId="14" xfId="0" applyFont="1" applyFill="1" applyBorder="1" applyAlignment="1">
      <alignment horizontal="center" vertical="center" textRotation="90" wrapText="1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70" fontId="0" fillId="0" borderId="0" xfId="0" applyNumberFormat="1"/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173" fontId="0" fillId="0" borderId="0" xfId="2" applyNumberFormat="1" applyFont="1"/>
  </cellXfs>
  <cellStyles count="3">
    <cellStyle name="Milliers" xfId="2" builtinId="3"/>
    <cellStyle name="Normal" xfId="0" builtinId="0"/>
    <cellStyle name="Pourcentage" xfId="1" builtinId="5"/>
  </cellStyles>
  <dxfs count="3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3" formatCode="_-* #,##0.0_-;\-* #,##0.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3" formatCode="_-* #,##0.0_-;\-* #,##0.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3" formatCode="_-* #,##0.0_-;\-* #,##0.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3" formatCode="_-* #,##0.0_-;\-* #,##0.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3" formatCode="_-* #,##0.0_-;\-* #,##0.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3" formatCode="_-* #,##0.0_-;\-* #,##0.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3" formatCode="_-* #,##0.0_-;\-* #,##0.0_-;_-* &quot;-&quot;??_-;_-@_-"/>
    </dxf>
    <dxf>
      <numFmt numFmtId="170" formatCode="[hh]:mm:ss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ill Sans MT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top style="medium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numFmt numFmtId="26" formatCode="hh:mm:ss"/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numFmt numFmtId="19" formatCode="dd/mm/yyyy"/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connections" Target="connections.xml"/><Relationship Id="rId10" Type="http://schemas.microsoft.com/office/2017/06/relationships/rdRichValue" Target="richData/rdrichvalue.xml"/><Relationship Id="rId4" Type="http://schemas.openxmlformats.org/officeDocument/2006/relationships/theme" Target="theme/theme1.xml"/><Relationship Id="rId9" Type="http://schemas.microsoft.com/office/2022/10/relationships/richValueRel" Target="richData/richValueRel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878698347211426"/>
          <c:y val="0.13764505982202466"/>
          <c:w val="0.47130984769294293"/>
          <c:h val="0.70801092795223841"/>
        </c:manualLayout>
      </c:layout>
      <c:doughnutChart>
        <c:varyColors val="1"/>
        <c:ser>
          <c:idx val="0"/>
          <c:order val="0"/>
          <c:tx>
            <c:strRef>
              <c:f>Feuil2!$AR$21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19050"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E1A-4FA7-AF57-913511E47C61}"/>
              </c:ext>
            </c:extLst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F44-4CC5-BEEC-482584294A2B}"/>
              </c:ext>
            </c:extLst>
          </c:dPt>
          <c:dPt>
            <c:idx val="2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F44-4CC5-BEEC-482584294A2B}"/>
              </c:ext>
            </c:extLst>
          </c:dPt>
          <c:dPt>
            <c:idx val="3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F44-4CC5-BEEC-482584294A2B}"/>
              </c:ext>
            </c:extLst>
          </c:dPt>
          <c:dPt>
            <c:idx val="4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F44-4CC5-BEEC-482584294A2B}"/>
              </c:ext>
            </c:extLst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F44-4CC5-BEEC-482584294A2B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Gill Sans MT" panose="020B0502020104020203" pitchFamily="34" charset="0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1942373880417444"/>
                      <c:h val="0.191851105675384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6E1A-4FA7-AF57-913511E47C61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Gill Sans MT" panose="020B0502020104020203" pitchFamily="34" charset="0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9.7494896882893672E-2"/>
                      <c:h val="0.1824856623912557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CF44-4CC5-BEEC-482584294A2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Gill Sans MT" panose="020B0502020104020203" pitchFamily="34" charset="0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Feuil2!$AQ$22:$AQ$27</c:f>
              <c:strCache>
                <c:ptCount val="6"/>
                <c:pt idx="0">
                  <c:v>#REF!</c:v>
                </c:pt>
                <c:pt idx="1">
                  <c:v>FITNESS</c:v>
                </c:pt>
                <c:pt idx="2">
                  <c:v>TENNIS</c:v>
                </c:pt>
                <c:pt idx="3">
                  <c:v>#REF!</c:v>
                </c:pt>
                <c:pt idx="4">
                  <c:v>FITNESS</c:v>
                </c:pt>
                <c:pt idx="5">
                  <c:v>TENNIS</c:v>
                </c:pt>
              </c:strCache>
            </c:strRef>
          </c:cat>
          <c:val>
            <c:numRef>
              <c:f>Feuil2!$AR$22:$AR$27</c:f>
              <c:numCache>
                <c:formatCode>General</c:formatCode>
                <c:ptCount val="6"/>
                <c:pt idx="0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1A-4FA7-AF57-913511E47C61}"/>
            </c:ext>
          </c:extLst>
        </c:ser>
        <c:ser>
          <c:idx val="1"/>
          <c:order val="1"/>
          <c:tx>
            <c:strRef>
              <c:f>Feuil2!$AS$21</c:f>
              <c:strCache>
                <c:ptCount val="1"/>
                <c:pt idx="0">
                  <c:v>DETAIL</c:v>
                </c:pt>
              </c:strCache>
            </c:strRef>
          </c:tx>
          <c:spPr>
            <a:ln w="3175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 w="317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F44-4CC5-BEEC-482584294A2B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E1A-4FA7-AF57-913511E47C61}"/>
              </c:ext>
            </c:extLst>
          </c:dPt>
          <c:dPt>
            <c:idx val="2"/>
            <c:bubble3D val="0"/>
            <c:spPr>
              <a:solidFill>
                <a:schemeClr val="tx1"/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E1A-4FA7-AF57-913511E47C6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317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E1A-4FA7-AF57-913511E47C61}"/>
              </c:ext>
            </c:extLst>
          </c:dPt>
          <c:dPt>
            <c:idx val="4"/>
            <c:bubble3D val="0"/>
            <c:spPr>
              <a:solidFill>
                <a:srgbClr val="FFFF00"/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6E1A-4FA7-AF57-913511E47C61}"/>
              </c:ext>
            </c:extLst>
          </c:dPt>
          <c:dPt>
            <c:idx val="5"/>
            <c:bubble3D val="0"/>
            <c:spPr>
              <a:solidFill>
                <a:schemeClr val="tx1"/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6E1A-4FA7-AF57-913511E47C61}"/>
              </c:ext>
            </c:extLst>
          </c:dPt>
          <c:dLbls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0" i="0" u="none" strike="noStrike" kern="1200" baseline="0">
                      <a:solidFill>
                        <a:schemeClr val="bg1"/>
                      </a:solidFill>
                      <a:latin typeface="Gill Sans MT" panose="020B0502020104020203" pitchFamily="34" charset="0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ct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E1A-4FA7-AF57-913511E47C61}"/>
                </c:ext>
              </c:extLst>
            </c:dLbl>
            <c:dLbl>
              <c:idx val="5"/>
              <c:layout>
                <c:manualLayout>
                  <c:x val="5.5202574613306349E-3"/>
                  <c:y val="5.9322148694936081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0" i="0" u="none" strike="noStrike" kern="1200" baseline="0">
                      <a:solidFill>
                        <a:schemeClr val="bg1"/>
                      </a:solidFill>
                      <a:latin typeface="Gill Sans MT" panose="020B0502020104020203" pitchFamily="34" charset="0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ctr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E1A-4FA7-AF57-913511E47C6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Gill Sans MT" panose="020B0502020104020203" pitchFamily="34" charset="0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bg1">
                      <a:lumMod val="65000"/>
                    </a:schemeClr>
                  </a:solidFill>
                  <a:prstDash val="dash"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Feuil2!$AQ$22:$AQ$27</c:f>
              <c:strCache>
                <c:ptCount val="6"/>
                <c:pt idx="0">
                  <c:v>#REF!</c:v>
                </c:pt>
                <c:pt idx="1">
                  <c:v>FITNESS</c:v>
                </c:pt>
                <c:pt idx="2">
                  <c:v>TENNIS</c:v>
                </c:pt>
                <c:pt idx="3">
                  <c:v>#REF!</c:v>
                </c:pt>
                <c:pt idx="4">
                  <c:v>FITNESS</c:v>
                </c:pt>
                <c:pt idx="5">
                  <c:v>TENNIS</c:v>
                </c:pt>
              </c:strCache>
            </c:strRef>
          </c:cat>
          <c:val>
            <c:numRef>
              <c:f>Feuil2!$AS$22:$AS$27</c:f>
              <c:numCache>
                <c:formatCode>General</c:formatCode>
                <c:ptCount val="6"/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1A-4FA7-AF57-913511E47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878698347211426"/>
          <c:y val="0.13764505982202466"/>
          <c:w val="0.47130984769294293"/>
          <c:h val="0.70801092795223841"/>
        </c:manualLayout>
      </c:layout>
      <c:doughnutChart>
        <c:varyColors val="1"/>
        <c:ser>
          <c:idx val="0"/>
          <c:order val="0"/>
          <c:tx>
            <c:strRef>
              <c:f>Feuil2!$AW$21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</c:spPr>
          <c:dPt>
            <c:idx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27E-406A-8EBF-F943849FBDD7}"/>
              </c:ext>
            </c:extLst>
          </c:dPt>
          <c:dPt>
            <c:idx val="1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27E-406A-8EBF-F943849FBDD7}"/>
              </c:ext>
            </c:extLst>
          </c:dPt>
          <c:dPt>
            <c:idx val="2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27E-406A-8EBF-F943849FBDD7}"/>
              </c:ext>
            </c:extLst>
          </c:dPt>
          <c:dPt>
            <c:idx val="3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27E-406A-8EBF-F943849FBDD7}"/>
              </c:ext>
            </c:extLst>
          </c:dPt>
          <c:dPt>
            <c:idx val="4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27E-406A-8EBF-F943849FBDD7}"/>
              </c:ext>
            </c:extLst>
          </c:dPt>
          <c:dPt>
            <c:idx val="5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27E-406A-8EBF-F943849FBDD7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Gill Sans MT" panose="020B0502020104020203" pitchFamily="34" charset="0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4873415841634369"/>
                      <c:h val="0.203089376057113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727E-406A-8EBF-F943849FBDD7}"/>
                </c:ext>
              </c:extLst>
            </c:dLbl>
            <c:dLbl>
              <c:idx val="3"/>
              <c:layout>
                <c:manualLayout>
                  <c:x val="5.5203307054875568E-3"/>
                  <c:y val="-8.8983223042404126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Gill Sans MT" panose="020B0502020104020203" pitchFamily="34" charset="0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1249359048753731"/>
                      <c:h val="0.1645299794054052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727E-406A-8EBF-F943849FBD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Gill Sans MT" panose="020B0502020104020203" pitchFamily="34" charset="0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Feuil2!$AV$22:$AV$27</c:f>
              <c:strCache>
                <c:ptCount val="6"/>
                <c:pt idx="0">
                  <c:v>#REF!</c:v>
                </c:pt>
                <c:pt idx="1">
                  <c:v>FITNESS</c:v>
                </c:pt>
                <c:pt idx="2">
                  <c:v>TENNIS</c:v>
                </c:pt>
                <c:pt idx="3">
                  <c:v>#REF!</c:v>
                </c:pt>
                <c:pt idx="4">
                  <c:v>FITNESS</c:v>
                </c:pt>
                <c:pt idx="5">
                  <c:v>TENNIS</c:v>
                </c:pt>
              </c:strCache>
            </c:strRef>
          </c:cat>
          <c:val>
            <c:numRef>
              <c:f>Feuil2!$AW$22:$AW$27</c:f>
              <c:numCache>
                <c:formatCode>General</c:formatCode>
                <c:ptCount val="6"/>
                <c:pt idx="0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27E-406A-8EBF-F943849FBDD7}"/>
            </c:ext>
          </c:extLst>
        </c:ser>
        <c:ser>
          <c:idx val="1"/>
          <c:order val="1"/>
          <c:tx>
            <c:strRef>
              <c:f>Feuil2!$AX$21</c:f>
              <c:strCache>
                <c:ptCount val="1"/>
                <c:pt idx="0">
                  <c:v>DETAIL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727E-406A-8EBF-F943849FBDD7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727E-406A-8EBF-F943849FBDD7}"/>
              </c:ext>
            </c:extLst>
          </c:dPt>
          <c:dPt>
            <c:idx val="2"/>
            <c:bubble3D val="0"/>
            <c:spPr>
              <a:solidFill>
                <a:schemeClr val="tx1"/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727E-406A-8EBF-F943849FBDD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4-727E-406A-8EBF-F943849FBDD7}"/>
              </c:ext>
            </c:extLst>
          </c:dPt>
          <c:dPt>
            <c:idx val="4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6-727E-406A-8EBF-F943849FBDD7}"/>
              </c:ext>
            </c:extLst>
          </c:dPt>
          <c:dPt>
            <c:idx val="5"/>
            <c:bubble3D val="0"/>
            <c:spPr>
              <a:solidFill>
                <a:schemeClr val="tx1"/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8-727E-406A-8EBF-F943849FBDD7}"/>
              </c:ext>
            </c:extLst>
          </c:dPt>
          <c:dLbls>
            <c:dLbl>
              <c:idx val="2"/>
              <c:layout>
                <c:manualLayout>
                  <c:x val="7.3603443482046288E-3"/>
                  <c:y val="-8.898322304240521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0" i="0" u="none" strike="noStrike" kern="1200" baseline="0">
                      <a:solidFill>
                        <a:schemeClr val="bg1"/>
                      </a:solidFill>
                      <a:latin typeface="Gill Sans MT" panose="020B0502020104020203" pitchFamily="34" charset="0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27E-406A-8EBF-F943849FBDD7}"/>
                </c:ext>
              </c:extLst>
            </c:dLbl>
            <c:dLbl>
              <c:idx val="5"/>
              <c:layout>
                <c:manualLayout>
                  <c:x val="1.1040516522306842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0" i="0" u="none" strike="noStrike" kern="1200" baseline="0">
                      <a:solidFill>
                        <a:schemeClr val="bg1"/>
                      </a:solidFill>
                      <a:latin typeface="Gill Sans MT" panose="020B0502020104020203" pitchFamily="34" charset="0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727E-406A-8EBF-F943849FBD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Gill Sans MT" panose="020B0502020104020203" pitchFamily="34" charset="0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Feuil2!$AV$22:$AV$27</c:f>
              <c:strCache>
                <c:ptCount val="6"/>
                <c:pt idx="0">
                  <c:v>#REF!</c:v>
                </c:pt>
                <c:pt idx="1">
                  <c:v>FITNESS</c:v>
                </c:pt>
                <c:pt idx="2">
                  <c:v>TENNIS</c:v>
                </c:pt>
                <c:pt idx="3">
                  <c:v>#REF!</c:v>
                </c:pt>
                <c:pt idx="4">
                  <c:v>FITNESS</c:v>
                </c:pt>
                <c:pt idx="5">
                  <c:v>TENNIS</c:v>
                </c:pt>
              </c:strCache>
            </c:strRef>
          </c:cat>
          <c:val>
            <c:numRef>
              <c:f>Feuil2!$AX$22:$AX$27</c:f>
              <c:numCache>
                <c:formatCode>General</c:formatCode>
                <c:ptCount val="6"/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727E-406A-8EBF-F943849FB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Feuil1!$D$6:$D$11</c:f>
              <c:numCache>
                <c:formatCode>m/d/yyyy</c:formatCode>
                <c:ptCount val="6"/>
                <c:pt idx="0">
                  <c:v>44957</c:v>
                </c:pt>
                <c:pt idx="1">
                  <c:v>44972</c:v>
                </c:pt>
                <c:pt idx="2">
                  <c:v>44973</c:v>
                </c:pt>
                <c:pt idx="3">
                  <c:v>45272</c:v>
                </c:pt>
                <c:pt idx="4">
                  <c:v>45273</c:v>
                </c:pt>
                <c:pt idx="5">
                  <c:v>45275</c:v>
                </c:pt>
              </c:numCache>
            </c:numRef>
          </c:cat>
          <c:val>
            <c:numRef>
              <c:f>Feuil1!$M$6:$M$11</c:f>
              <c:numCache>
                <c:formatCode>_-* #\ ##0.0_-;\-* #\ ##0.0_-;_-* "-"??_-;_-@_-</c:formatCode>
                <c:ptCount val="6"/>
                <c:pt idx="0">
                  <c:v>11</c:v>
                </c:pt>
                <c:pt idx="1">
                  <c:v>8</c:v>
                </c:pt>
                <c:pt idx="2">
                  <c:v>20</c:v>
                </c:pt>
                <c:pt idx="3">
                  <c:v>7</c:v>
                </c:pt>
                <c:pt idx="4">
                  <c:v>19</c:v>
                </c:pt>
                <c:pt idx="5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E-4887-9298-84AC70D5F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8993263"/>
        <c:axId val="294246463"/>
      </c:barChart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Feuil1!$D$6:$D$11</c:f>
              <c:numCache>
                <c:formatCode>m/d/yyyy</c:formatCode>
                <c:ptCount val="6"/>
                <c:pt idx="0">
                  <c:v>44957</c:v>
                </c:pt>
                <c:pt idx="1">
                  <c:v>44972</c:v>
                </c:pt>
                <c:pt idx="2">
                  <c:v>44973</c:v>
                </c:pt>
                <c:pt idx="3">
                  <c:v>45272</c:v>
                </c:pt>
                <c:pt idx="4">
                  <c:v>45273</c:v>
                </c:pt>
                <c:pt idx="5">
                  <c:v>45275</c:v>
                </c:pt>
              </c:numCache>
            </c:numRef>
          </c:cat>
          <c:val>
            <c:numRef>
              <c:f>Feuil1!$F$6:$F$11</c:f>
              <c:numCache>
                <c:formatCode>General</c:formatCode>
                <c:ptCount val="6"/>
                <c:pt idx="0">
                  <c:v>2722.9370100000001</c:v>
                </c:pt>
                <c:pt idx="1">
                  <c:v>3113.9592299999999</c:v>
                </c:pt>
                <c:pt idx="2">
                  <c:v>3218.17407</c:v>
                </c:pt>
                <c:pt idx="3">
                  <c:v>3541.4020999999998</c:v>
                </c:pt>
                <c:pt idx="4">
                  <c:v>3916.39111</c:v>
                </c:pt>
                <c:pt idx="5">
                  <c:v>2521.3361799999998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BE-4887-9298-84AC70D5F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365664"/>
        <c:axId val="294219679"/>
      </c:lineChart>
      <c:catAx>
        <c:axId val="1508993263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4246463"/>
        <c:crosses val="autoZero"/>
        <c:auto val="0"/>
        <c:lblAlgn val="ctr"/>
        <c:lblOffset val="100"/>
        <c:noMultiLvlLbl val="0"/>
      </c:catAx>
      <c:valAx>
        <c:axId val="294246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.0_-;\-* #\ ##0.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8993263"/>
        <c:crosses val="autoZero"/>
        <c:crossBetween val="between"/>
      </c:valAx>
      <c:valAx>
        <c:axId val="29421967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2365664"/>
        <c:crosses val="max"/>
        <c:crossBetween val="between"/>
      </c:valAx>
      <c:dateAx>
        <c:axId val="29236566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94219679"/>
        <c:auto val="1"/>
        <c:lblOffset val="100"/>
        <c:baseTimeUnit val="days"/>
      </c:date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197478</xdr:colOff>
      <xdr:row>42</xdr:row>
      <xdr:rowOff>95619</xdr:rowOff>
    </xdr:from>
    <xdr:to>
      <xdr:col>32</xdr:col>
      <xdr:colOff>777552</xdr:colOff>
      <xdr:row>66</xdr:row>
      <xdr:rowOff>31103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id="{88B0D769-C9A4-56F9-E0EA-CE5E5FDA84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141767</xdr:colOff>
      <xdr:row>42</xdr:row>
      <xdr:rowOff>106324</xdr:rowOff>
    </xdr:from>
    <xdr:to>
      <xdr:col>37</xdr:col>
      <xdr:colOff>721840</xdr:colOff>
      <xdr:row>66</xdr:row>
      <xdr:rowOff>41808</xdr:rowOff>
    </xdr:to>
    <xdr:graphicFrame macro="">
      <xdr:nvGraphicFramePr>
        <xdr:cNvPr id="14" name="Graphique 13">
          <a:extLst>
            <a:ext uri="{FF2B5EF4-FFF2-40B4-BE49-F238E27FC236}">
              <a16:creationId xmlns:a16="http://schemas.microsoft.com/office/drawing/2014/main" id="{0BFA0723-E027-4CBB-86E9-77AF9C0C76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9524</xdr:colOff>
      <xdr:row>12</xdr:row>
      <xdr:rowOff>0</xdr:rowOff>
    </xdr:from>
    <xdr:to>
      <xdr:col>23</xdr:col>
      <xdr:colOff>600075</xdr:colOff>
      <xdr:row>28</xdr:row>
      <xdr:rowOff>190500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D10A5F58-3E73-0D37-D39F-B84F9586BF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8BB35A04-6F12-4607-9B3B-A3FE557DFAEB}" autoFormatId="16" applyNumberFormats="0" applyBorderFormats="0" applyFontFormats="0" applyPatternFormats="0" applyAlignmentFormats="0" applyWidthHeightFormats="0">
  <queryTableRefresh nextId="11">
    <queryTableFields count="10">
      <queryTableField id="1" name="Date" tableColumnId="1"/>
      <queryTableField id="2" name="Temps" tableColumnId="2"/>
      <queryTableField id="3" name="Distance" tableColumnId="3"/>
      <queryTableField id="4" name="A1" tableColumnId="4"/>
      <queryTableField id="5" name="A2" tableColumnId="5"/>
      <queryTableField id="6" name="A3" tableColumnId="6"/>
      <queryTableField id="7" name="D1" tableColumnId="7"/>
      <queryTableField id="8" name="D2" tableColumnId="8"/>
      <queryTableField id="9" name="D3" tableColumnId="9"/>
      <queryTableField id="10" name="Total ACC/DEC" tableColumnId="10"/>
    </queryTableFields>
  </queryTableRefresh>
</queryTable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0</v>
    <v>4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F6E5937-C90B-4925-9F94-DB116AFEDC31}" name="Détail" displayName="Détail" ref="A1:T496" totalsRowShown="0" headerRowDxfId="11" dataDxfId="12">
  <autoFilter ref="A1:T496" xr:uid="{E08476E2-DB7E-4810-95D9-270FFCA27182}"/>
  <sortState xmlns:xlrd2="http://schemas.microsoft.com/office/spreadsheetml/2017/richdata2" ref="A2:T496">
    <sortCondition ref="C1:C496"/>
  </sortState>
  <tableColumns count="20">
    <tableColumn id="1" xr3:uid="{BA097E67-808E-466C-89C6-7BB46008BCEC}" name="Name" dataDxfId="32"/>
    <tableColumn id="2" xr3:uid="{F632E87A-8D7F-4C2A-876A-E1CF3D5DBF41}" name="Activity" dataDxfId="31"/>
    <tableColumn id="3" xr3:uid="{98706778-9187-4768-BB70-30EF743E7C4E}" name="Date" dataDxfId="30"/>
    <tableColumn id="4" xr3:uid="{892D1CD4-9D2C-4B1E-B6EF-7D2EB723AC0A}" name="Total Duration" dataDxfId="29"/>
    <tableColumn id="5" xr3:uid="{58694198-9064-49EB-9F1D-39649F0E2772}" name="Total Distance (m)" dataDxfId="28"/>
    <tableColumn id="6" xr3:uid="{6E5575C3-A107-4624-936B-6CA9096026F0}" name="Average Player Load (Session)" dataDxfId="27"/>
    <tableColumn id="7" xr3:uid="{4C018991-9285-4E73-ACBC-4FC525CFB3EC}" name="Acceleration B1 Efforts (Gen 2)" dataDxfId="26"/>
    <tableColumn id="8" xr3:uid="{67ECE833-EA81-428A-8C47-1EBDAD822478}" name="Acceleration B2 Efforts (Gen 2)" dataDxfId="25"/>
    <tableColumn id="9" xr3:uid="{1EDFCBCB-2792-4E2B-B9C2-B3C958447D11}" name="Acceleration B3 Efforts (Gen 2)" dataDxfId="24"/>
    <tableColumn id="10" xr3:uid="{2FA31BB6-3EAD-4A8B-9B68-209B4CEAF9FE}" name="Deceleration B1 Efforts (Gen 2)" dataDxfId="23"/>
    <tableColumn id="11" xr3:uid="{8833C576-61C7-47BB-B1D0-1119C4A56A11}" name="Deceleration B2 Efforts (Gen 2)" dataDxfId="22"/>
    <tableColumn id="12" xr3:uid="{169EFEF5-FE39-4A4D-A1B9-74BA0822CF0C}" name="Deceleration B3 Efforts (Gen 2)" dataDxfId="21"/>
    <tableColumn id="13" xr3:uid="{FD21719B-0B0B-48C3-80C3-9682D01806ED}" name="Acceleration B1-3 Total Efforts (Gen 2)" dataDxfId="20"/>
    <tableColumn id="14" xr3:uid="{F680BB5E-65BD-41DE-AA17-761EEE969B4A}" name="Deceleration B1-3 Total Efforts (Gen 2)" dataDxfId="19"/>
    <tableColumn id="15" xr3:uid="{C8235156-2E0E-4A7A-B2C8-E839350AFCFB}" name="Total ACC/DEC" dataDxfId="18"/>
    <tableColumn id="16" xr3:uid="{11F1EEDB-7E45-4C05-BF05-6CA23EB2B5FD}" name="Joueur" dataDxfId="17"/>
    <tableColumn id="17" xr3:uid="{939EFF92-A340-42F2-9258-65C45AF69A2D}" name="Coach" dataDxfId="16"/>
    <tableColumn id="18" xr3:uid="{B1412793-C5C7-4F0F-8D48-DB5BEC0B83C5}" name="TYPE" dataDxfId="15">
      <calculatedColumnFormula>VLOOKUP(B2,Feuil2!$A$1:$B$11,2,FALSE)</calculatedColumnFormula>
    </tableColumn>
    <tableColumn id="19" xr3:uid="{5CAAF513-E757-4342-9544-793F1305BE73}" name="SEMAINE" dataDxfId="14">
      <calculatedColumnFormula>VLOOKUP(C2,Feuil2!$E$1:$F$1453,2)</calculatedColumnFormula>
    </tableColumn>
    <tableColumn id="20" xr3:uid="{8F1B2FBF-2E46-4989-AB20-5D55FAE18594}" name="ANNEE" dataDxfId="13">
      <calculatedColumnFormula>VLOOKUP(C2,Feuil2!$E$1:$G$1453,3)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18C780E-3781-4538-BD6B-C7229A891D5C}" name="Détail_1" displayName="Détail_1" ref="D5:M11" tableType="queryTable" totalsRowShown="0" headerRowDxfId="9" tableBorderDxfId="10">
  <tableColumns count="10">
    <tableColumn id="1" xr3:uid="{3F4EB908-0089-42E4-831C-A101764799A1}" uniqueName="1" name="Date" queryTableFieldId="1" dataDxfId="8"/>
    <tableColumn id="2" xr3:uid="{191460B4-4A1B-4743-BA17-1F8A314A119B}" uniqueName="2" name="Temps" queryTableFieldId="2" dataDxfId="7"/>
    <tableColumn id="3" xr3:uid="{DA0E3920-09DD-4944-89CF-259831A16F9B}" uniqueName="3" name="Distance" queryTableFieldId="3"/>
    <tableColumn id="4" xr3:uid="{4A48D046-E813-436B-A0B0-2F76E7B25BDC}" uniqueName="4" name="A1" queryTableFieldId="4" dataDxfId="6" dataCellStyle="Milliers"/>
    <tableColumn id="5" xr3:uid="{B02D16E4-3BF1-468D-A5B2-D677BAC20A01}" uniqueName="5" name="A2" queryTableFieldId="5" dataDxfId="5" dataCellStyle="Milliers"/>
    <tableColumn id="6" xr3:uid="{A00BC14A-C1AF-4070-A301-6F0143D5A5C3}" uniqueName="6" name="A3" queryTableFieldId="6" dataDxfId="4" dataCellStyle="Milliers"/>
    <tableColumn id="7" xr3:uid="{7145285E-1AEC-4B20-90EC-6F1A391DDF13}" uniqueName="7" name="D1" queryTableFieldId="7" dataDxfId="3" dataCellStyle="Milliers"/>
    <tableColumn id="8" xr3:uid="{3CD4E0E6-9083-4007-89DA-120857AA18E4}" uniqueName="8" name="D2" queryTableFieldId="8" dataDxfId="2" dataCellStyle="Milliers"/>
    <tableColumn id="9" xr3:uid="{AD73E7C0-5DCE-4183-9CF1-A4C03243F605}" uniqueName="9" name="D3" queryTableFieldId="9" dataDxfId="1" dataCellStyle="Milliers"/>
    <tableColumn id="10" xr3:uid="{948813B4-F3C6-4056-8AC8-E82A3B753D5D}" uniqueName="10" name="Total ACC/DEC" queryTableFieldId="10" dataDxfId="0" dataCellStyle="Milliers"/>
  </tableColumns>
  <tableStyleInfo name="TableStyleLight16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476E2-DB7E-4810-95D9-270FFCA27182}">
  <dimension ref="A1:T496"/>
  <sheetViews>
    <sheetView zoomScale="85" zoomScaleNormal="85" workbookViewId="0">
      <selection activeCell="O2" sqref="O2"/>
    </sheetView>
  </sheetViews>
  <sheetFormatPr baseColWidth="10" defaultRowHeight="15" x14ac:dyDescent="0.25"/>
  <cols>
    <col min="1" max="1" width="16" customWidth="1"/>
    <col min="2" max="2" width="22.5703125" customWidth="1"/>
    <col min="4" max="4" width="17.7109375" customWidth="1"/>
    <col min="5" max="5" width="21" customWidth="1"/>
    <col min="6" max="13" width="21.140625" customWidth="1"/>
    <col min="14" max="14" width="20.85546875" customWidth="1"/>
    <col min="15" max="15" width="17.28515625" customWidth="1"/>
    <col min="17" max="17" width="19.85546875" bestFit="1" customWidth="1"/>
    <col min="19" max="19" width="12.28515625" customWidth="1"/>
  </cols>
  <sheetData>
    <row r="1" spans="1:20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2" t="s">
        <v>45</v>
      </c>
      <c r="S1" s="12" t="s">
        <v>79</v>
      </c>
      <c r="T1" s="12" t="s">
        <v>80</v>
      </c>
    </row>
    <row r="2" spans="1:20" x14ac:dyDescent="0.25">
      <c r="A2" s="3" t="s">
        <v>160</v>
      </c>
      <c r="B2" s="3" t="s">
        <v>21</v>
      </c>
      <c r="C2" s="4">
        <v>44936</v>
      </c>
      <c r="D2" s="5">
        <v>6.0057870370370366E-2</v>
      </c>
      <c r="E2" s="6">
        <v>2933.7851599999999</v>
      </c>
      <c r="F2" s="6">
        <v>418.97757000000001</v>
      </c>
      <c r="G2" s="3">
        <v>7</v>
      </c>
      <c r="H2" s="3">
        <v>7</v>
      </c>
      <c r="I2" s="3">
        <v>0</v>
      </c>
      <c r="J2" s="3">
        <v>4</v>
      </c>
      <c r="K2" s="3">
        <v>8</v>
      </c>
      <c r="L2" s="3">
        <v>4</v>
      </c>
      <c r="M2" s="3">
        <v>14</v>
      </c>
      <c r="N2" s="3">
        <v>16</v>
      </c>
      <c r="O2" s="3">
        <v>30</v>
      </c>
      <c r="P2" s="3" t="s">
        <v>161</v>
      </c>
      <c r="Q2" s="3" t="s">
        <v>25</v>
      </c>
      <c r="R2" s="3" t="str">
        <f>VLOOKUP(B2,Feuil2!$A$1:$B$11,2,FALSE)</f>
        <v>TENNIS</v>
      </c>
      <c r="S2" s="3">
        <f>VLOOKUP(C2,Feuil2!$E$1:$F$1453,2)</f>
        <v>2</v>
      </c>
      <c r="T2" s="3">
        <f>VLOOKUP(C2,Feuil2!$E$1:$G$1453,3)</f>
        <v>2023</v>
      </c>
    </row>
    <row r="3" spans="1:20" x14ac:dyDescent="0.25">
      <c r="A3" s="3" t="s">
        <v>160</v>
      </c>
      <c r="B3" s="3" t="s">
        <v>27</v>
      </c>
      <c r="C3" s="4">
        <v>44936</v>
      </c>
      <c r="D3" s="5">
        <v>1.8668981481481481E-2</v>
      </c>
      <c r="E3" s="6">
        <v>1564.8241</v>
      </c>
      <c r="F3" s="6">
        <v>216.27216999999999</v>
      </c>
      <c r="G3" s="3">
        <v>13</v>
      </c>
      <c r="H3" s="3">
        <v>1</v>
      </c>
      <c r="I3" s="3">
        <v>0</v>
      </c>
      <c r="J3" s="3">
        <v>7</v>
      </c>
      <c r="K3" s="3">
        <v>7</v>
      </c>
      <c r="L3" s="3">
        <v>0</v>
      </c>
      <c r="M3" s="3">
        <v>14</v>
      </c>
      <c r="N3" s="3">
        <v>14</v>
      </c>
      <c r="O3" s="3">
        <v>28</v>
      </c>
      <c r="P3" s="3" t="s">
        <v>161</v>
      </c>
      <c r="Q3" s="3" t="s">
        <v>163</v>
      </c>
      <c r="R3" s="3" t="str">
        <f>VLOOKUP(B3,Feuil2!$A$1:$B$11,2,FALSE)</f>
        <v>FITNESS</v>
      </c>
      <c r="S3" s="3">
        <f>VLOOKUP(C3,Feuil2!$E$1:$F$1453,2)</f>
        <v>2</v>
      </c>
      <c r="T3" s="3">
        <f>VLOOKUP(C3,Feuil2!$E$1:$G$1453,3)</f>
        <v>2023</v>
      </c>
    </row>
    <row r="4" spans="1:20" x14ac:dyDescent="0.25">
      <c r="A4" s="3" t="s">
        <v>99</v>
      </c>
      <c r="B4" s="3" t="s">
        <v>40</v>
      </c>
      <c r="C4" s="4">
        <v>44943</v>
      </c>
      <c r="D4" s="5">
        <v>6.2604166666666669E-2</v>
      </c>
      <c r="E4" s="6">
        <v>3417.6420899999998</v>
      </c>
      <c r="F4" s="6">
        <v>391.11917</v>
      </c>
      <c r="G4" s="3">
        <v>9</v>
      </c>
      <c r="H4" s="3">
        <v>14</v>
      </c>
      <c r="I4" s="3">
        <v>0</v>
      </c>
      <c r="J4" s="3">
        <v>10</v>
      </c>
      <c r="K4" s="3">
        <v>11</v>
      </c>
      <c r="L4" s="3">
        <v>3</v>
      </c>
      <c r="M4" s="3">
        <v>23</v>
      </c>
      <c r="N4" s="3">
        <v>24</v>
      </c>
      <c r="O4" s="3">
        <v>47</v>
      </c>
      <c r="P4" s="3" t="s">
        <v>107</v>
      </c>
      <c r="Q4" s="3" t="s">
        <v>25</v>
      </c>
      <c r="R4" s="3" t="str">
        <f>VLOOKUP(B4,Feuil2!$A$1:$B$11,2,FALSE)</f>
        <v>TENNIS</v>
      </c>
      <c r="S4" s="3">
        <f>VLOOKUP(C4,Feuil2!$E$1:$F$1453,2)</f>
        <v>3</v>
      </c>
      <c r="T4" s="3">
        <f>VLOOKUP(C4,Feuil2!$E$1:$G$1453,3)</f>
        <v>2023</v>
      </c>
    </row>
    <row r="5" spans="1:20" x14ac:dyDescent="0.25">
      <c r="A5" s="7" t="s">
        <v>160</v>
      </c>
      <c r="B5" s="7" t="s">
        <v>21</v>
      </c>
      <c r="C5" s="8">
        <v>44943</v>
      </c>
      <c r="D5" s="9">
        <v>6.9398148148148139E-2</v>
      </c>
      <c r="E5" s="10">
        <v>2747.0861799999998</v>
      </c>
      <c r="F5" s="10">
        <v>446.63799999999998</v>
      </c>
      <c r="G5" s="7">
        <v>4</v>
      </c>
      <c r="H5" s="7">
        <v>0</v>
      </c>
      <c r="I5" s="7">
        <v>0</v>
      </c>
      <c r="J5" s="7">
        <v>2</v>
      </c>
      <c r="K5" s="7">
        <v>2</v>
      </c>
      <c r="L5" s="7">
        <v>0</v>
      </c>
      <c r="M5" s="7">
        <v>4</v>
      </c>
      <c r="N5" s="7">
        <v>4</v>
      </c>
      <c r="O5" s="7">
        <v>8</v>
      </c>
      <c r="P5" s="7" t="s">
        <v>161</v>
      </c>
      <c r="Q5" s="7" t="s">
        <v>124</v>
      </c>
      <c r="R5" s="3" t="str">
        <f>VLOOKUP(B5,Feuil2!$A$1:$B$11,2,FALSE)</f>
        <v>TENNIS</v>
      </c>
      <c r="S5" s="3">
        <f>VLOOKUP(C5,Feuil2!$E$1:$F$1453,2)</f>
        <v>3</v>
      </c>
      <c r="T5" s="3">
        <f>VLOOKUP(C5,Feuil2!$E$1:$G$1453,3)</f>
        <v>2023</v>
      </c>
    </row>
    <row r="6" spans="1:20" x14ac:dyDescent="0.25">
      <c r="A6" s="3" t="s">
        <v>178</v>
      </c>
      <c r="B6" s="3" t="s">
        <v>21</v>
      </c>
      <c r="C6" s="4">
        <v>44943</v>
      </c>
      <c r="D6" s="5">
        <v>7.0509259259259258E-2</v>
      </c>
      <c r="E6" s="6">
        <v>2784.51611</v>
      </c>
      <c r="F6" s="6">
        <v>374.23108000000002</v>
      </c>
      <c r="G6" s="3">
        <v>8</v>
      </c>
      <c r="H6" s="3">
        <v>2</v>
      </c>
      <c r="I6" s="3">
        <v>0</v>
      </c>
      <c r="J6" s="3">
        <v>4</v>
      </c>
      <c r="K6" s="3">
        <v>5</v>
      </c>
      <c r="L6" s="3">
        <v>0</v>
      </c>
      <c r="M6" s="3">
        <v>10</v>
      </c>
      <c r="N6" s="3">
        <v>9</v>
      </c>
      <c r="O6" s="3">
        <v>19</v>
      </c>
      <c r="P6" s="3" t="s">
        <v>179</v>
      </c>
      <c r="Q6" s="3" t="s">
        <v>124</v>
      </c>
      <c r="R6" s="3" t="str">
        <f>VLOOKUP(B6,Feuil2!$A$1:$B$11,2,FALSE)</f>
        <v>TENNIS</v>
      </c>
      <c r="S6" s="3">
        <f>VLOOKUP(C6,Feuil2!$E$1:$F$1453,2)</f>
        <v>3</v>
      </c>
      <c r="T6" s="3">
        <f>VLOOKUP(C6,Feuil2!$E$1:$G$1453,3)</f>
        <v>2023</v>
      </c>
    </row>
    <row r="7" spans="1:20" x14ac:dyDescent="0.25">
      <c r="A7" s="3" t="s">
        <v>160</v>
      </c>
      <c r="B7" s="3" t="s">
        <v>27</v>
      </c>
      <c r="C7" s="4">
        <v>44945</v>
      </c>
      <c r="D7" s="5">
        <v>3.9467592592592596E-2</v>
      </c>
      <c r="E7" s="6">
        <v>3157.2673300000001</v>
      </c>
      <c r="F7" s="6">
        <v>440.12144000000001</v>
      </c>
      <c r="G7" s="3">
        <v>27</v>
      </c>
      <c r="H7" s="3">
        <v>0</v>
      </c>
      <c r="I7" s="3">
        <v>0</v>
      </c>
      <c r="J7" s="3">
        <v>33</v>
      </c>
      <c r="K7" s="3">
        <v>10</v>
      </c>
      <c r="L7" s="3">
        <v>0</v>
      </c>
      <c r="M7" s="3">
        <v>27</v>
      </c>
      <c r="N7" s="3">
        <v>43</v>
      </c>
      <c r="O7" s="3">
        <v>70</v>
      </c>
      <c r="P7" s="3" t="s">
        <v>161</v>
      </c>
      <c r="Q7" s="3" t="s">
        <v>165</v>
      </c>
      <c r="R7" s="3" t="str">
        <f>VLOOKUP(B7,Feuil2!$A$1:$B$11,2,FALSE)</f>
        <v>FITNESS</v>
      </c>
      <c r="S7" s="3">
        <f>VLOOKUP(C7,Feuil2!$E$1:$F$1453,2)</f>
        <v>3</v>
      </c>
      <c r="T7" s="3">
        <f>VLOOKUP(C7,Feuil2!$E$1:$G$1453,3)</f>
        <v>2023</v>
      </c>
    </row>
    <row r="8" spans="1:20" x14ac:dyDescent="0.25">
      <c r="A8" s="7" t="s">
        <v>160</v>
      </c>
      <c r="B8" s="7" t="s">
        <v>40</v>
      </c>
      <c r="C8" s="8">
        <v>44946</v>
      </c>
      <c r="D8" s="9">
        <v>8.0868055555555554E-2</v>
      </c>
      <c r="E8" s="10">
        <v>3931.9735700000001</v>
      </c>
      <c r="F8" s="10">
        <v>450.19092999999998</v>
      </c>
      <c r="G8" s="7">
        <v>13</v>
      </c>
      <c r="H8" s="7">
        <v>14</v>
      </c>
      <c r="I8" s="7">
        <v>0</v>
      </c>
      <c r="J8" s="7">
        <v>14</v>
      </c>
      <c r="K8" s="7">
        <v>12</v>
      </c>
      <c r="L8" s="7">
        <v>3</v>
      </c>
      <c r="M8" s="7">
        <v>27</v>
      </c>
      <c r="N8" s="7">
        <v>29</v>
      </c>
      <c r="O8" s="7">
        <v>56</v>
      </c>
      <c r="P8" s="7" t="s">
        <v>167</v>
      </c>
      <c r="Q8" s="7" t="s">
        <v>124</v>
      </c>
      <c r="R8" s="3" t="str">
        <f>VLOOKUP(B8,Feuil2!$A$1:$B$11,2,FALSE)</f>
        <v>TENNIS</v>
      </c>
      <c r="S8" s="3">
        <f>VLOOKUP(C8,Feuil2!$E$1:$F$1453,2)</f>
        <v>3</v>
      </c>
      <c r="T8" s="3">
        <f>VLOOKUP(C8,Feuil2!$E$1:$G$1453,3)</f>
        <v>2023</v>
      </c>
    </row>
    <row r="9" spans="1:20" x14ac:dyDescent="0.25">
      <c r="A9" s="3" t="s">
        <v>178</v>
      </c>
      <c r="B9" s="3" t="s">
        <v>40</v>
      </c>
      <c r="C9" s="4">
        <v>44946</v>
      </c>
      <c r="D9" s="5">
        <v>7.7164351851851845E-2</v>
      </c>
      <c r="E9" s="6">
        <v>3943.7811900000002</v>
      </c>
      <c r="F9" s="6">
        <v>402.98971999999998</v>
      </c>
      <c r="G9" s="3">
        <v>23</v>
      </c>
      <c r="H9" s="3">
        <v>11</v>
      </c>
      <c r="I9" s="3">
        <v>0</v>
      </c>
      <c r="J9" s="3">
        <v>14</v>
      </c>
      <c r="K9" s="3">
        <v>10</v>
      </c>
      <c r="L9" s="3">
        <v>3</v>
      </c>
      <c r="M9" s="3">
        <v>34</v>
      </c>
      <c r="N9" s="3">
        <v>27</v>
      </c>
      <c r="O9" s="3">
        <v>61</v>
      </c>
      <c r="P9" s="3" t="s">
        <v>185</v>
      </c>
      <c r="Q9" s="3" t="s">
        <v>124</v>
      </c>
      <c r="R9" s="3" t="str">
        <f>VLOOKUP(B9,Feuil2!$A$1:$B$11,2,FALSE)</f>
        <v>TENNIS</v>
      </c>
      <c r="S9" s="3">
        <f>VLOOKUP(C9,Feuil2!$E$1:$F$1453,2)</f>
        <v>3</v>
      </c>
      <c r="T9" s="3">
        <f>VLOOKUP(C9,Feuil2!$E$1:$G$1453,3)</f>
        <v>2023</v>
      </c>
    </row>
    <row r="10" spans="1:20" x14ac:dyDescent="0.25">
      <c r="A10" s="3" t="s">
        <v>218</v>
      </c>
      <c r="B10" s="3" t="s">
        <v>27</v>
      </c>
      <c r="C10" s="4">
        <v>44946</v>
      </c>
      <c r="D10" s="5">
        <v>3.2731481481481479E-2</v>
      </c>
      <c r="E10" s="6">
        <v>2811.47876</v>
      </c>
      <c r="F10" s="6">
        <v>368.99247000000003</v>
      </c>
      <c r="G10" s="3">
        <v>20</v>
      </c>
      <c r="H10" s="3">
        <v>23</v>
      </c>
      <c r="I10" s="3">
        <v>0</v>
      </c>
      <c r="J10" s="3">
        <v>18</v>
      </c>
      <c r="K10" s="3">
        <v>29</v>
      </c>
      <c r="L10" s="3">
        <v>1</v>
      </c>
      <c r="M10" s="3">
        <v>43</v>
      </c>
      <c r="N10" s="3">
        <v>48</v>
      </c>
      <c r="O10" s="3">
        <v>91</v>
      </c>
      <c r="P10" s="3" t="s">
        <v>219</v>
      </c>
      <c r="Q10" s="3" t="s">
        <v>221</v>
      </c>
      <c r="R10" s="3" t="str">
        <f>VLOOKUP(B10,Feuil2!$A$1:$B$11,2,FALSE)</f>
        <v>FITNESS</v>
      </c>
      <c r="S10" s="3">
        <f>VLOOKUP(C10,Feuil2!$E$1:$F$1453,2)</f>
        <v>3</v>
      </c>
      <c r="T10" s="3">
        <f>VLOOKUP(C10,Feuil2!$E$1:$G$1453,3)</f>
        <v>2023</v>
      </c>
    </row>
    <row r="11" spans="1:20" x14ac:dyDescent="0.25">
      <c r="A11" s="7" t="s">
        <v>178</v>
      </c>
      <c r="B11" s="7" t="s">
        <v>42</v>
      </c>
      <c r="C11" s="8">
        <v>44949</v>
      </c>
      <c r="D11" s="9">
        <v>2.4687499999999998E-2</v>
      </c>
      <c r="E11" s="10">
        <v>1084.60608</v>
      </c>
      <c r="F11" s="10">
        <v>120.62145</v>
      </c>
      <c r="G11" s="7">
        <v>10</v>
      </c>
      <c r="H11" s="7">
        <v>12</v>
      </c>
      <c r="I11" s="7">
        <v>4</v>
      </c>
      <c r="J11" s="7">
        <v>7</v>
      </c>
      <c r="K11" s="7">
        <v>17</v>
      </c>
      <c r="L11" s="7">
        <v>0</v>
      </c>
      <c r="M11" s="7">
        <v>26</v>
      </c>
      <c r="N11" s="7">
        <v>24</v>
      </c>
      <c r="O11" s="7">
        <v>50</v>
      </c>
      <c r="P11" s="7" t="s">
        <v>179</v>
      </c>
      <c r="Q11" s="7" t="s">
        <v>36</v>
      </c>
      <c r="R11" s="3" t="str">
        <f>VLOOKUP(B11,Feuil2!$A$1:$B$11,2,FALSE)</f>
        <v>FITNESS</v>
      </c>
      <c r="S11" s="3">
        <f>VLOOKUP(C11,Feuil2!$E$1:$F$1453,2)</f>
        <v>4</v>
      </c>
      <c r="T11" s="3">
        <f>VLOOKUP(C11,Feuil2!$E$1:$G$1453,3)</f>
        <v>2023</v>
      </c>
    </row>
    <row r="12" spans="1:20" x14ac:dyDescent="0.25">
      <c r="A12" s="7" t="s">
        <v>160</v>
      </c>
      <c r="B12" s="7" t="s">
        <v>27</v>
      </c>
      <c r="C12" s="8">
        <v>44950</v>
      </c>
      <c r="D12" s="9">
        <v>4.1585648148148149E-2</v>
      </c>
      <c r="E12" s="10">
        <v>2688.1224999999999</v>
      </c>
      <c r="F12" s="10">
        <v>425.88659000000001</v>
      </c>
      <c r="G12" s="7">
        <v>63</v>
      </c>
      <c r="H12" s="7">
        <v>35</v>
      </c>
      <c r="I12" s="7">
        <v>0</v>
      </c>
      <c r="J12" s="7">
        <v>56</v>
      </c>
      <c r="K12" s="7">
        <v>42</v>
      </c>
      <c r="L12" s="7">
        <v>3</v>
      </c>
      <c r="M12" s="7">
        <v>98</v>
      </c>
      <c r="N12" s="7">
        <v>101</v>
      </c>
      <c r="O12" s="7">
        <v>199</v>
      </c>
      <c r="P12" s="7" t="s">
        <v>161</v>
      </c>
      <c r="Q12" s="7" t="s">
        <v>164</v>
      </c>
      <c r="R12" s="3" t="str">
        <f>VLOOKUP(B12,Feuil2!$A$1:$B$11,2,FALSE)</f>
        <v>FITNESS</v>
      </c>
      <c r="S12" s="3">
        <f>VLOOKUP(C12,Feuil2!$E$1:$F$1453,2)</f>
        <v>4</v>
      </c>
      <c r="T12" s="3">
        <f>VLOOKUP(C12,Feuil2!$E$1:$G$1453,3)</f>
        <v>2023</v>
      </c>
    </row>
    <row r="13" spans="1:20" x14ac:dyDescent="0.25">
      <c r="A13" s="3" t="s">
        <v>178</v>
      </c>
      <c r="B13" s="3" t="s">
        <v>27</v>
      </c>
      <c r="C13" s="4">
        <v>44950</v>
      </c>
      <c r="D13" s="5">
        <v>4.0879629629629634E-2</v>
      </c>
      <c r="E13" s="6">
        <v>2720.1650399999999</v>
      </c>
      <c r="F13" s="6">
        <v>303.40719999999999</v>
      </c>
      <c r="G13" s="3">
        <v>50</v>
      </c>
      <c r="H13" s="3">
        <v>51</v>
      </c>
      <c r="I13" s="3">
        <v>0</v>
      </c>
      <c r="J13" s="3">
        <v>38</v>
      </c>
      <c r="K13" s="3">
        <v>55</v>
      </c>
      <c r="L13" s="3">
        <v>2</v>
      </c>
      <c r="M13" s="3">
        <v>101</v>
      </c>
      <c r="N13" s="3">
        <v>95</v>
      </c>
      <c r="O13" s="3">
        <v>196</v>
      </c>
      <c r="P13" s="3" t="s">
        <v>179</v>
      </c>
      <c r="Q13" s="3" t="s">
        <v>164</v>
      </c>
      <c r="R13" s="3" t="str">
        <f>VLOOKUP(B13,Feuil2!$A$1:$B$11,2,FALSE)</f>
        <v>FITNESS</v>
      </c>
      <c r="S13" s="3">
        <f>VLOOKUP(C13,Feuil2!$E$1:$F$1453,2)</f>
        <v>4</v>
      </c>
      <c r="T13" s="3">
        <f>VLOOKUP(C13,Feuil2!$E$1:$G$1453,3)</f>
        <v>2023</v>
      </c>
    </row>
    <row r="14" spans="1:20" x14ac:dyDescent="0.25">
      <c r="A14" s="3" t="s">
        <v>186</v>
      </c>
      <c r="B14" s="3" t="s">
        <v>39</v>
      </c>
      <c r="C14" s="4">
        <v>44951</v>
      </c>
      <c r="D14" s="5">
        <v>3.2546296296296295E-2</v>
      </c>
      <c r="E14" s="6">
        <v>2231.2033999999999</v>
      </c>
      <c r="F14" s="6">
        <v>279.70969000000002</v>
      </c>
      <c r="G14" s="3">
        <v>8</v>
      </c>
      <c r="H14" s="3">
        <v>0</v>
      </c>
      <c r="I14" s="3">
        <v>0</v>
      </c>
      <c r="J14" s="3">
        <v>8</v>
      </c>
      <c r="K14" s="3">
        <v>1</v>
      </c>
      <c r="L14" s="3">
        <v>0</v>
      </c>
      <c r="M14" s="3">
        <v>8</v>
      </c>
      <c r="N14" s="3">
        <v>9</v>
      </c>
      <c r="O14" s="3">
        <v>17</v>
      </c>
      <c r="P14" s="3" t="s">
        <v>187</v>
      </c>
      <c r="Q14" s="3" t="s">
        <v>106</v>
      </c>
      <c r="R14" s="3" t="str">
        <f>VLOOKUP(B14,Feuil2!$A$1:$B$11,2,FALSE)</f>
        <v>FITNESS</v>
      </c>
      <c r="S14" s="3">
        <f>VLOOKUP(C14,Feuil2!$E$1:$F$1453,2)</f>
        <v>4</v>
      </c>
      <c r="T14" s="3">
        <f>VLOOKUP(C14,Feuil2!$E$1:$G$1453,3)</f>
        <v>2023</v>
      </c>
    </row>
    <row r="15" spans="1:20" x14ac:dyDescent="0.25">
      <c r="A15" s="3" t="s">
        <v>160</v>
      </c>
      <c r="B15" s="3" t="s">
        <v>27</v>
      </c>
      <c r="C15" s="4">
        <v>44952</v>
      </c>
      <c r="D15" s="5">
        <v>4.2453703703703709E-2</v>
      </c>
      <c r="E15" s="6">
        <v>2305.6209699999999</v>
      </c>
      <c r="F15" s="6">
        <v>334.13058999999998</v>
      </c>
      <c r="G15" s="3">
        <v>44</v>
      </c>
      <c r="H15" s="3">
        <v>14</v>
      </c>
      <c r="I15" s="3">
        <v>0</v>
      </c>
      <c r="J15" s="3">
        <v>34</v>
      </c>
      <c r="K15" s="3">
        <v>22</v>
      </c>
      <c r="L15" s="3">
        <v>4</v>
      </c>
      <c r="M15" s="3">
        <v>58</v>
      </c>
      <c r="N15" s="3">
        <v>60</v>
      </c>
      <c r="O15" s="3">
        <v>118</v>
      </c>
      <c r="P15" s="3" t="s">
        <v>161</v>
      </c>
      <c r="Q15" s="3" t="s">
        <v>165</v>
      </c>
      <c r="R15" s="3" t="str">
        <f>VLOOKUP(B15,Feuil2!$A$1:$B$11,2,FALSE)</f>
        <v>FITNESS</v>
      </c>
      <c r="S15" s="3">
        <f>VLOOKUP(C15,Feuil2!$E$1:$F$1453,2)</f>
        <v>4</v>
      </c>
      <c r="T15" s="3">
        <f>VLOOKUP(C15,Feuil2!$E$1:$G$1453,3)</f>
        <v>2023</v>
      </c>
    </row>
    <row r="16" spans="1:20" x14ac:dyDescent="0.25">
      <c r="A16" s="7" t="s">
        <v>178</v>
      </c>
      <c r="B16" s="7" t="s">
        <v>27</v>
      </c>
      <c r="C16" s="8">
        <v>44952</v>
      </c>
      <c r="D16" s="9">
        <v>5.151620370370371E-2</v>
      </c>
      <c r="E16" s="10">
        <v>2278.9511699999998</v>
      </c>
      <c r="F16" s="10">
        <v>266.69148999999999</v>
      </c>
      <c r="G16" s="7">
        <v>34</v>
      </c>
      <c r="H16" s="7">
        <v>23</v>
      </c>
      <c r="I16" s="7">
        <v>0</v>
      </c>
      <c r="J16" s="7">
        <v>25</v>
      </c>
      <c r="K16" s="7">
        <v>32</v>
      </c>
      <c r="L16" s="7">
        <v>1</v>
      </c>
      <c r="M16" s="7">
        <v>57</v>
      </c>
      <c r="N16" s="7">
        <v>58</v>
      </c>
      <c r="O16" s="7">
        <v>115</v>
      </c>
      <c r="P16" s="7" t="s">
        <v>179</v>
      </c>
      <c r="Q16" s="7" t="s">
        <v>165</v>
      </c>
      <c r="R16" s="3" t="str">
        <f>VLOOKUP(B16,Feuil2!$A$1:$B$11,2,FALSE)</f>
        <v>FITNESS</v>
      </c>
      <c r="S16" s="3">
        <f>VLOOKUP(C16,Feuil2!$E$1:$F$1453,2)</f>
        <v>4</v>
      </c>
      <c r="T16" s="3">
        <f>VLOOKUP(C16,Feuil2!$E$1:$G$1453,3)</f>
        <v>2023</v>
      </c>
    </row>
    <row r="17" spans="1:20" x14ac:dyDescent="0.25">
      <c r="A17" s="7" t="s">
        <v>99</v>
      </c>
      <c r="B17" s="7" t="s">
        <v>18</v>
      </c>
      <c r="C17" s="8">
        <v>44956</v>
      </c>
      <c r="D17" s="9">
        <v>3.2476851851851847E-2</v>
      </c>
      <c r="E17" s="10">
        <v>1394.17407</v>
      </c>
      <c r="F17" s="10">
        <v>201.17453</v>
      </c>
      <c r="G17" s="7">
        <v>2</v>
      </c>
      <c r="H17" s="7">
        <v>0</v>
      </c>
      <c r="I17" s="7">
        <v>0</v>
      </c>
      <c r="J17" s="7">
        <v>2</v>
      </c>
      <c r="K17" s="7">
        <v>0</v>
      </c>
      <c r="L17" s="7">
        <v>0</v>
      </c>
      <c r="M17" s="7">
        <v>2</v>
      </c>
      <c r="N17" s="7">
        <v>2</v>
      </c>
      <c r="O17" s="7">
        <v>4</v>
      </c>
      <c r="P17" s="7" t="s">
        <v>100</v>
      </c>
      <c r="Q17" s="7" t="s">
        <v>36</v>
      </c>
      <c r="R17" s="3" t="str">
        <f>VLOOKUP(B17,Feuil2!$A$1:$B$11,2,FALSE)</f>
        <v>FITNESS</v>
      </c>
      <c r="S17" s="3">
        <f>VLOOKUP(C17,Feuil2!$E$1:$F$1453,2)</f>
        <v>5</v>
      </c>
      <c r="T17" s="3">
        <f>VLOOKUP(C17,Feuil2!$E$1:$G$1453,3)</f>
        <v>2023</v>
      </c>
    </row>
    <row r="18" spans="1:20" x14ac:dyDescent="0.25">
      <c r="A18" s="7" t="s">
        <v>178</v>
      </c>
      <c r="B18" s="7" t="s">
        <v>27</v>
      </c>
      <c r="C18" s="8">
        <v>44956</v>
      </c>
      <c r="D18" s="9">
        <v>4.5706018518518521E-2</v>
      </c>
      <c r="E18" s="10">
        <v>2764.6027199999999</v>
      </c>
      <c r="F18" s="10">
        <v>336.98115999999999</v>
      </c>
      <c r="G18" s="7">
        <v>29</v>
      </c>
      <c r="H18" s="7">
        <v>36</v>
      </c>
      <c r="I18" s="7">
        <v>0</v>
      </c>
      <c r="J18" s="7">
        <v>42</v>
      </c>
      <c r="K18" s="7">
        <v>30</v>
      </c>
      <c r="L18" s="7">
        <v>2</v>
      </c>
      <c r="M18" s="7">
        <v>65</v>
      </c>
      <c r="N18" s="7">
        <v>74</v>
      </c>
      <c r="O18" s="7">
        <v>139</v>
      </c>
      <c r="P18" s="7" t="s">
        <v>179</v>
      </c>
      <c r="Q18" s="7" t="s">
        <v>181</v>
      </c>
      <c r="R18" s="3" t="str">
        <f>VLOOKUP(B18,Feuil2!$A$1:$B$11,2,FALSE)</f>
        <v>FITNESS</v>
      </c>
      <c r="S18" s="3">
        <f>VLOOKUP(C18,Feuil2!$E$1:$F$1453,2)</f>
        <v>5</v>
      </c>
      <c r="T18" s="3">
        <f>VLOOKUP(C18,Feuil2!$E$1:$G$1453,3)</f>
        <v>2023</v>
      </c>
    </row>
    <row r="19" spans="1:20" x14ac:dyDescent="0.25">
      <c r="A19" s="7" t="s">
        <v>99</v>
      </c>
      <c r="B19" s="7" t="s">
        <v>21</v>
      </c>
      <c r="C19" s="8">
        <v>44957</v>
      </c>
      <c r="D19" s="9">
        <v>6.3703703703703707E-2</v>
      </c>
      <c r="E19" s="10">
        <v>2722.9370100000001</v>
      </c>
      <c r="F19" s="10">
        <v>342.30286000000001</v>
      </c>
      <c r="G19" s="7">
        <v>4</v>
      </c>
      <c r="H19" s="7">
        <v>2</v>
      </c>
      <c r="I19" s="7">
        <v>0</v>
      </c>
      <c r="J19" s="7">
        <v>4</v>
      </c>
      <c r="K19" s="7">
        <v>1</v>
      </c>
      <c r="L19" s="7">
        <v>0</v>
      </c>
      <c r="M19" s="7">
        <v>6</v>
      </c>
      <c r="N19" s="7">
        <v>5</v>
      </c>
      <c r="O19" s="7">
        <v>11</v>
      </c>
      <c r="P19" s="7" t="s">
        <v>100</v>
      </c>
      <c r="Q19" s="7" t="s">
        <v>102</v>
      </c>
      <c r="R19" s="3" t="str">
        <f>VLOOKUP(B19,Feuil2!$A$1:$B$11,2,FALSE)</f>
        <v>TENNIS</v>
      </c>
      <c r="S19" s="3">
        <f>VLOOKUP(C19,Feuil2!$E$1:$F$1453,2)</f>
        <v>5</v>
      </c>
      <c r="T19" s="3">
        <f>VLOOKUP(C19,Feuil2!$E$1:$G$1453,3)</f>
        <v>2023</v>
      </c>
    </row>
    <row r="20" spans="1:20" x14ac:dyDescent="0.25">
      <c r="A20" s="3" t="s">
        <v>178</v>
      </c>
      <c r="B20" s="3" t="s">
        <v>40</v>
      </c>
      <c r="C20" s="4">
        <v>44957</v>
      </c>
      <c r="D20" s="5">
        <v>8.8692129629629635E-2</v>
      </c>
      <c r="E20" s="6">
        <v>4395.3769499999999</v>
      </c>
      <c r="F20" s="6">
        <v>456.24290000000002</v>
      </c>
      <c r="G20" s="3">
        <v>14</v>
      </c>
      <c r="H20" s="3">
        <v>8</v>
      </c>
      <c r="I20" s="3">
        <v>0</v>
      </c>
      <c r="J20" s="3">
        <v>15</v>
      </c>
      <c r="K20" s="3">
        <v>5</v>
      </c>
      <c r="L20" s="3">
        <v>2</v>
      </c>
      <c r="M20" s="3">
        <v>22</v>
      </c>
      <c r="N20" s="3">
        <v>22</v>
      </c>
      <c r="O20" s="3">
        <v>44</v>
      </c>
      <c r="P20" s="3" t="s">
        <v>183</v>
      </c>
      <c r="Q20" s="3" t="s">
        <v>124</v>
      </c>
      <c r="R20" s="3" t="str">
        <f>VLOOKUP(B20,Feuil2!$A$1:$B$11,2,FALSE)</f>
        <v>TENNIS</v>
      </c>
      <c r="S20" s="3">
        <f>VLOOKUP(C20,Feuil2!$E$1:$F$1453,2)</f>
        <v>5</v>
      </c>
      <c r="T20" s="3">
        <f>VLOOKUP(C20,Feuil2!$E$1:$G$1453,3)</f>
        <v>2023</v>
      </c>
    </row>
    <row r="21" spans="1:20" x14ac:dyDescent="0.25">
      <c r="A21" s="7" t="s">
        <v>160</v>
      </c>
      <c r="B21" s="7" t="s">
        <v>27</v>
      </c>
      <c r="C21" s="8">
        <v>44959</v>
      </c>
      <c r="D21" s="9">
        <v>6.6574074074074077E-2</v>
      </c>
      <c r="E21" s="10">
        <v>3713.5239900000001</v>
      </c>
      <c r="F21" s="10">
        <v>473.06531999999999</v>
      </c>
      <c r="G21" s="7">
        <v>30</v>
      </c>
      <c r="H21" s="7">
        <v>9</v>
      </c>
      <c r="I21" s="7">
        <v>0</v>
      </c>
      <c r="J21" s="7">
        <v>23</v>
      </c>
      <c r="K21" s="7">
        <v>19</v>
      </c>
      <c r="L21" s="7">
        <v>1</v>
      </c>
      <c r="M21" s="7">
        <v>39</v>
      </c>
      <c r="N21" s="7">
        <v>43</v>
      </c>
      <c r="O21" s="7">
        <v>82</v>
      </c>
      <c r="P21" s="7" t="s">
        <v>161</v>
      </c>
      <c r="Q21" s="7" t="s">
        <v>165</v>
      </c>
      <c r="R21" s="3" t="str">
        <f>VLOOKUP(B21,Feuil2!$A$1:$B$11,2,FALSE)</f>
        <v>FITNESS</v>
      </c>
      <c r="S21" s="3">
        <f>VLOOKUP(C21,Feuil2!$E$1:$F$1453,2)</f>
        <v>5</v>
      </c>
      <c r="T21" s="3">
        <f>VLOOKUP(C21,Feuil2!$E$1:$G$1453,3)</f>
        <v>2023</v>
      </c>
    </row>
    <row r="22" spans="1:20" x14ac:dyDescent="0.25">
      <c r="A22" s="7" t="s">
        <v>99</v>
      </c>
      <c r="B22" s="7" t="s">
        <v>40</v>
      </c>
      <c r="C22" s="8">
        <v>44960</v>
      </c>
      <c r="D22" s="9">
        <v>5.9375000000000004E-2</v>
      </c>
      <c r="E22" s="10">
        <v>3257.01611</v>
      </c>
      <c r="F22" s="10">
        <v>408.27413999999999</v>
      </c>
      <c r="G22" s="7">
        <v>17</v>
      </c>
      <c r="H22" s="7">
        <v>3</v>
      </c>
      <c r="I22" s="7">
        <v>0</v>
      </c>
      <c r="J22" s="7">
        <v>14</v>
      </c>
      <c r="K22" s="7">
        <v>7</v>
      </c>
      <c r="L22" s="7">
        <v>0</v>
      </c>
      <c r="M22" s="7">
        <v>20</v>
      </c>
      <c r="N22" s="7">
        <v>21</v>
      </c>
      <c r="O22" s="7">
        <v>41</v>
      </c>
      <c r="P22" s="7" t="s">
        <v>108</v>
      </c>
      <c r="Q22" s="7" t="s">
        <v>109</v>
      </c>
      <c r="R22" s="3" t="str">
        <f>VLOOKUP(B22,Feuil2!$A$1:$B$11,2,FALSE)</f>
        <v>TENNIS</v>
      </c>
      <c r="S22" s="3">
        <f>VLOOKUP(C22,Feuil2!$E$1:$F$1453,2)</f>
        <v>5</v>
      </c>
      <c r="T22" s="3">
        <f>VLOOKUP(C22,Feuil2!$E$1:$G$1453,3)</f>
        <v>2023</v>
      </c>
    </row>
    <row r="23" spans="1:20" x14ac:dyDescent="0.25">
      <c r="A23" s="3" t="s">
        <v>160</v>
      </c>
      <c r="B23" s="3" t="s">
        <v>40</v>
      </c>
      <c r="C23" s="4">
        <v>44960</v>
      </c>
      <c r="D23" s="5">
        <v>5.6064814814814817E-2</v>
      </c>
      <c r="E23" s="6">
        <v>2792.3181199999999</v>
      </c>
      <c r="F23" s="6">
        <v>353.37952000000001</v>
      </c>
      <c r="G23" s="3">
        <v>11</v>
      </c>
      <c r="H23" s="3">
        <v>9</v>
      </c>
      <c r="I23" s="3">
        <v>0</v>
      </c>
      <c r="J23" s="3">
        <v>7</v>
      </c>
      <c r="K23" s="3">
        <v>13</v>
      </c>
      <c r="L23" s="3">
        <v>1</v>
      </c>
      <c r="M23" s="3">
        <v>20</v>
      </c>
      <c r="N23" s="3">
        <v>21</v>
      </c>
      <c r="O23" s="3">
        <v>41</v>
      </c>
      <c r="P23" s="3" t="s">
        <v>168</v>
      </c>
      <c r="Q23" s="3" t="s">
        <v>124</v>
      </c>
      <c r="R23" s="3" t="str">
        <f>VLOOKUP(B23,Feuil2!$A$1:$B$11,2,FALSE)</f>
        <v>TENNIS</v>
      </c>
      <c r="S23" s="3">
        <f>VLOOKUP(C23,Feuil2!$E$1:$F$1453,2)</f>
        <v>5</v>
      </c>
      <c r="T23" s="3">
        <f>VLOOKUP(C23,Feuil2!$E$1:$G$1453,3)</f>
        <v>2023</v>
      </c>
    </row>
    <row r="24" spans="1:20" x14ac:dyDescent="0.25">
      <c r="A24" s="7" t="s">
        <v>160</v>
      </c>
      <c r="B24" s="7" t="s">
        <v>21</v>
      </c>
      <c r="C24" s="8">
        <v>44966</v>
      </c>
      <c r="D24" s="9">
        <v>7.5416666666666674E-2</v>
      </c>
      <c r="E24" s="10">
        <v>3323.7102100000002</v>
      </c>
      <c r="F24" s="10">
        <v>467.78165000000001</v>
      </c>
      <c r="G24" s="7">
        <v>3</v>
      </c>
      <c r="H24" s="7">
        <v>3</v>
      </c>
      <c r="I24" s="7">
        <v>0</v>
      </c>
      <c r="J24" s="7">
        <v>3</v>
      </c>
      <c r="K24" s="7">
        <v>3</v>
      </c>
      <c r="L24" s="7">
        <v>1</v>
      </c>
      <c r="M24" s="7">
        <v>6</v>
      </c>
      <c r="N24" s="7">
        <v>7</v>
      </c>
      <c r="O24" s="7">
        <v>13</v>
      </c>
      <c r="P24" s="7" t="s">
        <v>161</v>
      </c>
      <c r="Q24" s="7" t="s">
        <v>124</v>
      </c>
      <c r="R24" s="3" t="str">
        <f>VLOOKUP(B24,Feuil2!$A$1:$B$11,2,FALSE)</f>
        <v>TENNIS</v>
      </c>
      <c r="S24" s="3">
        <f>VLOOKUP(C24,Feuil2!$E$1:$F$1453,2)</f>
        <v>6</v>
      </c>
      <c r="T24" s="3">
        <f>VLOOKUP(C24,Feuil2!$E$1:$G$1453,3)</f>
        <v>2023</v>
      </c>
    </row>
    <row r="25" spans="1:20" x14ac:dyDescent="0.25">
      <c r="A25" s="7" t="s">
        <v>160</v>
      </c>
      <c r="B25" s="7" t="s">
        <v>27</v>
      </c>
      <c r="C25" s="8">
        <v>44967</v>
      </c>
      <c r="D25" s="9">
        <v>5.2280092592592593E-2</v>
      </c>
      <c r="E25" s="10">
        <v>2773.5752900000002</v>
      </c>
      <c r="F25" s="10">
        <v>382.91813000000002</v>
      </c>
      <c r="G25" s="7">
        <v>25</v>
      </c>
      <c r="H25" s="7">
        <v>3</v>
      </c>
      <c r="I25" s="7">
        <v>0</v>
      </c>
      <c r="J25" s="7">
        <v>20</v>
      </c>
      <c r="K25" s="7">
        <v>11</v>
      </c>
      <c r="L25" s="7">
        <v>0</v>
      </c>
      <c r="M25" s="7">
        <v>28</v>
      </c>
      <c r="N25" s="7">
        <v>31</v>
      </c>
      <c r="O25" s="7">
        <v>59</v>
      </c>
      <c r="P25" s="7" t="s">
        <v>161</v>
      </c>
      <c r="Q25" s="7" t="s">
        <v>165</v>
      </c>
      <c r="R25" s="3" t="str">
        <f>VLOOKUP(B25,Feuil2!$A$1:$B$11,2,FALSE)</f>
        <v>FITNESS</v>
      </c>
      <c r="S25" s="3">
        <f>VLOOKUP(C25,Feuil2!$E$1:$F$1453,2)</f>
        <v>6</v>
      </c>
      <c r="T25" s="3">
        <f>VLOOKUP(C25,Feuil2!$E$1:$G$1453,3)</f>
        <v>2023</v>
      </c>
    </row>
    <row r="26" spans="1:20" x14ac:dyDescent="0.25">
      <c r="A26" s="7" t="s">
        <v>186</v>
      </c>
      <c r="B26" s="7" t="s">
        <v>27</v>
      </c>
      <c r="C26" s="8">
        <v>44967</v>
      </c>
      <c r="D26" s="9">
        <v>4.1504629629629627E-2</v>
      </c>
      <c r="E26" s="10">
        <v>2766.8276099999998</v>
      </c>
      <c r="F26" s="10">
        <v>391.10332</v>
      </c>
      <c r="G26" s="7">
        <v>72</v>
      </c>
      <c r="H26" s="7">
        <v>3</v>
      </c>
      <c r="I26" s="7">
        <v>0</v>
      </c>
      <c r="J26" s="7">
        <v>35</v>
      </c>
      <c r="K26" s="7">
        <v>2</v>
      </c>
      <c r="L26" s="7">
        <v>0</v>
      </c>
      <c r="M26" s="7">
        <v>75</v>
      </c>
      <c r="N26" s="7">
        <v>37</v>
      </c>
      <c r="O26" s="7">
        <v>112</v>
      </c>
      <c r="P26" s="7" t="s">
        <v>187</v>
      </c>
      <c r="Q26" s="7" t="s">
        <v>132</v>
      </c>
      <c r="R26" s="3" t="str">
        <f>VLOOKUP(B26,Feuil2!$A$1:$B$11,2,FALSE)</f>
        <v>FITNESS</v>
      </c>
      <c r="S26" s="3">
        <f>VLOOKUP(C26,Feuil2!$E$1:$F$1453,2)</f>
        <v>6</v>
      </c>
      <c r="T26" s="3">
        <f>VLOOKUP(C26,Feuil2!$E$1:$G$1453,3)</f>
        <v>2023</v>
      </c>
    </row>
    <row r="27" spans="1:20" x14ac:dyDescent="0.25">
      <c r="A27" s="7" t="s">
        <v>218</v>
      </c>
      <c r="B27" s="7" t="s">
        <v>27</v>
      </c>
      <c r="C27" s="8">
        <v>44967</v>
      </c>
      <c r="D27" s="9">
        <v>2.8194444444444442E-2</v>
      </c>
      <c r="E27" s="10">
        <v>2069.9122600000001</v>
      </c>
      <c r="F27" s="10">
        <v>323.40062999999998</v>
      </c>
      <c r="G27" s="7">
        <v>12</v>
      </c>
      <c r="H27" s="7">
        <v>5</v>
      </c>
      <c r="I27" s="7">
        <v>0</v>
      </c>
      <c r="J27" s="7">
        <v>12</v>
      </c>
      <c r="K27" s="7">
        <v>8</v>
      </c>
      <c r="L27" s="7">
        <v>0</v>
      </c>
      <c r="M27" s="7">
        <v>17</v>
      </c>
      <c r="N27" s="7">
        <v>20</v>
      </c>
      <c r="O27" s="7">
        <v>37</v>
      </c>
      <c r="P27" s="7" t="s">
        <v>219</v>
      </c>
      <c r="Q27" s="7" t="s">
        <v>220</v>
      </c>
      <c r="R27" s="3" t="str">
        <f>VLOOKUP(B27,Feuil2!$A$1:$B$11,2,FALSE)</f>
        <v>FITNESS</v>
      </c>
      <c r="S27" s="3">
        <f>VLOOKUP(C27,Feuil2!$E$1:$F$1453,2)</f>
        <v>6</v>
      </c>
      <c r="T27" s="3">
        <f>VLOOKUP(C27,Feuil2!$E$1:$G$1453,3)</f>
        <v>2023</v>
      </c>
    </row>
    <row r="28" spans="1:20" x14ac:dyDescent="0.25">
      <c r="A28" s="3" t="s">
        <v>99</v>
      </c>
      <c r="B28" s="3" t="s">
        <v>18</v>
      </c>
      <c r="C28" s="4">
        <v>44970</v>
      </c>
      <c r="D28" s="5">
        <v>5.4305555555555551E-2</v>
      </c>
      <c r="E28" s="6">
        <v>2400.15112</v>
      </c>
      <c r="F28" s="6">
        <v>301.30408</v>
      </c>
      <c r="G28" s="3">
        <v>6</v>
      </c>
      <c r="H28" s="3">
        <v>2</v>
      </c>
      <c r="I28" s="3">
        <v>0</v>
      </c>
      <c r="J28" s="3">
        <v>4</v>
      </c>
      <c r="K28" s="3">
        <v>2</v>
      </c>
      <c r="L28" s="3">
        <v>0</v>
      </c>
      <c r="M28" s="3">
        <v>8</v>
      </c>
      <c r="N28" s="3">
        <v>6</v>
      </c>
      <c r="O28" s="3">
        <v>14</v>
      </c>
      <c r="P28" s="3" t="s">
        <v>100</v>
      </c>
      <c r="Q28" s="3" t="s">
        <v>36</v>
      </c>
      <c r="R28" s="3" t="str">
        <f>VLOOKUP(B28,Feuil2!$A$1:$B$11,2,FALSE)</f>
        <v>FITNESS</v>
      </c>
      <c r="S28" s="3">
        <f>VLOOKUP(C28,Feuil2!$E$1:$F$1453,2)</f>
        <v>7</v>
      </c>
      <c r="T28" s="3">
        <f>VLOOKUP(C28,Feuil2!$E$1:$G$1453,3)</f>
        <v>2023</v>
      </c>
    </row>
    <row r="29" spans="1:20" x14ac:dyDescent="0.25">
      <c r="A29" s="3" t="s">
        <v>160</v>
      </c>
      <c r="B29" s="3" t="s">
        <v>18</v>
      </c>
      <c r="C29" s="4">
        <v>44970</v>
      </c>
      <c r="D29" s="5">
        <v>2.3333333333333334E-2</v>
      </c>
      <c r="E29" s="6">
        <v>951.08905000000004</v>
      </c>
      <c r="F29" s="6">
        <v>173.92878999999999</v>
      </c>
      <c r="G29" s="3">
        <v>12</v>
      </c>
      <c r="H29" s="3">
        <v>12</v>
      </c>
      <c r="I29" s="3">
        <v>0</v>
      </c>
      <c r="J29" s="3">
        <v>18</v>
      </c>
      <c r="K29" s="3">
        <v>2</v>
      </c>
      <c r="L29" s="3">
        <v>0</v>
      </c>
      <c r="M29" s="3">
        <v>24</v>
      </c>
      <c r="N29" s="3">
        <v>20</v>
      </c>
      <c r="O29" s="3">
        <v>44</v>
      </c>
      <c r="P29" s="3" t="s">
        <v>161</v>
      </c>
      <c r="Q29" s="3" t="s">
        <v>122</v>
      </c>
      <c r="R29" s="3" t="str">
        <f>VLOOKUP(B29,Feuil2!$A$1:$B$11,2,FALSE)</f>
        <v>FITNESS</v>
      </c>
      <c r="S29" s="3">
        <f>VLOOKUP(C29,Feuil2!$E$1:$F$1453,2)</f>
        <v>7</v>
      </c>
      <c r="T29" s="3">
        <f>VLOOKUP(C29,Feuil2!$E$1:$G$1453,3)</f>
        <v>2023</v>
      </c>
    </row>
    <row r="30" spans="1:20" x14ac:dyDescent="0.25">
      <c r="A30" s="3" t="s">
        <v>160</v>
      </c>
      <c r="B30" s="3" t="s">
        <v>21</v>
      </c>
      <c r="C30" s="4">
        <v>44970</v>
      </c>
      <c r="D30" s="5">
        <v>7.4571759259259254E-2</v>
      </c>
      <c r="E30" s="6">
        <v>3843.7981</v>
      </c>
      <c r="F30" s="6">
        <v>478.28442000000001</v>
      </c>
      <c r="G30" s="3">
        <v>10</v>
      </c>
      <c r="H30" s="3">
        <v>4</v>
      </c>
      <c r="I30" s="3">
        <v>0</v>
      </c>
      <c r="J30" s="3">
        <v>3</v>
      </c>
      <c r="K30" s="3">
        <v>3</v>
      </c>
      <c r="L30" s="3">
        <v>2</v>
      </c>
      <c r="M30" s="3">
        <v>14</v>
      </c>
      <c r="N30" s="3">
        <v>8</v>
      </c>
      <c r="O30" s="3">
        <v>22</v>
      </c>
      <c r="P30" s="3" t="s">
        <v>161</v>
      </c>
      <c r="Q30" s="3" t="s">
        <v>124</v>
      </c>
      <c r="R30" s="3" t="str">
        <f>VLOOKUP(B30,Feuil2!$A$1:$B$11,2,FALSE)</f>
        <v>TENNIS</v>
      </c>
      <c r="S30" s="3">
        <f>VLOOKUP(C30,Feuil2!$E$1:$F$1453,2)</f>
        <v>7</v>
      </c>
      <c r="T30" s="3">
        <f>VLOOKUP(C30,Feuil2!$E$1:$G$1453,3)</f>
        <v>2023</v>
      </c>
    </row>
    <row r="31" spans="1:20" x14ac:dyDescent="0.25">
      <c r="A31" s="3" t="s">
        <v>186</v>
      </c>
      <c r="B31" s="3" t="s">
        <v>21</v>
      </c>
      <c r="C31" s="4">
        <v>44970</v>
      </c>
      <c r="D31" s="5">
        <v>5.8067129629629628E-2</v>
      </c>
      <c r="E31" s="6">
        <v>3105.5681199999999</v>
      </c>
      <c r="F31" s="6">
        <v>390.63312000000002</v>
      </c>
      <c r="G31" s="3">
        <v>3</v>
      </c>
      <c r="H31" s="3">
        <v>0</v>
      </c>
      <c r="I31" s="3">
        <v>0</v>
      </c>
      <c r="J31" s="3">
        <v>1</v>
      </c>
      <c r="K31" s="3">
        <v>0</v>
      </c>
      <c r="L31" s="3">
        <v>0</v>
      </c>
      <c r="M31" s="3">
        <v>3</v>
      </c>
      <c r="N31" s="3">
        <v>1</v>
      </c>
      <c r="O31" s="3">
        <v>4</v>
      </c>
      <c r="P31" s="3" t="s">
        <v>187</v>
      </c>
      <c r="Q31" s="3" t="s">
        <v>93</v>
      </c>
      <c r="R31" s="3" t="str">
        <f>VLOOKUP(B31,Feuil2!$A$1:$B$11,2,FALSE)</f>
        <v>TENNIS</v>
      </c>
      <c r="S31" s="3">
        <f>VLOOKUP(C31,Feuil2!$E$1:$F$1453,2)</f>
        <v>7</v>
      </c>
      <c r="T31" s="3">
        <f>VLOOKUP(C31,Feuil2!$E$1:$G$1453,3)</f>
        <v>2023</v>
      </c>
    </row>
    <row r="32" spans="1:20" x14ac:dyDescent="0.25">
      <c r="A32" s="7" t="s">
        <v>160</v>
      </c>
      <c r="B32" s="7" t="s">
        <v>27</v>
      </c>
      <c r="C32" s="8">
        <v>44971</v>
      </c>
      <c r="D32" s="9">
        <v>5.7094907407407407E-2</v>
      </c>
      <c r="E32" s="10">
        <v>3906.73083</v>
      </c>
      <c r="F32" s="10">
        <v>488.43606</v>
      </c>
      <c r="G32" s="7">
        <v>42</v>
      </c>
      <c r="H32" s="7">
        <v>12</v>
      </c>
      <c r="I32" s="7">
        <v>0</v>
      </c>
      <c r="J32" s="7">
        <v>48</v>
      </c>
      <c r="K32" s="7">
        <v>21</v>
      </c>
      <c r="L32" s="7">
        <v>2</v>
      </c>
      <c r="M32" s="7">
        <v>54</v>
      </c>
      <c r="N32" s="7">
        <v>71</v>
      </c>
      <c r="O32" s="7">
        <v>125</v>
      </c>
      <c r="P32" s="7" t="s">
        <v>161</v>
      </c>
      <c r="Q32" s="7" t="s">
        <v>165</v>
      </c>
      <c r="R32" s="3" t="str">
        <f>VLOOKUP(B32,Feuil2!$A$1:$B$11,2,FALSE)</f>
        <v>FITNESS</v>
      </c>
      <c r="S32" s="3">
        <f>VLOOKUP(C32,Feuil2!$E$1:$F$1453,2)</f>
        <v>7</v>
      </c>
      <c r="T32" s="3">
        <f>VLOOKUP(C32,Feuil2!$E$1:$G$1453,3)</f>
        <v>2023</v>
      </c>
    </row>
    <row r="33" spans="1:20" x14ac:dyDescent="0.25">
      <c r="A33" s="3" t="s">
        <v>99</v>
      </c>
      <c r="B33" s="3" t="s">
        <v>21</v>
      </c>
      <c r="C33" s="4">
        <v>44972</v>
      </c>
      <c r="D33" s="5">
        <v>6.4826388888888892E-2</v>
      </c>
      <c r="E33" s="6">
        <v>3113.9592299999999</v>
      </c>
      <c r="F33" s="6">
        <v>358.18198000000001</v>
      </c>
      <c r="G33" s="3">
        <v>3</v>
      </c>
      <c r="H33" s="3">
        <v>1</v>
      </c>
      <c r="I33" s="3">
        <v>0</v>
      </c>
      <c r="J33" s="3">
        <v>1</v>
      </c>
      <c r="K33" s="3">
        <v>3</v>
      </c>
      <c r="L33" s="3">
        <v>0</v>
      </c>
      <c r="M33" s="3">
        <v>4</v>
      </c>
      <c r="N33" s="3">
        <v>4</v>
      </c>
      <c r="O33" s="3">
        <v>8</v>
      </c>
      <c r="P33" s="3" t="s">
        <v>100</v>
      </c>
      <c r="Q33" s="3" t="s">
        <v>25</v>
      </c>
      <c r="R33" s="3" t="str">
        <f>VLOOKUP(B33,Feuil2!$A$1:$B$11,2,FALSE)</f>
        <v>TENNIS</v>
      </c>
      <c r="S33" s="3">
        <f>VLOOKUP(C33,Feuil2!$E$1:$F$1453,2)</f>
        <v>7</v>
      </c>
      <c r="T33" s="3">
        <f>VLOOKUP(C33,Feuil2!$E$1:$G$1453,3)</f>
        <v>2023</v>
      </c>
    </row>
    <row r="34" spans="1:20" x14ac:dyDescent="0.25">
      <c r="A34" s="3" t="s">
        <v>160</v>
      </c>
      <c r="B34" s="3" t="s">
        <v>21</v>
      </c>
      <c r="C34" s="4">
        <v>44972</v>
      </c>
      <c r="D34" s="5">
        <v>5.2152777777777777E-2</v>
      </c>
      <c r="E34" s="6">
        <v>2490.24316</v>
      </c>
      <c r="F34" s="6">
        <v>302.27456999999998</v>
      </c>
      <c r="G34" s="3">
        <v>9</v>
      </c>
      <c r="H34" s="3">
        <v>4</v>
      </c>
      <c r="I34" s="3">
        <v>0</v>
      </c>
      <c r="J34" s="3">
        <v>7</v>
      </c>
      <c r="K34" s="3">
        <v>6</v>
      </c>
      <c r="L34" s="3">
        <v>1</v>
      </c>
      <c r="M34" s="3">
        <v>13</v>
      </c>
      <c r="N34" s="3">
        <v>14</v>
      </c>
      <c r="O34" s="3">
        <v>27</v>
      </c>
      <c r="P34" s="3" t="s">
        <v>161</v>
      </c>
      <c r="Q34" s="3" t="s">
        <v>124</v>
      </c>
      <c r="R34" s="3" t="str">
        <f>VLOOKUP(B34,Feuil2!$A$1:$B$11,2,FALSE)</f>
        <v>TENNIS</v>
      </c>
      <c r="S34" s="3">
        <f>VLOOKUP(C34,Feuil2!$E$1:$F$1453,2)</f>
        <v>7</v>
      </c>
      <c r="T34" s="3">
        <f>VLOOKUP(C34,Feuil2!$E$1:$G$1453,3)</f>
        <v>2023</v>
      </c>
    </row>
    <row r="35" spans="1:20" x14ac:dyDescent="0.25">
      <c r="A35" s="7" t="s">
        <v>160</v>
      </c>
      <c r="B35" s="7" t="s">
        <v>21</v>
      </c>
      <c r="C35" s="8">
        <v>44972</v>
      </c>
      <c r="D35" s="9">
        <v>5.1134259259259261E-2</v>
      </c>
      <c r="E35" s="10">
        <v>797.68744000000004</v>
      </c>
      <c r="F35" s="10">
        <v>104.56401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 t="s">
        <v>161</v>
      </c>
      <c r="Q35" s="7" t="s">
        <v>124</v>
      </c>
      <c r="R35" s="3" t="str">
        <f>VLOOKUP(B35,Feuil2!$A$1:$B$11,2,FALSE)</f>
        <v>TENNIS</v>
      </c>
      <c r="S35" s="3">
        <f>VLOOKUP(C35,Feuil2!$E$1:$F$1453,2)</f>
        <v>7</v>
      </c>
      <c r="T35" s="3">
        <f>VLOOKUP(C35,Feuil2!$E$1:$G$1453,3)</f>
        <v>2023</v>
      </c>
    </row>
    <row r="36" spans="1:20" x14ac:dyDescent="0.25">
      <c r="A36" s="7" t="s">
        <v>99</v>
      </c>
      <c r="B36" s="7" t="s">
        <v>21</v>
      </c>
      <c r="C36" s="8">
        <v>44973</v>
      </c>
      <c r="D36" s="9">
        <v>6.9560185185185183E-2</v>
      </c>
      <c r="E36" s="10">
        <v>3218.17407</v>
      </c>
      <c r="F36" s="10">
        <v>445.38019000000003</v>
      </c>
      <c r="G36" s="7">
        <v>9</v>
      </c>
      <c r="H36" s="7">
        <v>1</v>
      </c>
      <c r="I36" s="7">
        <v>0</v>
      </c>
      <c r="J36" s="7">
        <v>8</v>
      </c>
      <c r="K36" s="7">
        <v>2</v>
      </c>
      <c r="L36" s="7">
        <v>0</v>
      </c>
      <c r="M36" s="7">
        <v>10</v>
      </c>
      <c r="N36" s="7">
        <v>10</v>
      </c>
      <c r="O36" s="7">
        <v>20</v>
      </c>
      <c r="P36" s="7" t="s">
        <v>100</v>
      </c>
      <c r="Q36" s="7" t="s">
        <v>25</v>
      </c>
      <c r="R36" s="3" t="str">
        <f>VLOOKUP(B36,Feuil2!$A$1:$B$11,2,FALSE)</f>
        <v>TENNIS</v>
      </c>
      <c r="S36" s="3">
        <f>VLOOKUP(C36,Feuil2!$E$1:$F$1453,2)</f>
        <v>7</v>
      </c>
      <c r="T36" s="3">
        <f>VLOOKUP(C36,Feuil2!$E$1:$G$1453,3)</f>
        <v>2023</v>
      </c>
    </row>
    <row r="37" spans="1:20" x14ac:dyDescent="0.25">
      <c r="A37" s="3" t="s">
        <v>160</v>
      </c>
      <c r="B37" s="3" t="s">
        <v>27</v>
      </c>
      <c r="C37" s="4">
        <v>44973</v>
      </c>
      <c r="D37" s="5">
        <v>4.041666666666667E-2</v>
      </c>
      <c r="E37" s="6">
        <v>2366.07242</v>
      </c>
      <c r="F37" s="6">
        <v>383.42363</v>
      </c>
      <c r="G37" s="3">
        <v>32</v>
      </c>
      <c r="H37" s="3">
        <v>6</v>
      </c>
      <c r="I37" s="3">
        <v>0</v>
      </c>
      <c r="J37" s="3">
        <v>30</v>
      </c>
      <c r="K37" s="3">
        <v>11</v>
      </c>
      <c r="L37" s="3">
        <v>1</v>
      </c>
      <c r="M37" s="3">
        <v>38</v>
      </c>
      <c r="N37" s="3">
        <v>42</v>
      </c>
      <c r="O37" s="3">
        <v>80</v>
      </c>
      <c r="P37" s="3" t="s">
        <v>161</v>
      </c>
      <c r="Q37" s="3" t="s">
        <v>165</v>
      </c>
      <c r="R37" s="3" t="str">
        <f>VLOOKUP(B37,Feuil2!$A$1:$B$11,2,FALSE)</f>
        <v>FITNESS</v>
      </c>
      <c r="S37" s="3">
        <f>VLOOKUP(C37,Feuil2!$E$1:$F$1453,2)</f>
        <v>7</v>
      </c>
      <c r="T37" s="3">
        <f>VLOOKUP(C37,Feuil2!$E$1:$G$1453,3)</f>
        <v>2023</v>
      </c>
    </row>
    <row r="38" spans="1:20" x14ac:dyDescent="0.25">
      <c r="A38" s="7" t="s">
        <v>186</v>
      </c>
      <c r="B38" s="7" t="s">
        <v>21</v>
      </c>
      <c r="C38" s="8">
        <v>44973</v>
      </c>
      <c r="D38" s="9">
        <v>0.10568287037037037</v>
      </c>
      <c r="E38" s="10">
        <v>6344.2094699999998</v>
      </c>
      <c r="F38" s="10">
        <v>751.85717999999997</v>
      </c>
      <c r="G38" s="7">
        <v>21</v>
      </c>
      <c r="H38" s="7">
        <v>5</v>
      </c>
      <c r="I38" s="7">
        <v>1</v>
      </c>
      <c r="J38" s="7">
        <v>12</v>
      </c>
      <c r="K38" s="7">
        <v>5</v>
      </c>
      <c r="L38" s="7">
        <v>0</v>
      </c>
      <c r="M38" s="7">
        <v>27</v>
      </c>
      <c r="N38" s="7">
        <v>17</v>
      </c>
      <c r="O38" s="7">
        <v>44</v>
      </c>
      <c r="P38" s="7" t="s">
        <v>187</v>
      </c>
      <c r="Q38" s="7" t="s">
        <v>93</v>
      </c>
      <c r="R38" s="3" t="str">
        <f>VLOOKUP(B38,Feuil2!$A$1:$B$11,2,FALSE)</f>
        <v>TENNIS</v>
      </c>
      <c r="S38" s="3">
        <f>VLOOKUP(C38,Feuil2!$E$1:$F$1453,2)</f>
        <v>7</v>
      </c>
      <c r="T38" s="3">
        <f>VLOOKUP(C38,Feuil2!$E$1:$G$1453,3)</f>
        <v>2023</v>
      </c>
    </row>
    <row r="39" spans="1:20" x14ac:dyDescent="0.25">
      <c r="A39" s="3" t="s">
        <v>186</v>
      </c>
      <c r="B39" s="3" t="s">
        <v>41</v>
      </c>
      <c r="C39" s="4">
        <v>44974</v>
      </c>
      <c r="D39" s="5">
        <v>0.10509259259259258</v>
      </c>
      <c r="E39" s="6">
        <v>5957.1367200000004</v>
      </c>
      <c r="F39" s="6">
        <v>723.03917999999999</v>
      </c>
      <c r="G39" s="3">
        <v>39</v>
      </c>
      <c r="H39" s="3">
        <v>15</v>
      </c>
      <c r="I39" s="3">
        <v>0</v>
      </c>
      <c r="J39" s="3">
        <v>25</v>
      </c>
      <c r="K39" s="3">
        <v>15</v>
      </c>
      <c r="L39" s="3">
        <v>3</v>
      </c>
      <c r="M39" s="3">
        <v>54</v>
      </c>
      <c r="N39" s="3">
        <v>43</v>
      </c>
      <c r="O39" s="3">
        <v>97</v>
      </c>
      <c r="P39" s="3" t="s">
        <v>192</v>
      </c>
      <c r="Q39" s="3" t="s">
        <v>93</v>
      </c>
      <c r="R39" s="3" t="str">
        <f>VLOOKUP(B39,Feuil2!$A$1:$B$11,2,FALSE)</f>
        <v>TENNIS</v>
      </c>
      <c r="S39" s="3">
        <f>VLOOKUP(C39,Feuil2!$E$1:$F$1453,2)</f>
        <v>7</v>
      </c>
      <c r="T39" s="3">
        <f>VLOOKUP(C39,Feuil2!$E$1:$G$1453,3)</f>
        <v>2023</v>
      </c>
    </row>
    <row r="40" spans="1:20" x14ac:dyDescent="0.25">
      <c r="A40" s="3" t="s">
        <v>186</v>
      </c>
      <c r="B40" s="3" t="s">
        <v>18</v>
      </c>
      <c r="C40" s="4">
        <v>44977</v>
      </c>
      <c r="D40" s="5">
        <v>3.5578703703703703E-2</v>
      </c>
      <c r="E40" s="6">
        <v>1675.61707</v>
      </c>
      <c r="F40" s="6">
        <v>245.27180000000001</v>
      </c>
      <c r="G40" s="3">
        <v>14</v>
      </c>
      <c r="H40" s="3">
        <v>1</v>
      </c>
      <c r="I40" s="3">
        <v>0</v>
      </c>
      <c r="J40" s="3">
        <v>13</v>
      </c>
      <c r="K40" s="3">
        <v>0</v>
      </c>
      <c r="L40" s="3">
        <v>0</v>
      </c>
      <c r="M40" s="3">
        <v>15</v>
      </c>
      <c r="N40" s="3">
        <v>13</v>
      </c>
      <c r="O40" s="3">
        <v>28</v>
      </c>
      <c r="P40" s="3" t="s">
        <v>187</v>
      </c>
      <c r="Q40" s="3" t="s">
        <v>20</v>
      </c>
      <c r="R40" s="3" t="str">
        <f>VLOOKUP(B40,Feuil2!$A$1:$B$11,2,FALSE)</f>
        <v>FITNESS</v>
      </c>
      <c r="S40" s="3">
        <f>VLOOKUP(C40,Feuil2!$E$1:$F$1453,2)</f>
        <v>8</v>
      </c>
      <c r="T40" s="3">
        <f>VLOOKUP(C40,Feuil2!$E$1:$G$1453,3)</f>
        <v>2023</v>
      </c>
    </row>
    <row r="41" spans="1:20" x14ac:dyDescent="0.25">
      <c r="A41" s="7" t="s">
        <v>186</v>
      </c>
      <c r="B41" s="7" t="s">
        <v>21</v>
      </c>
      <c r="C41" s="8">
        <v>44977</v>
      </c>
      <c r="D41" s="9">
        <v>7.2314814814814818E-2</v>
      </c>
      <c r="E41" s="10">
        <v>4100.8769499999999</v>
      </c>
      <c r="F41" s="10">
        <v>562.86481000000003</v>
      </c>
      <c r="G41" s="7">
        <v>16</v>
      </c>
      <c r="H41" s="7">
        <v>0</v>
      </c>
      <c r="I41" s="7">
        <v>0</v>
      </c>
      <c r="J41" s="7">
        <v>15</v>
      </c>
      <c r="K41" s="7">
        <v>3</v>
      </c>
      <c r="L41" s="7">
        <v>0</v>
      </c>
      <c r="M41" s="7">
        <v>16</v>
      </c>
      <c r="N41" s="7">
        <v>18</v>
      </c>
      <c r="O41" s="7">
        <v>34</v>
      </c>
      <c r="P41" s="7" t="s">
        <v>187</v>
      </c>
      <c r="Q41" s="7" t="s">
        <v>93</v>
      </c>
      <c r="R41" s="3" t="str">
        <f>VLOOKUP(B41,Feuil2!$A$1:$B$11,2,FALSE)</f>
        <v>TENNIS</v>
      </c>
      <c r="S41" s="3">
        <f>VLOOKUP(C41,Feuil2!$E$1:$F$1453,2)</f>
        <v>8</v>
      </c>
      <c r="T41" s="3">
        <f>VLOOKUP(C41,Feuil2!$E$1:$G$1453,3)</f>
        <v>2023</v>
      </c>
    </row>
    <row r="42" spans="1:20" x14ac:dyDescent="0.25">
      <c r="A42" s="3" t="s">
        <v>186</v>
      </c>
      <c r="B42" s="3" t="s">
        <v>21</v>
      </c>
      <c r="C42" s="4">
        <v>44978</v>
      </c>
      <c r="D42" s="5">
        <v>7.5023148148148144E-2</v>
      </c>
      <c r="E42" s="6">
        <v>3955.4970699999999</v>
      </c>
      <c r="F42" s="6">
        <v>640.22649999999999</v>
      </c>
      <c r="G42" s="3">
        <v>17</v>
      </c>
      <c r="H42" s="3">
        <v>0</v>
      </c>
      <c r="I42" s="3">
        <v>0</v>
      </c>
      <c r="J42" s="3">
        <v>13</v>
      </c>
      <c r="K42" s="3">
        <v>0</v>
      </c>
      <c r="L42" s="3">
        <v>0</v>
      </c>
      <c r="M42" s="3">
        <v>17</v>
      </c>
      <c r="N42" s="3">
        <v>13</v>
      </c>
      <c r="O42" s="3">
        <v>30</v>
      </c>
      <c r="P42" s="3" t="s">
        <v>187</v>
      </c>
      <c r="Q42" s="3" t="s">
        <v>93</v>
      </c>
      <c r="R42" s="3" t="str">
        <f>VLOOKUP(B42,Feuil2!$A$1:$B$11,2,FALSE)</f>
        <v>TENNIS</v>
      </c>
      <c r="S42" s="3">
        <f>VLOOKUP(C42,Feuil2!$E$1:$F$1453,2)</f>
        <v>8</v>
      </c>
      <c r="T42" s="3">
        <f>VLOOKUP(C42,Feuil2!$E$1:$G$1453,3)</f>
        <v>2023</v>
      </c>
    </row>
    <row r="43" spans="1:20" x14ac:dyDescent="0.25">
      <c r="A43" s="7" t="s">
        <v>186</v>
      </c>
      <c r="B43" s="7" t="s">
        <v>21</v>
      </c>
      <c r="C43" s="8">
        <v>44979</v>
      </c>
      <c r="D43" s="9">
        <v>8.74537037037037E-2</v>
      </c>
      <c r="E43" s="10">
        <v>5221.7592800000002</v>
      </c>
      <c r="F43" s="10">
        <v>651.96465999999998</v>
      </c>
      <c r="G43" s="7">
        <v>22</v>
      </c>
      <c r="H43" s="7">
        <v>2</v>
      </c>
      <c r="I43" s="7">
        <v>1</v>
      </c>
      <c r="J43" s="7">
        <v>23</v>
      </c>
      <c r="K43" s="7">
        <v>4</v>
      </c>
      <c r="L43" s="7">
        <v>0</v>
      </c>
      <c r="M43" s="7">
        <v>25</v>
      </c>
      <c r="N43" s="7">
        <v>27</v>
      </c>
      <c r="O43" s="7">
        <v>52</v>
      </c>
      <c r="P43" s="7" t="s">
        <v>187</v>
      </c>
      <c r="Q43" s="7" t="s">
        <v>93</v>
      </c>
      <c r="R43" s="3" t="str">
        <f>VLOOKUP(B43,Feuil2!$A$1:$B$11,2,FALSE)</f>
        <v>TENNIS</v>
      </c>
      <c r="S43" s="3">
        <f>VLOOKUP(C43,Feuil2!$E$1:$F$1453,2)</f>
        <v>8</v>
      </c>
      <c r="T43" s="3">
        <f>VLOOKUP(C43,Feuil2!$E$1:$G$1453,3)</f>
        <v>2023</v>
      </c>
    </row>
    <row r="44" spans="1:20" x14ac:dyDescent="0.25">
      <c r="A44" s="3" t="s">
        <v>160</v>
      </c>
      <c r="B44" s="3" t="s">
        <v>39</v>
      </c>
      <c r="C44" s="4">
        <v>44992</v>
      </c>
      <c r="D44" s="5">
        <v>1.6122685185185184E-2</v>
      </c>
      <c r="E44" s="6">
        <v>1394.5694900000001</v>
      </c>
      <c r="F44" s="6">
        <v>187.93718000000001</v>
      </c>
      <c r="G44" s="3">
        <v>40</v>
      </c>
      <c r="H44" s="3">
        <v>4</v>
      </c>
      <c r="I44" s="3">
        <v>0</v>
      </c>
      <c r="J44" s="3">
        <v>28</v>
      </c>
      <c r="K44" s="3">
        <v>24</v>
      </c>
      <c r="L44" s="3">
        <v>0</v>
      </c>
      <c r="M44" s="3">
        <v>44</v>
      </c>
      <c r="N44" s="3">
        <v>52</v>
      </c>
      <c r="O44" s="3">
        <v>96</v>
      </c>
      <c r="P44" s="3" t="s">
        <v>161</v>
      </c>
      <c r="Q44" s="3" t="s">
        <v>165</v>
      </c>
      <c r="R44" s="3" t="str">
        <f>VLOOKUP(B44,Feuil2!$A$1:$B$11,2,FALSE)</f>
        <v>FITNESS</v>
      </c>
      <c r="S44" s="3">
        <f>VLOOKUP(C44,Feuil2!$E$1:$F$1453,2)</f>
        <v>10</v>
      </c>
      <c r="T44" s="3">
        <f>VLOOKUP(C44,Feuil2!$E$1:$G$1453,3)</f>
        <v>2023</v>
      </c>
    </row>
    <row r="45" spans="1:20" x14ac:dyDescent="0.25">
      <c r="A45" s="7" t="s">
        <v>218</v>
      </c>
      <c r="B45" s="7" t="s">
        <v>39</v>
      </c>
      <c r="C45" s="8">
        <v>44999</v>
      </c>
      <c r="D45" s="9">
        <v>3.4293981481481481E-2</v>
      </c>
      <c r="E45" s="10">
        <v>1920.5581099999999</v>
      </c>
      <c r="F45" s="10">
        <v>211.18785</v>
      </c>
      <c r="G45" s="7">
        <v>4</v>
      </c>
      <c r="H45" s="7">
        <v>3</v>
      </c>
      <c r="I45" s="7">
        <v>0</v>
      </c>
      <c r="J45" s="7">
        <v>6</v>
      </c>
      <c r="K45" s="7">
        <v>2</v>
      </c>
      <c r="L45" s="7">
        <v>0</v>
      </c>
      <c r="M45" s="7">
        <v>7</v>
      </c>
      <c r="N45" s="7">
        <v>8</v>
      </c>
      <c r="O45" s="7">
        <v>15</v>
      </c>
      <c r="P45" s="7" t="s">
        <v>121</v>
      </c>
      <c r="Q45" s="7" t="s">
        <v>37</v>
      </c>
      <c r="R45" s="3" t="str">
        <f>VLOOKUP(B45,Feuil2!$A$1:$B$11,2,FALSE)</f>
        <v>FITNESS</v>
      </c>
      <c r="S45" s="3">
        <f>VLOOKUP(C45,Feuil2!$E$1:$F$1453,2)</f>
        <v>11</v>
      </c>
      <c r="T45" s="3">
        <f>VLOOKUP(C45,Feuil2!$E$1:$G$1453,3)</f>
        <v>2023</v>
      </c>
    </row>
    <row r="46" spans="1:20" x14ac:dyDescent="0.25">
      <c r="A46" s="7" t="s">
        <v>178</v>
      </c>
      <c r="B46" s="7" t="s">
        <v>21</v>
      </c>
      <c r="C46" s="8">
        <v>45000</v>
      </c>
      <c r="D46" s="9">
        <v>8.4918981481481484E-2</v>
      </c>
      <c r="E46" s="10">
        <v>4169.5063499999997</v>
      </c>
      <c r="F46" s="10">
        <v>482.28937000000002</v>
      </c>
      <c r="G46" s="7">
        <v>14</v>
      </c>
      <c r="H46" s="7">
        <v>10</v>
      </c>
      <c r="I46" s="7">
        <v>1</v>
      </c>
      <c r="J46" s="7">
        <v>17</v>
      </c>
      <c r="K46" s="7">
        <v>15</v>
      </c>
      <c r="L46" s="7">
        <v>0</v>
      </c>
      <c r="M46" s="7">
        <v>25</v>
      </c>
      <c r="N46" s="7">
        <v>32</v>
      </c>
      <c r="O46" s="7">
        <v>57</v>
      </c>
      <c r="P46" s="7" t="s">
        <v>179</v>
      </c>
      <c r="Q46" s="7" t="s">
        <v>124</v>
      </c>
      <c r="R46" s="3" t="str">
        <f>VLOOKUP(B46,Feuil2!$A$1:$B$11,2,FALSE)</f>
        <v>TENNIS</v>
      </c>
      <c r="S46" s="3">
        <f>VLOOKUP(C46,Feuil2!$E$1:$F$1453,2)</f>
        <v>11</v>
      </c>
      <c r="T46" s="3">
        <f>VLOOKUP(C46,Feuil2!$E$1:$G$1453,3)</f>
        <v>2023</v>
      </c>
    </row>
    <row r="47" spans="1:20" x14ac:dyDescent="0.25">
      <c r="A47" s="7" t="s">
        <v>120</v>
      </c>
      <c r="B47" s="7" t="s">
        <v>38</v>
      </c>
      <c r="C47" s="8">
        <v>45001</v>
      </c>
      <c r="D47" s="9">
        <v>4.9409722222222223E-2</v>
      </c>
      <c r="E47" s="10">
        <v>2179.4560499999998</v>
      </c>
      <c r="F47" s="10">
        <v>336.37099999999998</v>
      </c>
      <c r="G47" s="7">
        <v>40</v>
      </c>
      <c r="H47" s="7">
        <v>1</v>
      </c>
      <c r="I47" s="7">
        <v>0</v>
      </c>
      <c r="J47" s="7">
        <v>37</v>
      </c>
      <c r="K47" s="7">
        <v>0</v>
      </c>
      <c r="L47" s="7">
        <v>0</v>
      </c>
      <c r="M47" s="7">
        <v>41</v>
      </c>
      <c r="N47" s="7">
        <v>37</v>
      </c>
      <c r="O47" s="7">
        <v>78</v>
      </c>
      <c r="P47" s="7" t="s">
        <v>121</v>
      </c>
      <c r="Q47" s="7" t="s">
        <v>122</v>
      </c>
      <c r="R47" s="3" t="str">
        <f>VLOOKUP(B47,Feuil2!$A$1:$B$11,2,FALSE)</f>
        <v>FITNESS</v>
      </c>
      <c r="S47" s="3">
        <f>VLOOKUP(C47,Feuil2!$E$1:$F$1453,2)</f>
        <v>11</v>
      </c>
      <c r="T47" s="3">
        <f>VLOOKUP(C47,Feuil2!$E$1:$G$1453,3)</f>
        <v>2023</v>
      </c>
    </row>
    <row r="48" spans="1:20" x14ac:dyDescent="0.25">
      <c r="A48" s="3" t="s">
        <v>160</v>
      </c>
      <c r="B48" s="3" t="s">
        <v>38</v>
      </c>
      <c r="C48" s="4">
        <v>45001</v>
      </c>
      <c r="D48" s="5">
        <v>5.8981481481481489E-2</v>
      </c>
      <c r="E48" s="6">
        <v>1868.8131100000001</v>
      </c>
      <c r="F48" s="6">
        <v>324.37560999999999</v>
      </c>
      <c r="G48" s="3">
        <v>51</v>
      </c>
      <c r="H48" s="3">
        <v>8</v>
      </c>
      <c r="I48" s="3">
        <v>0</v>
      </c>
      <c r="J48" s="3">
        <v>35</v>
      </c>
      <c r="K48" s="3">
        <v>13</v>
      </c>
      <c r="L48" s="3">
        <v>0</v>
      </c>
      <c r="M48" s="3">
        <v>59</v>
      </c>
      <c r="N48" s="3">
        <v>48</v>
      </c>
      <c r="O48" s="3">
        <v>107</v>
      </c>
      <c r="P48" s="3" t="s">
        <v>161</v>
      </c>
      <c r="Q48" s="3" t="s">
        <v>122</v>
      </c>
      <c r="R48" s="3" t="str">
        <f>VLOOKUP(B48,Feuil2!$A$1:$B$11,2,FALSE)</f>
        <v>FITNESS</v>
      </c>
      <c r="S48" s="3">
        <f>VLOOKUP(C48,Feuil2!$E$1:$F$1453,2)</f>
        <v>11</v>
      </c>
      <c r="T48" s="3">
        <f>VLOOKUP(C48,Feuil2!$E$1:$G$1453,3)</f>
        <v>2023</v>
      </c>
    </row>
    <row r="49" spans="1:20" x14ac:dyDescent="0.25">
      <c r="A49" s="7" t="s">
        <v>178</v>
      </c>
      <c r="B49" s="7" t="s">
        <v>27</v>
      </c>
      <c r="C49" s="8">
        <v>45001</v>
      </c>
      <c r="D49" s="9">
        <v>4.4432870370370366E-2</v>
      </c>
      <c r="E49" s="10">
        <v>1907.69415</v>
      </c>
      <c r="F49" s="10">
        <v>226.30771999999999</v>
      </c>
      <c r="G49" s="7">
        <v>16</v>
      </c>
      <c r="H49" s="7">
        <v>30</v>
      </c>
      <c r="I49" s="7">
        <v>0</v>
      </c>
      <c r="J49" s="7">
        <v>2</v>
      </c>
      <c r="K49" s="7">
        <v>43</v>
      </c>
      <c r="L49" s="7">
        <v>8</v>
      </c>
      <c r="M49" s="7">
        <v>46</v>
      </c>
      <c r="N49" s="7">
        <v>53</v>
      </c>
      <c r="O49" s="7">
        <v>99</v>
      </c>
      <c r="P49" s="7" t="s">
        <v>179</v>
      </c>
      <c r="Q49" s="7" t="s">
        <v>182</v>
      </c>
      <c r="R49" s="3" t="str">
        <f>VLOOKUP(B49,Feuil2!$A$1:$B$11,2,FALSE)</f>
        <v>FITNESS</v>
      </c>
      <c r="S49" s="3">
        <f>VLOOKUP(C49,Feuil2!$E$1:$F$1453,2)</f>
        <v>11</v>
      </c>
      <c r="T49" s="3">
        <f>VLOOKUP(C49,Feuil2!$E$1:$G$1453,3)</f>
        <v>2023</v>
      </c>
    </row>
    <row r="50" spans="1:20" x14ac:dyDescent="0.25">
      <c r="A50" s="3" t="s">
        <v>160</v>
      </c>
      <c r="B50" s="3" t="s">
        <v>38</v>
      </c>
      <c r="C50" s="4">
        <v>45006</v>
      </c>
      <c r="D50" s="5">
        <v>4.8576388888888884E-2</v>
      </c>
      <c r="E50" s="6">
        <v>2188.45703</v>
      </c>
      <c r="F50" s="6">
        <v>367.03555</v>
      </c>
      <c r="G50" s="3">
        <v>42</v>
      </c>
      <c r="H50" s="3">
        <v>25</v>
      </c>
      <c r="I50" s="3">
        <v>0</v>
      </c>
      <c r="J50" s="3">
        <v>28</v>
      </c>
      <c r="K50" s="3">
        <v>26</v>
      </c>
      <c r="L50" s="3">
        <v>1</v>
      </c>
      <c r="M50" s="3">
        <v>67</v>
      </c>
      <c r="N50" s="3">
        <v>55</v>
      </c>
      <c r="O50" s="3">
        <v>122</v>
      </c>
      <c r="P50" s="3" t="s">
        <v>161</v>
      </c>
      <c r="Q50" s="3" t="s">
        <v>20</v>
      </c>
      <c r="R50" s="3" t="str">
        <f>VLOOKUP(B50,Feuil2!$A$1:$B$11,2,FALSE)</f>
        <v>FITNESS</v>
      </c>
      <c r="S50" s="3">
        <f>VLOOKUP(C50,Feuil2!$E$1:$F$1453,2)</f>
        <v>12</v>
      </c>
      <c r="T50" s="3">
        <f>VLOOKUP(C50,Feuil2!$E$1:$G$1453,3)</f>
        <v>2023</v>
      </c>
    </row>
    <row r="51" spans="1:20" x14ac:dyDescent="0.25">
      <c r="A51" s="7" t="s">
        <v>160</v>
      </c>
      <c r="B51" s="7" t="s">
        <v>38</v>
      </c>
      <c r="C51" s="8">
        <v>45008</v>
      </c>
      <c r="D51" s="9">
        <v>5.9016203703703703E-2</v>
      </c>
      <c r="E51" s="10">
        <v>2253.6450199999999</v>
      </c>
      <c r="F51" s="10">
        <v>328.60059000000001</v>
      </c>
      <c r="G51" s="7">
        <v>32</v>
      </c>
      <c r="H51" s="7">
        <v>15</v>
      </c>
      <c r="I51" s="7">
        <v>0</v>
      </c>
      <c r="J51" s="7">
        <v>27</v>
      </c>
      <c r="K51" s="7">
        <v>17</v>
      </c>
      <c r="L51" s="7">
        <v>1</v>
      </c>
      <c r="M51" s="7">
        <v>47</v>
      </c>
      <c r="N51" s="7">
        <v>45</v>
      </c>
      <c r="O51" s="7">
        <v>92</v>
      </c>
      <c r="P51" s="7" t="s">
        <v>161</v>
      </c>
      <c r="Q51" s="7" t="s">
        <v>122</v>
      </c>
      <c r="R51" s="3" t="str">
        <f>VLOOKUP(B51,Feuil2!$A$1:$B$11,2,FALSE)</f>
        <v>FITNESS</v>
      </c>
      <c r="S51" s="3">
        <f>VLOOKUP(C51,Feuil2!$E$1:$F$1453,2)</f>
        <v>12</v>
      </c>
      <c r="T51" s="3">
        <f>VLOOKUP(C51,Feuil2!$E$1:$G$1453,3)</f>
        <v>2023</v>
      </c>
    </row>
    <row r="52" spans="1:20" x14ac:dyDescent="0.25">
      <c r="A52" s="7" t="s">
        <v>218</v>
      </c>
      <c r="B52" s="7" t="s">
        <v>18</v>
      </c>
      <c r="C52" s="8">
        <v>45013</v>
      </c>
      <c r="D52" s="9">
        <v>3.9224537037037037E-2</v>
      </c>
      <c r="E52" s="10">
        <v>1770.50208</v>
      </c>
      <c r="F52" s="10">
        <v>313.17926</v>
      </c>
      <c r="G52" s="7">
        <v>20</v>
      </c>
      <c r="H52" s="7">
        <v>16</v>
      </c>
      <c r="I52" s="7">
        <v>0</v>
      </c>
      <c r="J52" s="7">
        <v>23</v>
      </c>
      <c r="K52" s="7">
        <v>17</v>
      </c>
      <c r="L52" s="7">
        <v>0</v>
      </c>
      <c r="M52" s="7">
        <v>36</v>
      </c>
      <c r="N52" s="7">
        <v>40</v>
      </c>
      <c r="O52" s="7">
        <v>76</v>
      </c>
      <c r="P52" s="7" t="s">
        <v>219</v>
      </c>
      <c r="Q52" s="7" t="s">
        <v>35</v>
      </c>
      <c r="R52" s="3" t="str">
        <f>VLOOKUP(B52,Feuil2!$A$1:$B$11,2,FALSE)</f>
        <v>FITNESS</v>
      </c>
      <c r="S52" s="3">
        <f>VLOOKUP(C52,Feuil2!$E$1:$F$1453,2)</f>
        <v>13</v>
      </c>
      <c r="T52" s="3">
        <f>VLOOKUP(C52,Feuil2!$E$1:$G$1453,3)</f>
        <v>2023</v>
      </c>
    </row>
    <row r="53" spans="1:20" x14ac:dyDescent="0.25">
      <c r="A53" s="7" t="s">
        <v>218</v>
      </c>
      <c r="B53" s="7" t="s">
        <v>26</v>
      </c>
      <c r="C53" s="8">
        <v>45015</v>
      </c>
      <c r="D53" s="9">
        <v>4.9629629629629635E-2</v>
      </c>
      <c r="E53" s="10">
        <v>2579.4321300000001</v>
      </c>
      <c r="F53" s="10">
        <v>378.23061999999999</v>
      </c>
      <c r="G53" s="7">
        <v>8</v>
      </c>
      <c r="H53" s="7">
        <v>8</v>
      </c>
      <c r="I53" s="7">
        <v>0</v>
      </c>
      <c r="J53" s="7">
        <v>7</v>
      </c>
      <c r="K53" s="7">
        <v>7</v>
      </c>
      <c r="L53" s="7">
        <v>0</v>
      </c>
      <c r="M53" s="7">
        <v>16</v>
      </c>
      <c r="N53" s="7">
        <v>14</v>
      </c>
      <c r="O53" s="7">
        <v>30</v>
      </c>
      <c r="P53" s="7" t="s">
        <v>219</v>
      </c>
      <c r="Q53" s="7" t="s">
        <v>102</v>
      </c>
      <c r="R53" s="3" t="str">
        <f>VLOOKUP(B53,Feuil2!$A$1:$B$11,2,FALSE)</f>
        <v>TENNIS</v>
      </c>
      <c r="S53" s="3">
        <f>VLOOKUP(C53,Feuil2!$E$1:$F$1453,2)</f>
        <v>13</v>
      </c>
      <c r="T53" s="3">
        <f>VLOOKUP(C53,Feuil2!$E$1:$G$1453,3)</f>
        <v>2023</v>
      </c>
    </row>
    <row r="54" spans="1:20" x14ac:dyDescent="0.25">
      <c r="A54" s="7" t="s">
        <v>218</v>
      </c>
      <c r="B54" s="7" t="s">
        <v>39</v>
      </c>
      <c r="C54" s="8">
        <v>45015</v>
      </c>
      <c r="D54" s="9">
        <v>2.539351851851852E-2</v>
      </c>
      <c r="E54" s="10">
        <v>2137.2581799999998</v>
      </c>
      <c r="F54" s="10">
        <v>351.98813999999999</v>
      </c>
      <c r="G54" s="7">
        <v>38</v>
      </c>
      <c r="H54" s="7">
        <v>21</v>
      </c>
      <c r="I54" s="7">
        <v>0</v>
      </c>
      <c r="J54" s="7">
        <v>29</v>
      </c>
      <c r="K54" s="7">
        <v>21</v>
      </c>
      <c r="L54" s="7">
        <v>2</v>
      </c>
      <c r="M54" s="7">
        <v>59</v>
      </c>
      <c r="N54" s="7">
        <v>52</v>
      </c>
      <c r="O54" s="7">
        <v>111</v>
      </c>
      <c r="P54" s="7" t="s">
        <v>219</v>
      </c>
      <c r="Q54" s="7" t="s">
        <v>223</v>
      </c>
      <c r="R54" s="3" t="str">
        <f>VLOOKUP(B54,Feuil2!$A$1:$B$11,2,FALSE)</f>
        <v>FITNESS</v>
      </c>
      <c r="S54" s="3">
        <f>VLOOKUP(C54,Feuil2!$E$1:$F$1453,2)</f>
        <v>13</v>
      </c>
      <c r="T54" s="3">
        <f>VLOOKUP(C54,Feuil2!$E$1:$G$1453,3)</f>
        <v>2023</v>
      </c>
    </row>
    <row r="55" spans="1:20" x14ac:dyDescent="0.25">
      <c r="A55" s="7" t="s">
        <v>160</v>
      </c>
      <c r="B55" s="7" t="s">
        <v>18</v>
      </c>
      <c r="C55" s="8">
        <v>45016</v>
      </c>
      <c r="D55" s="9">
        <v>5.9791666666666667E-2</v>
      </c>
      <c r="E55" s="10">
        <v>2411.4060100000002</v>
      </c>
      <c r="F55" s="10">
        <v>321.34949</v>
      </c>
      <c r="G55" s="7">
        <v>22</v>
      </c>
      <c r="H55" s="7">
        <v>24</v>
      </c>
      <c r="I55" s="7">
        <v>3</v>
      </c>
      <c r="J55" s="7">
        <v>19</v>
      </c>
      <c r="K55" s="7">
        <v>29</v>
      </c>
      <c r="L55" s="7">
        <v>0</v>
      </c>
      <c r="M55" s="7">
        <v>49</v>
      </c>
      <c r="N55" s="7">
        <v>48</v>
      </c>
      <c r="O55" s="7">
        <v>97</v>
      </c>
      <c r="P55" s="7" t="s">
        <v>161</v>
      </c>
      <c r="Q55" s="7" t="s">
        <v>20</v>
      </c>
      <c r="R55" s="3" t="str">
        <f>VLOOKUP(B55,Feuil2!$A$1:$B$11,2,FALSE)</f>
        <v>FITNESS</v>
      </c>
      <c r="S55" s="3">
        <f>VLOOKUP(C55,Feuil2!$E$1:$F$1453,2)</f>
        <v>13</v>
      </c>
      <c r="T55" s="3">
        <f>VLOOKUP(C55,Feuil2!$E$1:$G$1453,3)</f>
        <v>2023</v>
      </c>
    </row>
    <row r="56" spans="1:20" x14ac:dyDescent="0.25">
      <c r="A56" s="3" t="s">
        <v>218</v>
      </c>
      <c r="B56" s="3" t="s">
        <v>26</v>
      </c>
      <c r="C56" s="4">
        <v>45016</v>
      </c>
      <c r="D56" s="5">
        <v>8.8391203703703694E-2</v>
      </c>
      <c r="E56" s="6">
        <v>3540.26019</v>
      </c>
      <c r="F56" s="6">
        <v>525.28846999999996</v>
      </c>
      <c r="G56" s="3">
        <v>6</v>
      </c>
      <c r="H56" s="3">
        <v>6</v>
      </c>
      <c r="I56" s="3">
        <v>0</v>
      </c>
      <c r="J56" s="3">
        <v>5</v>
      </c>
      <c r="K56" s="3">
        <v>5</v>
      </c>
      <c r="L56" s="3">
        <v>1</v>
      </c>
      <c r="M56" s="3">
        <v>12</v>
      </c>
      <c r="N56" s="3">
        <v>11</v>
      </c>
      <c r="O56" s="3">
        <v>23</v>
      </c>
      <c r="P56" s="3" t="s">
        <v>219</v>
      </c>
      <c r="Q56" s="3" t="s">
        <v>24</v>
      </c>
      <c r="R56" s="3" t="str">
        <f>VLOOKUP(B56,Feuil2!$A$1:$B$11,2,FALSE)</f>
        <v>TENNIS</v>
      </c>
      <c r="S56" s="3">
        <f>VLOOKUP(C56,Feuil2!$E$1:$F$1453,2)</f>
        <v>13</v>
      </c>
      <c r="T56" s="3">
        <f>VLOOKUP(C56,Feuil2!$E$1:$G$1453,3)</f>
        <v>2023</v>
      </c>
    </row>
    <row r="57" spans="1:20" x14ac:dyDescent="0.25">
      <c r="A57" s="7" t="s">
        <v>160</v>
      </c>
      <c r="B57" s="7" t="s">
        <v>26</v>
      </c>
      <c r="C57" s="8">
        <v>45019</v>
      </c>
      <c r="D57" s="9">
        <v>7.9050925925925927E-2</v>
      </c>
      <c r="E57" s="10">
        <v>3636.0422400000002</v>
      </c>
      <c r="F57" s="10">
        <v>623.06444999999997</v>
      </c>
      <c r="G57" s="7">
        <v>0</v>
      </c>
      <c r="H57" s="7">
        <v>1</v>
      </c>
      <c r="I57" s="7">
        <v>0</v>
      </c>
      <c r="J57" s="7">
        <v>2</v>
      </c>
      <c r="K57" s="7">
        <v>1</v>
      </c>
      <c r="L57" s="7">
        <v>0</v>
      </c>
      <c r="M57" s="7">
        <v>1</v>
      </c>
      <c r="N57" s="7">
        <v>3</v>
      </c>
      <c r="O57" s="7">
        <v>4</v>
      </c>
      <c r="P57" s="7" t="s">
        <v>161</v>
      </c>
      <c r="Q57" s="7" t="s">
        <v>124</v>
      </c>
      <c r="R57" s="3" t="str">
        <f>VLOOKUP(B57,Feuil2!$A$1:$B$11,2,FALSE)</f>
        <v>TENNIS</v>
      </c>
      <c r="S57" s="3">
        <f>VLOOKUP(C57,Feuil2!$E$1:$F$1453,2)</f>
        <v>14</v>
      </c>
      <c r="T57" s="3">
        <f>VLOOKUP(C57,Feuil2!$E$1:$G$1453,3)</f>
        <v>2023</v>
      </c>
    </row>
    <row r="58" spans="1:20" x14ac:dyDescent="0.25">
      <c r="A58" s="7" t="s">
        <v>178</v>
      </c>
      <c r="B58" s="7" t="s">
        <v>26</v>
      </c>
      <c r="C58" s="8">
        <v>45019</v>
      </c>
      <c r="D58" s="9">
        <v>7.6562499999999992E-2</v>
      </c>
      <c r="E58" s="10">
        <v>3344.0451699999999</v>
      </c>
      <c r="F58" s="10">
        <v>553.75049000000001</v>
      </c>
      <c r="G58" s="7">
        <v>1</v>
      </c>
      <c r="H58" s="7">
        <v>1</v>
      </c>
      <c r="I58" s="7">
        <v>0</v>
      </c>
      <c r="J58" s="7">
        <v>2</v>
      </c>
      <c r="K58" s="7">
        <v>1</v>
      </c>
      <c r="L58" s="7">
        <v>0</v>
      </c>
      <c r="M58" s="7">
        <v>2</v>
      </c>
      <c r="N58" s="7">
        <v>3</v>
      </c>
      <c r="O58" s="7">
        <v>5</v>
      </c>
      <c r="P58" s="7" t="s">
        <v>179</v>
      </c>
      <c r="Q58" s="7" t="s">
        <v>124</v>
      </c>
      <c r="R58" s="3" t="str">
        <f>VLOOKUP(B58,Feuil2!$A$1:$B$11,2,FALSE)</f>
        <v>TENNIS</v>
      </c>
      <c r="S58" s="3">
        <f>VLOOKUP(C58,Feuil2!$E$1:$F$1453,2)</f>
        <v>14</v>
      </c>
      <c r="T58" s="3">
        <f>VLOOKUP(C58,Feuil2!$E$1:$G$1453,3)</f>
        <v>2023</v>
      </c>
    </row>
    <row r="59" spans="1:20" x14ac:dyDescent="0.25">
      <c r="A59" s="7" t="s">
        <v>218</v>
      </c>
      <c r="B59" s="7" t="s">
        <v>26</v>
      </c>
      <c r="C59" s="8">
        <v>45019</v>
      </c>
      <c r="D59" s="9">
        <v>7.7476851851851852E-2</v>
      </c>
      <c r="E59" s="10">
        <v>3047.5671400000001</v>
      </c>
      <c r="F59" s="10">
        <v>527.61523</v>
      </c>
      <c r="G59" s="7">
        <v>7</v>
      </c>
      <c r="H59" s="7">
        <v>0</v>
      </c>
      <c r="I59" s="7">
        <v>0</v>
      </c>
      <c r="J59" s="7">
        <v>3</v>
      </c>
      <c r="K59" s="7">
        <v>3</v>
      </c>
      <c r="L59" s="7">
        <v>0</v>
      </c>
      <c r="M59" s="7">
        <v>7</v>
      </c>
      <c r="N59" s="7">
        <v>6</v>
      </c>
      <c r="O59" s="7">
        <v>13</v>
      </c>
      <c r="P59" s="7" t="s">
        <v>219</v>
      </c>
      <c r="Q59" s="7" t="s">
        <v>24</v>
      </c>
      <c r="R59" s="3" t="str">
        <f>VLOOKUP(B59,Feuil2!$A$1:$B$11,2,FALSE)</f>
        <v>TENNIS</v>
      </c>
      <c r="S59" s="3">
        <f>VLOOKUP(C59,Feuil2!$E$1:$F$1453,2)</f>
        <v>14</v>
      </c>
      <c r="T59" s="3">
        <f>VLOOKUP(C59,Feuil2!$E$1:$G$1453,3)</f>
        <v>2023</v>
      </c>
    </row>
    <row r="60" spans="1:20" x14ac:dyDescent="0.25">
      <c r="A60" s="7" t="s">
        <v>178</v>
      </c>
      <c r="B60" s="7" t="s">
        <v>26</v>
      </c>
      <c r="C60" s="8">
        <v>45020</v>
      </c>
      <c r="D60" s="9">
        <v>8.8148148148148142E-2</v>
      </c>
      <c r="E60" s="10">
        <v>3610.4262699999999</v>
      </c>
      <c r="F60" s="10">
        <v>463.40481999999997</v>
      </c>
      <c r="G60" s="7">
        <v>18</v>
      </c>
      <c r="H60" s="7">
        <v>2</v>
      </c>
      <c r="I60" s="7">
        <v>0</v>
      </c>
      <c r="J60" s="7">
        <v>6</v>
      </c>
      <c r="K60" s="7">
        <v>13</v>
      </c>
      <c r="L60" s="7">
        <v>1</v>
      </c>
      <c r="M60" s="7">
        <v>20</v>
      </c>
      <c r="N60" s="7">
        <v>20</v>
      </c>
      <c r="O60" s="7">
        <v>40</v>
      </c>
      <c r="P60" s="7" t="s">
        <v>179</v>
      </c>
      <c r="Q60" s="7" t="s">
        <v>124</v>
      </c>
      <c r="R60" s="3" t="str">
        <f>VLOOKUP(B60,Feuil2!$A$1:$B$11,2,FALSE)</f>
        <v>TENNIS</v>
      </c>
      <c r="S60" s="3">
        <f>VLOOKUP(C60,Feuil2!$E$1:$F$1453,2)</f>
        <v>14</v>
      </c>
      <c r="T60" s="3">
        <f>VLOOKUP(C60,Feuil2!$E$1:$G$1453,3)</f>
        <v>2023</v>
      </c>
    </row>
    <row r="61" spans="1:20" x14ac:dyDescent="0.25">
      <c r="A61" s="3" t="s">
        <v>218</v>
      </c>
      <c r="B61" s="3" t="s">
        <v>41</v>
      </c>
      <c r="C61" s="4">
        <v>45020</v>
      </c>
      <c r="D61" s="5">
        <v>7.0891203703703706E-2</v>
      </c>
      <c r="E61" s="6">
        <v>3709.1801799999998</v>
      </c>
      <c r="F61" s="6">
        <v>607.58452999999997</v>
      </c>
      <c r="G61" s="3">
        <v>18</v>
      </c>
      <c r="H61" s="3">
        <v>7</v>
      </c>
      <c r="I61" s="3">
        <v>0</v>
      </c>
      <c r="J61" s="3">
        <v>5</v>
      </c>
      <c r="K61" s="3">
        <v>11</v>
      </c>
      <c r="L61" s="3">
        <v>2</v>
      </c>
      <c r="M61" s="3">
        <v>25</v>
      </c>
      <c r="N61" s="3">
        <v>18</v>
      </c>
      <c r="O61" s="3">
        <v>43</v>
      </c>
      <c r="P61" s="3" t="s">
        <v>224</v>
      </c>
      <c r="Q61" s="3" t="s">
        <v>102</v>
      </c>
      <c r="R61" s="3" t="str">
        <f>VLOOKUP(B61,Feuil2!$A$1:$B$11,2,FALSE)</f>
        <v>TENNIS</v>
      </c>
      <c r="S61" s="3">
        <f>VLOOKUP(C61,Feuil2!$E$1:$F$1453,2)</f>
        <v>14</v>
      </c>
      <c r="T61" s="3">
        <f>VLOOKUP(C61,Feuil2!$E$1:$G$1453,3)</f>
        <v>2023</v>
      </c>
    </row>
    <row r="62" spans="1:20" x14ac:dyDescent="0.25">
      <c r="A62" s="3" t="s">
        <v>160</v>
      </c>
      <c r="B62" s="3" t="s">
        <v>26</v>
      </c>
      <c r="C62" s="4">
        <v>45021</v>
      </c>
      <c r="D62" s="5">
        <v>9.3715277777777772E-2</v>
      </c>
      <c r="E62" s="6">
        <v>4445.2363299999997</v>
      </c>
      <c r="F62" s="6">
        <v>574.22076000000004</v>
      </c>
      <c r="G62" s="3">
        <v>10</v>
      </c>
      <c r="H62" s="3">
        <v>13</v>
      </c>
      <c r="I62" s="3">
        <v>0</v>
      </c>
      <c r="J62" s="3">
        <v>10</v>
      </c>
      <c r="K62" s="3">
        <v>13</v>
      </c>
      <c r="L62" s="3">
        <v>4</v>
      </c>
      <c r="M62" s="3">
        <v>23</v>
      </c>
      <c r="N62" s="3">
        <v>27</v>
      </c>
      <c r="O62" s="3">
        <v>50</v>
      </c>
      <c r="P62" s="3" t="s">
        <v>161</v>
      </c>
      <c r="Q62" s="3" t="s">
        <v>124</v>
      </c>
      <c r="R62" s="3" t="str">
        <f>VLOOKUP(B62,Feuil2!$A$1:$B$11,2,FALSE)</f>
        <v>TENNIS</v>
      </c>
      <c r="S62" s="3">
        <f>VLOOKUP(C62,Feuil2!$E$1:$F$1453,2)</f>
        <v>14</v>
      </c>
      <c r="T62" s="3">
        <f>VLOOKUP(C62,Feuil2!$E$1:$G$1453,3)</f>
        <v>2023</v>
      </c>
    </row>
    <row r="63" spans="1:20" x14ac:dyDescent="0.25">
      <c r="A63" s="3" t="s">
        <v>218</v>
      </c>
      <c r="B63" s="3" t="s">
        <v>26</v>
      </c>
      <c r="C63" s="4">
        <v>45021</v>
      </c>
      <c r="D63" s="5">
        <v>9.042824074074074E-2</v>
      </c>
      <c r="E63" s="6">
        <v>4232.55908</v>
      </c>
      <c r="F63" s="6">
        <v>719.74370999999996</v>
      </c>
      <c r="G63" s="3">
        <v>13</v>
      </c>
      <c r="H63" s="3">
        <v>6</v>
      </c>
      <c r="I63" s="3">
        <v>0</v>
      </c>
      <c r="J63" s="3">
        <v>9</v>
      </c>
      <c r="K63" s="3">
        <v>6</v>
      </c>
      <c r="L63" s="3">
        <v>1</v>
      </c>
      <c r="M63" s="3">
        <v>19</v>
      </c>
      <c r="N63" s="3">
        <v>16</v>
      </c>
      <c r="O63" s="3">
        <v>35</v>
      </c>
      <c r="P63" s="3" t="s">
        <v>219</v>
      </c>
      <c r="Q63" s="3" t="s">
        <v>24</v>
      </c>
      <c r="R63" s="3" t="str">
        <f>VLOOKUP(B63,Feuil2!$A$1:$B$11,2,FALSE)</f>
        <v>TENNIS</v>
      </c>
      <c r="S63" s="3">
        <f>VLOOKUP(C63,Feuil2!$E$1:$F$1453,2)</f>
        <v>14</v>
      </c>
      <c r="T63" s="3">
        <f>VLOOKUP(C63,Feuil2!$E$1:$G$1453,3)</f>
        <v>2023</v>
      </c>
    </row>
    <row r="64" spans="1:20" x14ac:dyDescent="0.25">
      <c r="A64" s="7" t="s">
        <v>160</v>
      </c>
      <c r="B64" s="7" t="s">
        <v>26</v>
      </c>
      <c r="C64" s="8">
        <v>45022</v>
      </c>
      <c r="D64" s="9">
        <v>6.3067129629629626E-2</v>
      </c>
      <c r="E64" s="10">
        <v>2734.6911599999999</v>
      </c>
      <c r="F64" s="10">
        <v>355.50110000000001</v>
      </c>
      <c r="G64" s="7">
        <v>2</v>
      </c>
      <c r="H64" s="7">
        <v>0</v>
      </c>
      <c r="I64" s="7">
        <v>0</v>
      </c>
      <c r="J64" s="7">
        <v>0</v>
      </c>
      <c r="K64" s="7">
        <v>1</v>
      </c>
      <c r="L64" s="7">
        <v>0</v>
      </c>
      <c r="M64" s="7">
        <v>2</v>
      </c>
      <c r="N64" s="7">
        <v>1</v>
      </c>
      <c r="O64" s="7">
        <v>3</v>
      </c>
      <c r="P64" s="7" t="s">
        <v>161</v>
      </c>
      <c r="Q64" s="7" t="s">
        <v>162</v>
      </c>
      <c r="R64" s="3" t="str">
        <f>VLOOKUP(B64,Feuil2!$A$1:$B$11,2,FALSE)</f>
        <v>TENNIS</v>
      </c>
      <c r="S64" s="3">
        <f>VLOOKUP(C64,Feuil2!$E$1:$F$1453,2)</f>
        <v>14</v>
      </c>
      <c r="T64" s="3">
        <f>VLOOKUP(C64,Feuil2!$E$1:$G$1453,3)</f>
        <v>2023</v>
      </c>
    </row>
    <row r="65" spans="1:20" x14ac:dyDescent="0.25">
      <c r="A65" s="3" t="s">
        <v>218</v>
      </c>
      <c r="B65" s="3" t="s">
        <v>39</v>
      </c>
      <c r="C65" s="4">
        <v>45022</v>
      </c>
      <c r="D65" s="5">
        <v>3.2372685185185185E-2</v>
      </c>
      <c r="E65" s="6">
        <v>2335.43298</v>
      </c>
      <c r="F65" s="6">
        <v>356.94808999999998</v>
      </c>
      <c r="G65" s="3">
        <v>11</v>
      </c>
      <c r="H65" s="3">
        <v>3</v>
      </c>
      <c r="I65" s="3">
        <v>0</v>
      </c>
      <c r="J65" s="3">
        <v>12</v>
      </c>
      <c r="K65" s="3">
        <v>5</v>
      </c>
      <c r="L65" s="3">
        <v>0</v>
      </c>
      <c r="M65" s="3">
        <v>14</v>
      </c>
      <c r="N65" s="3">
        <v>17</v>
      </c>
      <c r="O65" s="3">
        <v>31</v>
      </c>
      <c r="P65" s="3" t="s">
        <v>219</v>
      </c>
      <c r="Q65" s="3" t="s">
        <v>222</v>
      </c>
      <c r="R65" s="3" t="str">
        <f>VLOOKUP(B65,Feuil2!$A$1:$B$11,2,FALSE)</f>
        <v>FITNESS</v>
      </c>
      <c r="S65" s="3">
        <f>VLOOKUP(C65,Feuil2!$E$1:$F$1453,2)</f>
        <v>14</v>
      </c>
      <c r="T65" s="3">
        <f>VLOOKUP(C65,Feuil2!$E$1:$G$1453,3)</f>
        <v>2023</v>
      </c>
    </row>
    <row r="66" spans="1:20" x14ac:dyDescent="0.25">
      <c r="A66" s="3" t="s">
        <v>160</v>
      </c>
      <c r="B66" s="3" t="s">
        <v>39</v>
      </c>
      <c r="C66" s="4">
        <v>45023</v>
      </c>
      <c r="D66" s="5">
        <v>7.8553240740740743E-2</v>
      </c>
      <c r="E66" s="6">
        <v>3173.24622</v>
      </c>
      <c r="F66" s="6">
        <v>372.87358</v>
      </c>
      <c r="G66" s="3">
        <v>22</v>
      </c>
      <c r="H66" s="3">
        <v>6</v>
      </c>
      <c r="I66" s="3">
        <v>0</v>
      </c>
      <c r="J66" s="3">
        <v>20</v>
      </c>
      <c r="K66" s="3">
        <v>10</v>
      </c>
      <c r="L66" s="3">
        <v>1</v>
      </c>
      <c r="M66" s="3">
        <v>28</v>
      </c>
      <c r="N66" s="3">
        <v>31</v>
      </c>
      <c r="O66" s="3">
        <v>59</v>
      </c>
      <c r="P66" s="3" t="s">
        <v>161</v>
      </c>
      <c r="Q66" s="3" t="s">
        <v>29</v>
      </c>
      <c r="R66" s="3" t="str">
        <f>VLOOKUP(B66,Feuil2!$A$1:$B$11,2,FALSE)</f>
        <v>FITNESS</v>
      </c>
      <c r="S66" s="3">
        <f>VLOOKUP(C66,Feuil2!$E$1:$F$1453,2)</f>
        <v>14</v>
      </c>
      <c r="T66" s="3">
        <f>VLOOKUP(C66,Feuil2!$E$1:$G$1453,3)</f>
        <v>2023</v>
      </c>
    </row>
    <row r="67" spans="1:20" x14ac:dyDescent="0.25">
      <c r="A67" s="3" t="s">
        <v>218</v>
      </c>
      <c r="B67" s="3" t="s">
        <v>26</v>
      </c>
      <c r="C67" s="4">
        <v>45026</v>
      </c>
      <c r="D67" s="5">
        <v>7.0601851851851846E-2</v>
      </c>
      <c r="E67" s="6">
        <v>3701.2502399999998</v>
      </c>
      <c r="F67" s="6">
        <v>671.28790000000004</v>
      </c>
      <c r="G67" s="3">
        <v>6</v>
      </c>
      <c r="H67" s="3">
        <v>3</v>
      </c>
      <c r="I67" s="3">
        <v>0</v>
      </c>
      <c r="J67" s="3">
        <v>8</v>
      </c>
      <c r="K67" s="3">
        <v>1</v>
      </c>
      <c r="L67" s="3">
        <v>1</v>
      </c>
      <c r="M67" s="3">
        <v>9</v>
      </c>
      <c r="N67" s="3">
        <v>10</v>
      </c>
      <c r="O67" s="3">
        <v>19</v>
      </c>
      <c r="P67" s="3" t="s">
        <v>219</v>
      </c>
      <c r="Q67" s="3" t="s">
        <v>102</v>
      </c>
      <c r="R67" s="3" t="str">
        <f>VLOOKUP(B67,Feuil2!$A$1:$B$11,2,FALSE)</f>
        <v>TENNIS</v>
      </c>
      <c r="S67" s="3">
        <f>VLOOKUP(C67,Feuil2!$E$1:$F$1453,2)</f>
        <v>15</v>
      </c>
      <c r="T67" s="3">
        <f>VLOOKUP(C67,Feuil2!$E$1:$G$1453,3)</f>
        <v>2023</v>
      </c>
    </row>
    <row r="68" spans="1:20" x14ac:dyDescent="0.25">
      <c r="A68" s="7" t="s">
        <v>120</v>
      </c>
      <c r="B68" s="7" t="s">
        <v>26</v>
      </c>
      <c r="C68" s="8">
        <v>45027</v>
      </c>
      <c r="D68" s="9">
        <v>7.8819444444444442E-2</v>
      </c>
      <c r="E68" s="10">
        <v>4166.2900399999999</v>
      </c>
      <c r="F68" s="10">
        <v>502.62401999999997</v>
      </c>
      <c r="G68" s="7">
        <v>10</v>
      </c>
      <c r="H68" s="7">
        <v>2</v>
      </c>
      <c r="I68" s="7">
        <v>0</v>
      </c>
      <c r="J68" s="7">
        <v>10</v>
      </c>
      <c r="K68" s="7">
        <v>1</v>
      </c>
      <c r="L68" s="7">
        <v>3</v>
      </c>
      <c r="M68" s="7">
        <v>12</v>
      </c>
      <c r="N68" s="7">
        <v>14</v>
      </c>
      <c r="O68" s="7">
        <v>26</v>
      </c>
      <c r="P68" s="7" t="s">
        <v>121</v>
      </c>
      <c r="Q68" s="7" t="s">
        <v>37</v>
      </c>
      <c r="R68" s="3" t="str">
        <f>VLOOKUP(B68,Feuil2!$A$1:$B$11,2,FALSE)</f>
        <v>TENNIS</v>
      </c>
      <c r="S68" s="3">
        <f>VLOOKUP(C68,Feuil2!$E$1:$F$1453,2)</f>
        <v>15</v>
      </c>
      <c r="T68" s="3">
        <f>VLOOKUP(C68,Feuil2!$E$1:$G$1453,3)</f>
        <v>2023</v>
      </c>
    </row>
    <row r="69" spans="1:20" x14ac:dyDescent="0.25">
      <c r="A69" s="3" t="s">
        <v>178</v>
      </c>
      <c r="B69" s="3" t="s">
        <v>26</v>
      </c>
      <c r="C69" s="4">
        <v>45048</v>
      </c>
      <c r="D69" s="5">
        <v>9.3807870370370375E-2</v>
      </c>
      <c r="E69" s="6">
        <v>4238.8461900000002</v>
      </c>
      <c r="F69" s="6">
        <v>525.82343000000003</v>
      </c>
      <c r="G69" s="3">
        <v>4</v>
      </c>
      <c r="H69" s="3">
        <v>2</v>
      </c>
      <c r="I69" s="3">
        <v>0</v>
      </c>
      <c r="J69" s="3">
        <v>1</v>
      </c>
      <c r="K69" s="3">
        <v>1</v>
      </c>
      <c r="L69" s="3">
        <v>0</v>
      </c>
      <c r="M69" s="3">
        <v>6</v>
      </c>
      <c r="N69" s="3">
        <v>2</v>
      </c>
      <c r="O69" s="3">
        <v>8</v>
      </c>
      <c r="P69" s="3" t="s">
        <v>179</v>
      </c>
      <c r="Q69" s="3" t="s">
        <v>124</v>
      </c>
      <c r="R69" s="3" t="str">
        <f>VLOOKUP(B69,Feuil2!$A$1:$B$11,2,FALSE)</f>
        <v>TENNIS</v>
      </c>
      <c r="S69" s="3">
        <f>VLOOKUP(C69,Feuil2!$E$1:$F$1453,2)</f>
        <v>18</v>
      </c>
      <c r="T69" s="3">
        <f>VLOOKUP(C69,Feuil2!$E$1:$G$1453,3)</f>
        <v>2023</v>
      </c>
    </row>
    <row r="70" spans="1:20" x14ac:dyDescent="0.25">
      <c r="A70" s="7" t="s">
        <v>160</v>
      </c>
      <c r="B70" s="7" t="s">
        <v>26</v>
      </c>
      <c r="C70" s="8">
        <v>45050</v>
      </c>
      <c r="D70" s="9">
        <v>5.8310185185185187E-2</v>
      </c>
      <c r="E70" s="10">
        <v>2755.8872099999999</v>
      </c>
      <c r="F70" s="10">
        <v>325.17135999999999</v>
      </c>
      <c r="G70" s="7">
        <v>5</v>
      </c>
      <c r="H70" s="7">
        <v>4</v>
      </c>
      <c r="I70" s="7">
        <v>0</v>
      </c>
      <c r="J70" s="7">
        <v>4</v>
      </c>
      <c r="K70" s="7">
        <v>3</v>
      </c>
      <c r="L70" s="7">
        <v>2</v>
      </c>
      <c r="M70" s="7">
        <v>9</v>
      </c>
      <c r="N70" s="7">
        <v>9</v>
      </c>
      <c r="O70" s="7">
        <v>18</v>
      </c>
      <c r="P70" s="7" t="s">
        <v>161</v>
      </c>
      <c r="Q70" s="7" t="s">
        <v>124</v>
      </c>
      <c r="R70" s="3" t="str">
        <f>VLOOKUP(B70,Feuil2!$A$1:$B$11,2,FALSE)</f>
        <v>TENNIS</v>
      </c>
      <c r="S70" s="3">
        <f>VLOOKUP(C70,Feuil2!$E$1:$F$1453,2)</f>
        <v>18</v>
      </c>
      <c r="T70" s="3">
        <f>VLOOKUP(C70,Feuil2!$E$1:$G$1453,3)</f>
        <v>2023</v>
      </c>
    </row>
    <row r="71" spans="1:20" x14ac:dyDescent="0.25">
      <c r="A71" s="3" t="s">
        <v>99</v>
      </c>
      <c r="B71" s="3" t="s">
        <v>26</v>
      </c>
      <c r="C71" s="4">
        <v>45056</v>
      </c>
      <c r="D71" s="5">
        <v>3.6886574074074079E-2</v>
      </c>
      <c r="E71" s="6">
        <v>1675.69812</v>
      </c>
      <c r="F71" s="6">
        <v>256.66895</v>
      </c>
      <c r="G71" s="3">
        <v>0</v>
      </c>
      <c r="H71" s="3">
        <v>4</v>
      </c>
      <c r="I71" s="3">
        <v>0</v>
      </c>
      <c r="J71" s="3">
        <v>1</v>
      </c>
      <c r="K71" s="3">
        <v>1</v>
      </c>
      <c r="L71" s="3">
        <v>2</v>
      </c>
      <c r="M71" s="3">
        <v>4</v>
      </c>
      <c r="N71" s="3">
        <v>4</v>
      </c>
      <c r="O71" s="3">
        <v>8</v>
      </c>
      <c r="P71" s="3" t="s">
        <v>100</v>
      </c>
      <c r="Q71" s="3" t="s">
        <v>24</v>
      </c>
      <c r="R71" s="3" t="str">
        <f>VLOOKUP(B71,Feuil2!$A$1:$B$11,2,FALSE)</f>
        <v>TENNIS</v>
      </c>
      <c r="S71" s="3">
        <f>VLOOKUP(C71,Feuil2!$E$1:$F$1453,2)</f>
        <v>19</v>
      </c>
      <c r="T71" s="3">
        <f>VLOOKUP(C71,Feuil2!$E$1:$G$1453,3)</f>
        <v>2023</v>
      </c>
    </row>
    <row r="72" spans="1:20" x14ac:dyDescent="0.25">
      <c r="A72" s="3" t="s">
        <v>218</v>
      </c>
      <c r="B72" s="3" t="s">
        <v>26</v>
      </c>
      <c r="C72" s="4">
        <v>45056</v>
      </c>
      <c r="D72" s="5">
        <v>3.5289351851851856E-2</v>
      </c>
      <c r="E72" s="6">
        <v>1675.09412</v>
      </c>
      <c r="F72" s="6">
        <v>247.20615000000001</v>
      </c>
      <c r="G72" s="3">
        <v>0</v>
      </c>
      <c r="H72" s="3">
        <v>4</v>
      </c>
      <c r="I72" s="3">
        <v>0</v>
      </c>
      <c r="J72" s="3">
        <v>1</v>
      </c>
      <c r="K72" s="3">
        <v>1</v>
      </c>
      <c r="L72" s="3">
        <v>2</v>
      </c>
      <c r="M72" s="3">
        <v>4</v>
      </c>
      <c r="N72" s="3">
        <v>4</v>
      </c>
      <c r="O72" s="3">
        <v>8</v>
      </c>
      <c r="P72" s="3" t="s">
        <v>219</v>
      </c>
      <c r="Q72" s="3" t="s">
        <v>24</v>
      </c>
      <c r="R72" s="3" t="str">
        <f>VLOOKUP(B72,Feuil2!$A$1:$B$11,2,FALSE)</f>
        <v>TENNIS</v>
      </c>
      <c r="S72" s="3">
        <f>VLOOKUP(C72,Feuil2!$E$1:$F$1453,2)</f>
        <v>19</v>
      </c>
      <c r="T72" s="3">
        <f>VLOOKUP(C72,Feuil2!$E$1:$G$1453,3)</f>
        <v>2023</v>
      </c>
    </row>
    <row r="73" spans="1:20" x14ac:dyDescent="0.25">
      <c r="A73" s="7" t="s">
        <v>99</v>
      </c>
      <c r="B73" s="7" t="s">
        <v>26</v>
      </c>
      <c r="C73" s="8">
        <v>45057</v>
      </c>
      <c r="D73" s="9">
        <v>9.0856481481481469E-2</v>
      </c>
      <c r="E73" s="10">
        <v>4699.5913099999998</v>
      </c>
      <c r="F73" s="10">
        <v>591.31206999999995</v>
      </c>
      <c r="G73" s="7">
        <v>22</v>
      </c>
      <c r="H73" s="7">
        <v>14</v>
      </c>
      <c r="I73" s="7">
        <v>0</v>
      </c>
      <c r="J73" s="7">
        <v>15</v>
      </c>
      <c r="K73" s="7">
        <v>15</v>
      </c>
      <c r="L73" s="7">
        <v>4</v>
      </c>
      <c r="M73" s="7">
        <v>36</v>
      </c>
      <c r="N73" s="7">
        <v>34</v>
      </c>
      <c r="O73" s="7">
        <v>70</v>
      </c>
      <c r="P73" s="7" t="s">
        <v>100</v>
      </c>
      <c r="Q73" s="7" t="s">
        <v>25</v>
      </c>
      <c r="R73" s="3" t="str">
        <f>VLOOKUP(B73,Feuil2!$A$1:$B$11,2,FALSE)</f>
        <v>TENNIS</v>
      </c>
      <c r="S73" s="3">
        <f>VLOOKUP(C73,Feuil2!$E$1:$F$1453,2)</f>
        <v>19</v>
      </c>
      <c r="T73" s="3">
        <f>VLOOKUP(C73,Feuil2!$E$1:$G$1453,3)</f>
        <v>2023</v>
      </c>
    </row>
    <row r="74" spans="1:20" x14ac:dyDescent="0.25">
      <c r="A74" s="3" t="s">
        <v>160</v>
      </c>
      <c r="B74" s="3" t="s">
        <v>26</v>
      </c>
      <c r="C74" s="4">
        <v>45057</v>
      </c>
      <c r="D74" s="5">
        <v>9.7986111111111107E-2</v>
      </c>
      <c r="E74" s="6">
        <v>4414.9672899999996</v>
      </c>
      <c r="F74" s="6">
        <v>620.30016999999998</v>
      </c>
      <c r="G74" s="3">
        <v>11</v>
      </c>
      <c r="H74" s="3">
        <v>7</v>
      </c>
      <c r="I74" s="3">
        <v>0</v>
      </c>
      <c r="J74" s="3">
        <v>8</v>
      </c>
      <c r="K74" s="3">
        <v>7</v>
      </c>
      <c r="L74" s="3">
        <v>2</v>
      </c>
      <c r="M74" s="3">
        <v>18</v>
      </c>
      <c r="N74" s="3">
        <v>17</v>
      </c>
      <c r="O74" s="3">
        <v>35</v>
      </c>
      <c r="P74" s="3" t="s">
        <v>161</v>
      </c>
      <c r="Q74" s="3" t="s">
        <v>25</v>
      </c>
      <c r="R74" s="3" t="str">
        <f>VLOOKUP(B74,Feuil2!$A$1:$B$11,2,FALSE)</f>
        <v>TENNIS</v>
      </c>
      <c r="S74" s="3">
        <f>VLOOKUP(C74,Feuil2!$E$1:$F$1453,2)</f>
        <v>19</v>
      </c>
      <c r="T74" s="3">
        <f>VLOOKUP(C74,Feuil2!$E$1:$G$1453,3)</f>
        <v>2023</v>
      </c>
    </row>
    <row r="75" spans="1:20" x14ac:dyDescent="0.25">
      <c r="A75" s="7" t="s">
        <v>99</v>
      </c>
      <c r="B75" s="7" t="s">
        <v>26</v>
      </c>
      <c r="C75" s="8">
        <v>45058</v>
      </c>
      <c r="D75" s="9">
        <v>7.7997685185185184E-2</v>
      </c>
      <c r="E75" s="10">
        <v>3151.6901899999998</v>
      </c>
      <c r="F75" s="10">
        <v>432.15454</v>
      </c>
      <c r="G75" s="7">
        <v>3</v>
      </c>
      <c r="H75" s="7">
        <v>0</v>
      </c>
      <c r="I75" s="7">
        <v>0</v>
      </c>
      <c r="J75" s="7">
        <v>6</v>
      </c>
      <c r="K75" s="7">
        <v>1</v>
      </c>
      <c r="L75" s="7">
        <v>0</v>
      </c>
      <c r="M75" s="7">
        <v>3</v>
      </c>
      <c r="N75" s="7">
        <v>7</v>
      </c>
      <c r="O75" s="7">
        <v>10</v>
      </c>
      <c r="P75" s="7" t="s">
        <v>100</v>
      </c>
      <c r="Q75" s="7" t="s">
        <v>25</v>
      </c>
      <c r="R75" s="3" t="str">
        <f>VLOOKUP(B75,Feuil2!$A$1:$B$11,2,FALSE)</f>
        <v>TENNIS</v>
      </c>
      <c r="S75" s="3">
        <f>VLOOKUP(C75,Feuil2!$E$1:$F$1453,2)</f>
        <v>19</v>
      </c>
      <c r="T75" s="3">
        <f>VLOOKUP(C75,Feuil2!$E$1:$G$1453,3)</f>
        <v>2023</v>
      </c>
    </row>
    <row r="76" spans="1:20" x14ac:dyDescent="0.25">
      <c r="A76" s="7" t="s">
        <v>160</v>
      </c>
      <c r="B76" s="7" t="s">
        <v>26</v>
      </c>
      <c r="C76" s="8">
        <v>45058</v>
      </c>
      <c r="D76" s="9">
        <v>5.1956018518518519E-2</v>
      </c>
      <c r="E76" s="10">
        <v>2777.26611</v>
      </c>
      <c r="F76" s="10">
        <v>400.47762999999998</v>
      </c>
      <c r="G76" s="7">
        <v>10</v>
      </c>
      <c r="H76" s="7">
        <v>11</v>
      </c>
      <c r="I76" s="7">
        <v>0</v>
      </c>
      <c r="J76" s="7">
        <v>6</v>
      </c>
      <c r="K76" s="7">
        <v>9</v>
      </c>
      <c r="L76" s="7">
        <v>3</v>
      </c>
      <c r="M76" s="7">
        <v>21</v>
      </c>
      <c r="N76" s="7">
        <v>18</v>
      </c>
      <c r="O76" s="7">
        <v>39</v>
      </c>
      <c r="P76" s="7" t="s">
        <v>161</v>
      </c>
      <c r="Q76" s="7" t="s">
        <v>162</v>
      </c>
      <c r="R76" s="3" t="str">
        <f>VLOOKUP(B76,Feuil2!$A$1:$B$11,2,FALSE)</f>
        <v>TENNIS</v>
      </c>
      <c r="S76" s="3">
        <f>VLOOKUP(C76,Feuil2!$E$1:$F$1453,2)</f>
        <v>19</v>
      </c>
      <c r="T76" s="3">
        <f>VLOOKUP(C76,Feuil2!$E$1:$G$1453,3)</f>
        <v>2023</v>
      </c>
    </row>
    <row r="77" spans="1:20" x14ac:dyDescent="0.25">
      <c r="A77" s="7" t="s">
        <v>218</v>
      </c>
      <c r="B77" s="7" t="s">
        <v>26</v>
      </c>
      <c r="C77" s="8">
        <v>45058</v>
      </c>
      <c r="D77" s="9">
        <v>8.2013888888888886E-2</v>
      </c>
      <c r="E77" s="10">
        <v>4294.1220700000003</v>
      </c>
      <c r="F77" s="10">
        <v>644.92163000000005</v>
      </c>
      <c r="G77" s="7">
        <v>13</v>
      </c>
      <c r="H77" s="7">
        <v>11</v>
      </c>
      <c r="I77" s="7">
        <v>1</v>
      </c>
      <c r="J77" s="7">
        <v>7</v>
      </c>
      <c r="K77" s="7">
        <v>12</v>
      </c>
      <c r="L77" s="7">
        <v>2</v>
      </c>
      <c r="M77" s="7">
        <v>25</v>
      </c>
      <c r="N77" s="7">
        <v>21</v>
      </c>
      <c r="O77" s="7">
        <v>46</v>
      </c>
      <c r="P77" s="7" t="s">
        <v>219</v>
      </c>
      <c r="Q77" s="7" t="s">
        <v>24</v>
      </c>
      <c r="R77" s="3" t="str">
        <f>VLOOKUP(B77,Feuil2!$A$1:$B$11,2,FALSE)</f>
        <v>TENNIS</v>
      </c>
      <c r="S77" s="3">
        <f>VLOOKUP(C77,Feuil2!$E$1:$F$1453,2)</f>
        <v>19</v>
      </c>
      <c r="T77" s="3">
        <f>VLOOKUP(C77,Feuil2!$E$1:$G$1453,3)</f>
        <v>2023</v>
      </c>
    </row>
    <row r="78" spans="1:20" x14ac:dyDescent="0.25">
      <c r="A78" s="3" t="s">
        <v>120</v>
      </c>
      <c r="B78" s="3" t="s">
        <v>26</v>
      </c>
      <c r="C78" s="4">
        <v>45068</v>
      </c>
      <c r="D78" s="5">
        <v>6.5393518518518517E-2</v>
      </c>
      <c r="E78" s="6">
        <v>3984.5571300000001</v>
      </c>
      <c r="F78" s="6">
        <v>485.61673000000002</v>
      </c>
      <c r="G78" s="3">
        <v>12</v>
      </c>
      <c r="H78" s="3">
        <v>3</v>
      </c>
      <c r="I78" s="3">
        <v>0</v>
      </c>
      <c r="J78" s="3">
        <v>9</v>
      </c>
      <c r="K78" s="3">
        <v>3</v>
      </c>
      <c r="L78" s="3">
        <v>1</v>
      </c>
      <c r="M78" s="3">
        <v>15</v>
      </c>
      <c r="N78" s="3">
        <v>13</v>
      </c>
      <c r="O78" s="3">
        <v>28</v>
      </c>
      <c r="P78" s="3" t="s">
        <v>121</v>
      </c>
      <c r="Q78" s="3" t="s">
        <v>37</v>
      </c>
      <c r="R78" s="3" t="str">
        <f>VLOOKUP(B78,Feuil2!$A$1:$B$11,2,FALSE)</f>
        <v>TENNIS</v>
      </c>
      <c r="S78" s="3">
        <f>VLOOKUP(C78,Feuil2!$E$1:$F$1453,2)</f>
        <v>21</v>
      </c>
      <c r="T78" s="3">
        <f>VLOOKUP(C78,Feuil2!$E$1:$G$1453,3)</f>
        <v>2023</v>
      </c>
    </row>
    <row r="79" spans="1:20" x14ac:dyDescent="0.25">
      <c r="A79" s="7" t="s">
        <v>99</v>
      </c>
      <c r="B79" s="7" t="s">
        <v>18</v>
      </c>
      <c r="C79" s="8">
        <v>45069</v>
      </c>
      <c r="D79" s="9">
        <v>6.177083333333333E-2</v>
      </c>
      <c r="E79" s="10">
        <v>1792.12231</v>
      </c>
      <c r="F79" s="10">
        <v>393.67856</v>
      </c>
      <c r="G79" s="7">
        <v>0</v>
      </c>
      <c r="H79" s="7">
        <v>1</v>
      </c>
      <c r="I79" s="7">
        <v>0</v>
      </c>
      <c r="J79" s="7">
        <v>1</v>
      </c>
      <c r="K79" s="7">
        <v>0</v>
      </c>
      <c r="L79" s="7">
        <v>0</v>
      </c>
      <c r="M79" s="7">
        <v>1</v>
      </c>
      <c r="N79" s="7">
        <v>1</v>
      </c>
      <c r="O79" s="7">
        <v>2</v>
      </c>
      <c r="P79" s="7" t="s">
        <v>100</v>
      </c>
      <c r="Q79" s="7" t="s">
        <v>36</v>
      </c>
      <c r="R79" s="3" t="str">
        <f>VLOOKUP(B79,Feuil2!$A$1:$B$11,2,FALSE)</f>
        <v>FITNESS</v>
      </c>
      <c r="S79" s="3">
        <f>VLOOKUP(C79,Feuil2!$E$1:$F$1453,2)</f>
        <v>21</v>
      </c>
      <c r="T79" s="3">
        <f>VLOOKUP(C79,Feuil2!$E$1:$G$1453,3)</f>
        <v>2023</v>
      </c>
    </row>
    <row r="80" spans="1:20" x14ac:dyDescent="0.25">
      <c r="A80" s="7" t="s">
        <v>99</v>
      </c>
      <c r="B80" s="7" t="s">
        <v>26</v>
      </c>
      <c r="C80" s="8">
        <v>45069</v>
      </c>
      <c r="D80" s="9">
        <v>7.0717592592592596E-2</v>
      </c>
      <c r="E80" s="10">
        <v>3521.8322800000001</v>
      </c>
      <c r="F80" s="10">
        <v>391.14526000000001</v>
      </c>
      <c r="G80" s="7">
        <v>10</v>
      </c>
      <c r="H80" s="7">
        <v>4</v>
      </c>
      <c r="I80" s="7">
        <v>0</v>
      </c>
      <c r="J80" s="7">
        <v>9</v>
      </c>
      <c r="K80" s="7">
        <v>2</v>
      </c>
      <c r="L80" s="7">
        <v>0</v>
      </c>
      <c r="M80" s="7">
        <v>14</v>
      </c>
      <c r="N80" s="7">
        <v>11</v>
      </c>
      <c r="O80" s="7">
        <v>25</v>
      </c>
      <c r="P80" s="7" t="s">
        <v>100</v>
      </c>
      <c r="Q80" s="7" t="s">
        <v>24</v>
      </c>
      <c r="R80" s="3" t="str">
        <f>VLOOKUP(B80,Feuil2!$A$1:$B$11,2,FALSE)</f>
        <v>TENNIS</v>
      </c>
      <c r="S80" s="3">
        <f>VLOOKUP(C80,Feuil2!$E$1:$F$1453,2)</f>
        <v>21</v>
      </c>
      <c r="T80" s="3">
        <f>VLOOKUP(C80,Feuil2!$E$1:$G$1453,3)</f>
        <v>2023</v>
      </c>
    </row>
    <row r="81" spans="1:20" x14ac:dyDescent="0.25">
      <c r="A81" s="7" t="s">
        <v>120</v>
      </c>
      <c r="B81" s="7" t="s">
        <v>18</v>
      </c>
      <c r="C81" s="8">
        <v>45069</v>
      </c>
      <c r="D81" s="9">
        <v>5.8055555555555555E-2</v>
      </c>
      <c r="E81" s="10">
        <v>1737.48486</v>
      </c>
      <c r="F81" s="10">
        <v>355.02044999999998</v>
      </c>
      <c r="G81" s="7">
        <v>23</v>
      </c>
      <c r="H81" s="7">
        <v>2</v>
      </c>
      <c r="I81" s="7">
        <v>0</v>
      </c>
      <c r="J81" s="7">
        <v>14</v>
      </c>
      <c r="K81" s="7">
        <v>2</v>
      </c>
      <c r="L81" s="7">
        <v>0</v>
      </c>
      <c r="M81" s="7">
        <v>25</v>
      </c>
      <c r="N81" s="7">
        <v>16</v>
      </c>
      <c r="O81" s="7">
        <v>41</v>
      </c>
      <c r="P81" s="7" t="s">
        <v>121</v>
      </c>
      <c r="Q81" s="7" t="s">
        <v>20</v>
      </c>
      <c r="R81" s="3" t="str">
        <f>VLOOKUP(B81,Feuil2!$A$1:$B$11,2,FALSE)</f>
        <v>FITNESS</v>
      </c>
      <c r="S81" s="3">
        <f>VLOOKUP(C81,Feuil2!$E$1:$F$1453,2)</f>
        <v>21</v>
      </c>
      <c r="T81" s="3">
        <f>VLOOKUP(C81,Feuil2!$E$1:$G$1453,3)</f>
        <v>2023</v>
      </c>
    </row>
    <row r="82" spans="1:20" x14ac:dyDescent="0.25">
      <c r="A82" s="3" t="s">
        <v>120</v>
      </c>
      <c r="B82" s="3" t="s">
        <v>26</v>
      </c>
      <c r="C82" s="4">
        <v>45069</v>
      </c>
      <c r="D82" s="5">
        <v>6.9386574074074073E-2</v>
      </c>
      <c r="E82" s="6">
        <v>4158.8461900000002</v>
      </c>
      <c r="F82" s="6">
        <v>478.78867000000002</v>
      </c>
      <c r="G82" s="3">
        <v>33</v>
      </c>
      <c r="H82" s="3">
        <v>7</v>
      </c>
      <c r="I82" s="3">
        <v>0</v>
      </c>
      <c r="J82" s="3">
        <v>27</v>
      </c>
      <c r="K82" s="3">
        <v>9</v>
      </c>
      <c r="L82" s="3">
        <v>6</v>
      </c>
      <c r="M82" s="3">
        <v>40</v>
      </c>
      <c r="N82" s="3">
        <v>42</v>
      </c>
      <c r="O82" s="3">
        <v>82</v>
      </c>
      <c r="P82" s="3" t="s">
        <v>121</v>
      </c>
      <c r="Q82" s="3" t="s">
        <v>24</v>
      </c>
      <c r="R82" s="3" t="str">
        <f>VLOOKUP(B82,Feuil2!$A$1:$B$11,2,FALSE)</f>
        <v>TENNIS</v>
      </c>
      <c r="S82" s="3">
        <f>VLOOKUP(C82,Feuil2!$E$1:$F$1453,2)</f>
        <v>21</v>
      </c>
      <c r="T82" s="3">
        <f>VLOOKUP(C82,Feuil2!$E$1:$G$1453,3)</f>
        <v>2023</v>
      </c>
    </row>
    <row r="83" spans="1:20" x14ac:dyDescent="0.25">
      <c r="A83" s="7" t="s">
        <v>120</v>
      </c>
      <c r="B83" s="7" t="s">
        <v>41</v>
      </c>
      <c r="C83" s="8">
        <v>45069</v>
      </c>
      <c r="D83" s="9">
        <v>9.2731481481481484E-2</v>
      </c>
      <c r="E83" s="10">
        <v>4824.7973599999996</v>
      </c>
      <c r="F83" s="10">
        <v>537.05907999999999</v>
      </c>
      <c r="G83" s="7">
        <v>11</v>
      </c>
      <c r="H83" s="7">
        <v>4</v>
      </c>
      <c r="I83" s="7">
        <v>0</v>
      </c>
      <c r="J83" s="7">
        <v>12</v>
      </c>
      <c r="K83" s="7">
        <v>4</v>
      </c>
      <c r="L83" s="7">
        <v>0</v>
      </c>
      <c r="M83" s="7">
        <v>15</v>
      </c>
      <c r="N83" s="7">
        <v>16</v>
      </c>
      <c r="O83" s="7">
        <v>31</v>
      </c>
      <c r="P83" s="7" t="s">
        <v>128</v>
      </c>
      <c r="Q83" s="7" t="s">
        <v>129</v>
      </c>
      <c r="R83" s="3" t="str">
        <f>VLOOKUP(B83,Feuil2!$A$1:$B$11,2,FALSE)</f>
        <v>TENNIS</v>
      </c>
      <c r="S83" s="3">
        <f>VLOOKUP(C83,Feuil2!$E$1:$F$1453,2)</f>
        <v>21</v>
      </c>
      <c r="T83" s="3">
        <f>VLOOKUP(C83,Feuil2!$E$1:$G$1453,3)</f>
        <v>2023</v>
      </c>
    </row>
    <row r="84" spans="1:20" x14ac:dyDescent="0.25">
      <c r="A84" s="3" t="s">
        <v>178</v>
      </c>
      <c r="B84" s="3" t="s">
        <v>26</v>
      </c>
      <c r="C84" s="4">
        <v>45069</v>
      </c>
      <c r="D84" s="5">
        <v>5.4872685185185184E-2</v>
      </c>
      <c r="E84" s="6">
        <v>2992.8442399999999</v>
      </c>
      <c r="F84" s="6">
        <v>300.06531000000001</v>
      </c>
      <c r="G84" s="3">
        <v>30</v>
      </c>
      <c r="H84" s="3">
        <v>54</v>
      </c>
      <c r="I84" s="3">
        <v>0</v>
      </c>
      <c r="J84" s="3">
        <v>24</v>
      </c>
      <c r="K84" s="3">
        <v>37</v>
      </c>
      <c r="L84" s="3">
        <v>17</v>
      </c>
      <c r="M84" s="3">
        <v>84</v>
      </c>
      <c r="N84" s="3">
        <v>78</v>
      </c>
      <c r="O84" s="3">
        <v>162</v>
      </c>
      <c r="P84" s="3" t="s">
        <v>179</v>
      </c>
      <c r="Q84" s="3" t="s">
        <v>124</v>
      </c>
      <c r="R84" s="3" t="str">
        <f>VLOOKUP(B84,Feuil2!$A$1:$B$11,2,FALSE)</f>
        <v>TENNIS</v>
      </c>
      <c r="S84" s="3">
        <f>VLOOKUP(C84,Feuil2!$E$1:$F$1453,2)</f>
        <v>21</v>
      </c>
      <c r="T84" s="3">
        <f>VLOOKUP(C84,Feuil2!$E$1:$G$1453,3)</f>
        <v>2023</v>
      </c>
    </row>
    <row r="85" spans="1:20" x14ac:dyDescent="0.25">
      <c r="A85" s="3" t="s">
        <v>120</v>
      </c>
      <c r="B85" s="3" t="s">
        <v>26</v>
      </c>
      <c r="C85" s="4">
        <v>45070</v>
      </c>
      <c r="D85" s="5">
        <v>6.5150462962962966E-2</v>
      </c>
      <c r="E85" s="6">
        <v>3895.3408199999999</v>
      </c>
      <c r="F85" s="6">
        <v>477.70258000000001</v>
      </c>
      <c r="G85" s="3">
        <v>26</v>
      </c>
      <c r="H85" s="3">
        <v>3</v>
      </c>
      <c r="I85" s="3">
        <v>0</v>
      </c>
      <c r="J85" s="3">
        <v>15</v>
      </c>
      <c r="K85" s="3">
        <v>9</v>
      </c>
      <c r="L85" s="3">
        <v>2</v>
      </c>
      <c r="M85" s="3">
        <v>29</v>
      </c>
      <c r="N85" s="3">
        <v>26</v>
      </c>
      <c r="O85" s="3">
        <v>55</v>
      </c>
      <c r="P85" s="3" t="s">
        <v>121</v>
      </c>
      <c r="Q85" s="3" t="s">
        <v>37</v>
      </c>
      <c r="R85" s="3" t="str">
        <f>VLOOKUP(B85,Feuil2!$A$1:$B$11,2,FALSE)</f>
        <v>TENNIS</v>
      </c>
      <c r="S85" s="3">
        <f>VLOOKUP(C85,Feuil2!$E$1:$F$1453,2)</f>
        <v>21</v>
      </c>
      <c r="T85" s="3">
        <f>VLOOKUP(C85,Feuil2!$E$1:$G$1453,3)</f>
        <v>2023</v>
      </c>
    </row>
    <row r="86" spans="1:20" x14ac:dyDescent="0.25">
      <c r="A86" s="7" t="s">
        <v>178</v>
      </c>
      <c r="B86" s="7" t="s">
        <v>26</v>
      </c>
      <c r="C86" s="8">
        <v>45070</v>
      </c>
      <c r="D86" s="9">
        <v>8.443287037037038E-2</v>
      </c>
      <c r="E86" s="10">
        <v>4067.0451699999999</v>
      </c>
      <c r="F86" s="10">
        <v>443.64724999999999</v>
      </c>
      <c r="G86" s="7">
        <v>9</v>
      </c>
      <c r="H86" s="7">
        <v>5</v>
      </c>
      <c r="I86" s="7">
        <v>0</v>
      </c>
      <c r="J86" s="7">
        <v>9</v>
      </c>
      <c r="K86" s="7">
        <v>4</v>
      </c>
      <c r="L86" s="7">
        <v>0</v>
      </c>
      <c r="M86" s="7">
        <v>14</v>
      </c>
      <c r="N86" s="7">
        <v>13</v>
      </c>
      <c r="O86" s="7">
        <v>27</v>
      </c>
      <c r="P86" s="7" t="s">
        <v>179</v>
      </c>
      <c r="Q86" s="7" t="s">
        <v>124</v>
      </c>
      <c r="R86" s="3" t="str">
        <f>VLOOKUP(B86,Feuil2!$A$1:$B$11,2,FALSE)</f>
        <v>TENNIS</v>
      </c>
      <c r="S86" s="3">
        <f>VLOOKUP(C86,Feuil2!$E$1:$F$1453,2)</f>
        <v>21</v>
      </c>
      <c r="T86" s="3">
        <f>VLOOKUP(C86,Feuil2!$E$1:$G$1453,3)</f>
        <v>2023</v>
      </c>
    </row>
    <row r="87" spans="1:20" x14ac:dyDescent="0.25">
      <c r="A87" s="7" t="s">
        <v>120</v>
      </c>
      <c r="B87" s="7" t="s">
        <v>26</v>
      </c>
      <c r="C87" s="8">
        <v>45071</v>
      </c>
      <c r="D87" s="9">
        <v>7.3321759259259267E-2</v>
      </c>
      <c r="E87" s="10">
        <v>4070.41626</v>
      </c>
      <c r="F87" s="10">
        <v>466.63247999999999</v>
      </c>
      <c r="G87" s="7">
        <v>19</v>
      </c>
      <c r="H87" s="7">
        <v>6</v>
      </c>
      <c r="I87" s="7">
        <v>0</v>
      </c>
      <c r="J87" s="7">
        <v>23</v>
      </c>
      <c r="K87" s="7">
        <v>9</v>
      </c>
      <c r="L87" s="7">
        <v>1</v>
      </c>
      <c r="M87" s="7">
        <v>25</v>
      </c>
      <c r="N87" s="7">
        <v>33</v>
      </c>
      <c r="O87" s="7">
        <v>58</v>
      </c>
      <c r="P87" s="7" t="s">
        <v>121</v>
      </c>
      <c r="Q87" s="7" t="s">
        <v>24</v>
      </c>
      <c r="R87" s="3" t="str">
        <f>VLOOKUP(B87,Feuil2!$A$1:$B$11,2,FALSE)</f>
        <v>TENNIS</v>
      </c>
      <c r="S87" s="3">
        <f>VLOOKUP(C87,Feuil2!$E$1:$F$1453,2)</f>
        <v>21</v>
      </c>
      <c r="T87" s="3">
        <f>VLOOKUP(C87,Feuil2!$E$1:$G$1453,3)</f>
        <v>2023</v>
      </c>
    </row>
    <row r="88" spans="1:20" x14ac:dyDescent="0.25">
      <c r="A88" s="7" t="s">
        <v>178</v>
      </c>
      <c r="B88" s="7" t="s">
        <v>26</v>
      </c>
      <c r="C88" s="8">
        <v>45071</v>
      </c>
      <c r="D88" s="9">
        <v>7.8738425925925934E-2</v>
      </c>
      <c r="E88" s="10">
        <v>4386.2485399999996</v>
      </c>
      <c r="F88" s="10">
        <v>510.83926000000002</v>
      </c>
      <c r="G88" s="7">
        <v>18</v>
      </c>
      <c r="H88" s="7">
        <v>18</v>
      </c>
      <c r="I88" s="7">
        <v>1</v>
      </c>
      <c r="J88" s="7">
        <v>15</v>
      </c>
      <c r="K88" s="7">
        <v>10</v>
      </c>
      <c r="L88" s="7">
        <v>13</v>
      </c>
      <c r="M88" s="7">
        <v>37</v>
      </c>
      <c r="N88" s="7">
        <v>38</v>
      </c>
      <c r="O88" s="7">
        <v>75</v>
      </c>
      <c r="P88" s="7" t="s">
        <v>179</v>
      </c>
      <c r="Q88" s="7" t="s">
        <v>103</v>
      </c>
      <c r="R88" s="3" t="str">
        <f>VLOOKUP(B88,Feuil2!$A$1:$B$11,2,FALSE)</f>
        <v>TENNIS</v>
      </c>
      <c r="S88" s="3">
        <f>VLOOKUP(C88,Feuil2!$E$1:$F$1453,2)</f>
        <v>21</v>
      </c>
      <c r="T88" s="3">
        <f>VLOOKUP(C88,Feuil2!$E$1:$G$1453,3)</f>
        <v>2023</v>
      </c>
    </row>
    <row r="89" spans="1:20" x14ac:dyDescent="0.25">
      <c r="A89" s="3" t="s">
        <v>99</v>
      </c>
      <c r="B89" s="3" t="s">
        <v>26</v>
      </c>
      <c r="C89" s="4">
        <v>45076</v>
      </c>
      <c r="D89" s="5">
        <v>6.3865740740740737E-2</v>
      </c>
      <c r="E89" s="6">
        <v>3214.5119599999998</v>
      </c>
      <c r="F89" s="6">
        <v>398.21359000000001</v>
      </c>
      <c r="G89" s="3">
        <v>0</v>
      </c>
      <c r="H89" s="3">
        <v>1</v>
      </c>
      <c r="I89" s="3">
        <v>0</v>
      </c>
      <c r="J89" s="3">
        <v>1</v>
      </c>
      <c r="K89" s="3">
        <v>1</v>
      </c>
      <c r="L89" s="3">
        <v>0</v>
      </c>
      <c r="M89" s="3">
        <v>1</v>
      </c>
      <c r="N89" s="3">
        <v>2</v>
      </c>
      <c r="O89" s="3">
        <v>3</v>
      </c>
      <c r="P89" s="3" t="s">
        <v>100</v>
      </c>
      <c r="Q89" s="3" t="s">
        <v>25</v>
      </c>
      <c r="R89" s="3" t="str">
        <f>VLOOKUP(B89,Feuil2!$A$1:$B$11,2,FALSE)</f>
        <v>TENNIS</v>
      </c>
      <c r="S89" s="3">
        <f>VLOOKUP(C89,Feuil2!$E$1:$F$1453,2)</f>
        <v>22</v>
      </c>
      <c r="T89" s="3">
        <f>VLOOKUP(C89,Feuil2!$E$1:$G$1453,3)</f>
        <v>2023</v>
      </c>
    </row>
    <row r="90" spans="1:20" x14ac:dyDescent="0.25">
      <c r="A90" s="3" t="s">
        <v>120</v>
      </c>
      <c r="B90" s="3" t="s">
        <v>26</v>
      </c>
      <c r="C90" s="4">
        <v>45076</v>
      </c>
      <c r="D90" s="5">
        <v>6.5497685185185187E-2</v>
      </c>
      <c r="E90" s="6">
        <v>4120.3959999999997</v>
      </c>
      <c r="F90" s="6">
        <v>514.23748999999998</v>
      </c>
      <c r="G90" s="3">
        <v>22</v>
      </c>
      <c r="H90" s="3">
        <v>6</v>
      </c>
      <c r="I90" s="3">
        <v>0</v>
      </c>
      <c r="J90" s="3">
        <v>18</v>
      </c>
      <c r="K90" s="3">
        <v>7</v>
      </c>
      <c r="L90" s="3">
        <v>3</v>
      </c>
      <c r="M90" s="3">
        <v>28</v>
      </c>
      <c r="N90" s="3">
        <v>28</v>
      </c>
      <c r="O90" s="3">
        <v>56</v>
      </c>
      <c r="P90" s="3" t="s">
        <v>121</v>
      </c>
      <c r="Q90" s="3" t="s">
        <v>95</v>
      </c>
      <c r="R90" s="3" t="str">
        <f>VLOOKUP(B90,Feuil2!$A$1:$B$11,2,FALSE)</f>
        <v>TENNIS</v>
      </c>
      <c r="S90" s="3">
        <f>VLOOKUP(C90,Feuil2!$E$1:$F$1453,2)</f>
        <v>22</v>
      </c>
      <c r="T90" s="3">
        <f>VLOOKUP(C90,Feuil2!$E$1:$G$1453,3)</f>
        <v>2023</v>
      </c>
    </row>
    <row r="91" spans="1:20" x14ac:dyDescent="0.25">
      <c r="A91" s="7" t="s">
        <v>160</v>
      </c>
      <c r="B91" s="7" t="s">
        <v>26</v>
      </c>
      <c r="C91" s="8">
        <v>45076</v>
      </c>
      <c r="D91" s="9">
        <v>7.0127314814814809E-2</v>
      </c>
      <c r="E91" s="10">
        <v>3107.4809599999999</v>
      </c>
      <c r="F91" s="10">
        <v>390.63098000000002</v>
      </c>
      <c r="G91" s="7">
        <v>2</v>
      </c>
      <c r="H91" s="7">
        <v>1</v>
      </c>
      <c r="I91" s="7">
        <v>0</v>
      </c>
      <c r="J91" s="7">
        <v>5</v>
      </c>
      <c r="K91" s="7">
        <v>1</v>
      </c>
      <c r="L91" s="7">
        <v>0</v>
      </c>
      <c r="M91" s="7">
        <v>3</v>
      </c>
      <c r="N91" s="7">
        <v>6</v>
      </c>
      <c r="O91" s="7">
        <v>9</v>
      </c>
      <c r="P91" s="7" t="s">
        <v>161</v>
      </c>
      <c r="Q91" s="7" t="s">
        <v>124</v>
      </c>
      <c r="R91" s="3" t="str">
        <f>VLOOKUP(B91,Feuil2!$A$1:$B$11,2,FALSE)</f>
        <v>TENNIS</v>
      </c>
      <c r="S91" s="3">
        <f>VLOOKUP(C91,Feuil2!$E$1:$F$1453,2)</f>
        <v>22</v>
      </c>
      <c r="T91" s="3">
        <f>VLOOKUP(C91,Feuil2!$E$1:$G$1453,3)</f>
        <v>2023</v>
      </c>
    </row>
    <row r="92" spans="1:20" x14ac:dyDescent="0.25">
      <c r="A92" s="3" t="s">
        <v>160</v>
      </c>
      <c r="B92" s="3" t="s">
        <v>26</v>
      </c>
      <c r="C92" s="4">
        <v>45077</v>
      </c>
      <c r="D92" s="5">
        <v>7.4189814814814806E-2</v>
      </c>
      <c r="E92" s="6">
        <v>2829.6027800000002</v>
      </c>
      <c r="F92" s="6">
        <v>384.39049999999997</v>
      </c>
      <c r="G92" s="3">
        <v>7</v>
      </c>
      <c r="H92" s="3">
        <v>4</v>
      </c>
      <c r="I92" s="3">
        <v>0</v>
      </c>
      <c r="J92" s="3">
        <v>7</v>
      </c>
      <c r="K92" s="3">
        <v>1</v>
      </c>
      <c r="L92" s="3">
        <v>2</v>
      </c>
      <c r="M92" s="3">
        <v>11</v>
      </c>
      <c r="N92" s="3">
        <v>10</v>
      </c>
      <c r="O92" s="3">
        <v>21</v>
      </c>
      <c r="P92" s="3" t="s">
        <v>161</v>
      </c>
      <c r="Q92" s="3" t="s">
        <v>24</v>
      </c>
      <c r="R92" s="3" t="str">
        <f>VLOOKUP(B92,Feuil2!$A$1:$B$11,2,FALSE)</f>
        <v>TENNIS</v>
      </c>
      <c r="S92" s="3">
        <f>VLOOKUP(C92,Feuil2!$E$1:$F$1453,2)</f>
        <v>22</v>
      </c>
      <c r="T92" s="3">
        <f>VLOOKUP(C92,Feuil2!$E$1:$G$1453,3)</f>
        <v>2023</v>
      </c>
    </row>
    <row r="93" spans="1:20" x14ac:dyDescent="0.25">
      <c r="A93" s="3" t="s">
        <v>120</v>
      </c>
      <c r="B93" s="3" t="s">
        <v>26</v>
      </c>
      <c r="C93" s="4">
        <v>45078</v>
      </c>
      <c r="D93" s="5">
        <v>5.7870370370370371E-2</v>
      </c>
      <c r="E93" s="6">
        <v>3890.9760700000002</v>
      </c>
      <c r="F93" s="6">
        <v>541.76556000000005</v>
      </c>
      <c r="G93" s="3">
        <v>13</v>
      </c>
      <c r="H93" s="3">
        <v>3</v>
      </c>
      <c r="I93" s="3">
        <v>0</v>
      </c>
      <c r="J93" s="3">
        <v>10</v>
      </c>
      <c r="K93" s="3">
        <v>4</v>
      </c>
      <c r="L93" s="3">
        <v>0</v>
      </c>
      <c r="M93" s="3">
        <v>16</v>
      </c>
      <c r="N93" s="3">
        <v>14</v>
      </c>
      <c r="O93" s="3">
        <v>30</v>
      </c>
      <c r="P93" s="3" t="s">
        <v>121</v>
      </c>
      <c r="Q93" s="3" t="s">
        <v>94</v>
      </c>
      <c r="R93" s="3" t="str">
        <f>VLOOKUP(B93,Feuil2!$A$1:$B$11,2,FALSE)</f>
        <v>TENNIS</v>
      </c>
      <c r="S93" s="3">
        <f>VLOOKUP(C93,Feuil2!$E$1:$F$1453,2)</f>
        <v>22</v>
      </c>
      <c r="T93" s="3">
        <f>VLOOKUP(C93,Feuil2!$E$1:$G$1453,3)</f>
        <v>2023</v>
      </c>
    </row>
    <row r="94" spans="1:20" x14ac:dyDescent="0.25">
      <c r="A94" s="7" t="s">
        <v>160</v>
      </c>
      <c r="B94" s="7" t="s">
        <v>39</v>
      </c>
      <c r="C94" s="8">
        <v>45078</v>
      </c>
      <c r="D94" s="9">
        <v>4.6412037037037036E-2</v>
      </c>
      <c r="E94" s="10">
        <v>2337.2888800000001</v>
      </c>
      <c r="F94" s="10">
        <v>289.22656999999998</v>
      </c>
      <c r="G94" s="7">
        <v>16</v>
      </c>
      <c r="H94" s="7">
        <v>10</v>
      </c>
      <c r="I94" s="7">
        <v>1</v>
      </c>
      <c r="J94" s="7">
        <v>11</v>
      </c>
      <c r="K94" s="7">
        <v>13</v>
      </c>
      <c r="L94" s="7">
        <v>3</v>
      </c>
      <c r="M94" s="7">
        <v>27</v>
      </c>
      <c r="N94" s="7">
        <v>27</v>
      </c>
      <c r="O94" s="7">
        <v>54</v>
      </c>
      <c r="P94" s="7" t="s">
        <v>161</v>
      </c>
      <c r="Q94" s="7" t="s">
        <v>166</v>
      </c>
      <c r="R94" s="3" t="str">
        <f>VLOOKUP(B94,Feuil2!$A$1:$B$11,2,FALSE)</f>
        <v>FITNESS</v>
      </c>
      <c r="S94" s="3">
        <f>VLOOKUP(C94,Feuil2!$E$1:$F$1453,2)</f>
        <v>22</v>
      </c>
      <c r="T94" s="3">
        <f>VLOOKUP(C94,Feuil2!$E$1:$G$1453,3)</f>
        <v>2023</v>
      </c>
    </row>
    <row r="95" spans="1:20" x14ac:dyDescent="0.25">
      <c r="A95" s="3" t="s">
        <v>99</v>
      </c>
      <c r="B95" s="3" t="s">
        <v>26</v>
      </c>
      <c r="C95" s="4">
        <v>45079</v>
      </c>
      <c r="D95" s="5">
        <v>5.7453703703703701E-2</v>
      </c>
      <c r="E95" s="6">
        <v>1624.95605</v>
      </c>
      <c r="F95" s="6">
        <v>356.63344999999998</v>
      </c>
      <c r="G95" s="3">
        <v>5</v>
      </c>
      <c r="H95" s="3">
        <v>0</v>
      </c>
      <c r="I95" s="3">
        <v>0</v>
      </c>
      <c r="J95" s="3">
        <v>3</v>
      </c>
      <c r="K95" s="3">
        <v>1</v>
      </c>
      <c r="L95" s="3">
        <v>0</v>
      </c>
      <c r="M95" s="3">
        <v>5</v>
      </c>
      <c r="N95" s="3">
        <v>4</v>
      </c>
      <c r="O95" s="3">
        <v>9</v>
      </c>
      <c r="P95" s="3" t="s">
        <v>100</v>
      </c>
      <c r="Q95" s="3" t="s">
        <v>25</v>
      </c>
      <c r="R95" s="3" t="str">
        <f>VLOOKUP(B95,Feuil2!$A$1:$B$11,2,FALSE)</f>
        <v>TENNIS</v>
      </c>
      <c r="S95" s="3">
        <f>VLOOKUP(C95,Feuil2!$E$1:$F$1453,2)</f>
        <v>22</v>
      </c>
      <c r="T95" s="3">
        <f>VLOOKUP(C95,Feuil2!$E$1:$G$1453,3)</f>
        <v>2023</v>
      </c>
    </row>
    <row r="96" spans="1:20" x14ac:dyDescent="0.25">
      <c r="A96" s="7" t="s">
        <v>160</v>
      </c>
      <c r="B96" s="7" t="s">
        <v>38</v>
      </c>
      <c r="C96" s="8">
        <v>45079</v>
      </c>
      <c r="D96" s="9">
        <v>2.5613425925925925E-2</v>
      </c>
      <c r="E96" s="10">
        <v>738.02904999999998</v>
      </c>
      <c r="F96" s="10">
        <v>177.28754000000001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 t="s">
        <v>161</v>
      </c>
      <c r="Q96" s="7" t="s">
        <v>20</v>
      </c>
      <c r="R96" s="3" t="str">
        <f>VLOOKUP(B96,Feuil2!$A$1:$B$11,2,FALSE)</f>
        <v>FITNESS</v>
      </c>
      <c r="S96" s="3">
        <f>VLOOKUP(C96,Feuil2!$E$1:$F$1453,2)</f>
        <v>22</v>
      </c>
      <c r="T96" s="3">
        <f>VLOOKUP(C96,Feuil2!$E$1:$G$1453,3)</f>
        <v>2023</v>
      </c>
    </row>
    <row r="97" spans="1:20" x14ac:dyDescent="0.25">
      <c r="A97" s="3" t="s">
        <v>160</v>
      </c>
      <c r="B97" s="3" t="s">
        <v>26</v>
      </c>
      <c r="C97" s="4">
        <v>45079</v>
      </c>
      <c r="D97" s="5">
        <v>6.87962962962963E-2</v>
      </c>
      <c r="E97" s="6">
        <v>3388.01001</v>
      </c>
      <c r="F97" s="6">
        <v>440.35088999999999</v>
      </c>
      <c r="G97" s="3">
        <v>15</v>
      </c>
      <c r="H97" s="3">
        <v>4</v>
      </c>
      <c r="I97" s="3">
        <v>2</v>
      </c>
      <c r="J97" s="3">
        <v>10</v>
      </c>
      <c r="K97" s="3">
        <v>5</v>
      </c>
      <c r="L97" s="3">
        <v>6</v>
      </c>
      <c r="M97" s="3">
        <v>21</v>
      </c>
      <c r="N97" s="3">
        <v>21</v>
      </c>
      <c r="O97" s="3">
        <v>42</v>
      </c>
      <c r="P97" s="3" t="s">
        <v>161</v>
      </c>
      <c r="Q97" s="3" t="s">
        <v>124</v>
      </c>
      <c r="R97" s="3" t="str">
        <f>VLOOKUP(B97,Feuil2!$A$1:$B$11,2,FALSE)</f>
        <v>TENNIS</v>
      </c>
      <c r="S97" s="3">
        <f>VLOOKUP(C97,Feuil2!$E$1:$F$1453,2)</f>
        <v>22</v>
      </c>
      <c r="T97" s="3">
        <f>VLOOKUP(C97,Feuil2!$E$1:$G$1453,3)</f>
        <v>2023</v>
      </c>
    </row>
    <row r="98" spans="1:20" x14ac:dyDescent="0.25">
      <c r="A98" s="3" t="s">
        <v>160</v>
      </c>
      <c r="B98" s="3" t="s">
        <v>26</v>
      </c>
      <c r="C98" s="4">
        <v>45097</v>
      </c>
      <c r="D98" s="5">
        <v>0.10399305555555556</v>
      </c>
      <c r="E98" s="6">
        <v>3247.8151899999998</v>
      </c>
      <c r="F98" s="6">
        <v>523.92400999999995</v>
      </c>
      <c r="G98" s="3">
        <v>4</v>
      </c>
      <c r="H98" s="3">
        <v>1</v>
      </c>
      <c r="I98" s="3">
        <v>0</v>
      </c>
      <c r="J98" s="3">
        <v>1</v>
      </c>
      <c r="K98" s="3">
        <v>2</v>
      </c>
      <c r="L98" s="3">
        <v>0</v>
      </c>
      <c r="M98" s="3">
        <v>5</v>
      </c>
      <c r="N98" s="3">
        <v>3</v>
      </c>
      <c r="O98" s="3">
        <v>8</v>
      </c>
      <c r="P98" s="3" t="s">
        <v>161</v>
      </c>
      <c r="Q98" s="3" t="s">
        <v>162</v>
      </c>
      <c r="R98" s="3" t="str">
        <f>VLOOKUP(B98,Feuil2!$A$1:$B$11,2,FALSE)</f>
        <v>TENNIS</v>
      </c>
      <c r="S98" s="3">
        <f>VLOOKUP(C98,Feuil2!$E$1:$F$1453,2)</f>
        <v>25</v>
      </c>
      <c r="T98" s="3">
        <f>VLOOKUP(C98,Feuil2!$E$1:$G$1453,3)</f>
        <v>2023</v>
      </c>
    </row>
    <row r="99" spans="1:20" x14ac:dyDescent="0.25">
      <c r="A99" s="3" t="s">
        <v>178</v>
      </c>
      <c r="B99" s="3" t="s">
        <v>27</v>
      </c>
      <c r="C99" s="4">
        <v>45100</v>
      </c>
      <c r="D99" s="5">
        <v>8.3298611111111115E-2</v>
      </c>
      <c r="E99" s="6">
        <v>3077.0483399999998</v>
      </c>
      <c r="F99" s="6">
        <v>392.67352</v>
      </c>
      <c r="G99" s="3">
        <v>46</v>
      </c>
      <c r="H99" s="3">
        <v>10</v>
      </c>
      <c r="I99" s="3">
        <v>0</v>
      </c>
      <c r="J99" s="3">
        <v>27</v>
      </c>
      <c r="K99" s="3">
        <v>20</v>
      </c>
      <c r="L99" s="3">
        <v>3</v>
      </c>
      <c r="M99" s="3">
        <v>56</v>
      </c>
      <c r="N99" s="3">
        <v>50</v>
      </c>
      <c r="O99" s="3">
        <v>106</v>
      </c>
      <c r="P99" s="3" t="s">
        <v>179</v>
      </c>
      <c r="Q99" s="3" t="s">
        <v>182</v>
      </c>
      <c r="R99" s="3" t="str">
        <f>VLOOKUP(B99,Feuil2!$A$1:$B$11,2,FALSE)</f>
        <v>FITNESS</v>
      </c>
      <c r="S99" s="3">
        <f>VLOOKUP(C99,Feuil2!$E$1:$F$1453,2)</f>
        <v>25</v>
      </c>
      <c r="T99" s="3">
        <f>VLOOKUP(C99,Feuil2!$E$1:$G$1453,3)</f>
        <v>2023</v>
      </c>
    </row>
    <row r="100" spans="1:20" x14ac:dyDescent="0.25">
      <c r="A100" s="3" t="s">
        <v>186</v>
      </c>
      <c r="B100" s="3" t="s">
        <v>26</v>
      </c>
      <c r="C100" s="4">
        <v>45100</v>
      </c>
      <c r="D100" s="5">
        <v>0.13093750000000001</v>
      </c>
      <c r="E100" s="6">
        <v>4791.9780300000002</v>
      </c>
      <c r="F100" s="6">
        <v>719.86536000000001</v>
      </c>
      <c r="G100" s="3">
        <v>10</v>
      </c>
      <c r="H100" s="3">
        <v>0</v>
      </c>
      <c r="I100" s="3">
        <v>0</v>
      </c>
      <c r="J100" s="3">
        <v>15</v>
      </c>
      <c r="K100" s="3">
        <v>3</v>
      </c>
      <c r="L100" s="3">
        <v>0</v>
      </c>
      <c r="M100" s="3">
        <v>10</v>
      </c>
      <c r="N100" s="3">
        <v>18</v>
      </c>
      <c r="O100" s="3">
        <v>28</v>
      </c>
      <c r="P100" s="3" t="s">
        <v>187</v>
      </c>
      <c r="Q100" s="3" t="s">
        <v>93</v>
      </c>
      <c r="R100" s="3" t="str">
        <f>VLOOKUP(B100,Feuil2!$A$1:$B$11,2,FALSE)</f>
        <v>TENNIS</v>
      </c>
      <c r="S100" s="3">
        <f>VLOOKUP(C100,Feuil2!$E$1:$F$1453,2)</f>
        <v>25</v>
      </c>
      <c r="T100" s="3">
        <f>VLOOKUP(C100,Feuil2!$E$1:$G$1453,3)</f>
        <v>2023</v>
      </c>
    </row>
    <row r="101" spans="1:20" x14ac:dyDescent="0.25">
      <c r="A101" s="7" t="s">
        <v>178</v>
      </c>
      <c r="B101" s="7" t="s">
        <v>26</v>
      </c>
      <c r="C101" s="8">
        <v>45113</v>
      </c>
      <c r="D101" s="9">
        <v>5.2395833333333336E-2</v>
      </c>
      <c r="E101" s="10">
        <v>1346.1800499999999</v>
      </c>
      <c r="F101" s="10">
        <v>165.52155999999999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 t="s">
        <v>179</v>
      </c>
      <c r="Q101" s="7" t="s">
        <v>124</v>
      </c>
      <c r="R101" s="3" t="str">
        <f>VLOOKUP(B101,Feuil2!$A$1:$B$11,2,FALSE)</f>
        <v>TENNIS</v>
      </c>
      <c r="S101" s="3">
        <f>VLOOKUP(C101,Feuil2!$E$1:$F$1453,2)</f>
        <v>27</v>
      </c>
      <c r="T101" s="3">
        <f>VLOOKUP(C101,Feuil2!$E$1:$G$1453,3)</f>
        <v>2023</v>
      </c>
    </row>
    <row r="102" spans="1:20" x14ac:dyDescent="0.25">
      <c r="A102" s="7" t="s">
        <v>178</v>
      </c>
      <c r="B102" s="7" t="s">
        <v>26</v>
      </c>
      <c r="C102" s="8">
        <v>45115</v>
      </c>
      <c r="D102" s="9">
        <v>4.6863425925925926E-2</v>
      </c>
      <c r="E102" s="10">
        <v>1462.5720200000001</v>
      </c>
      <c r="F102" s="10">
        <v>212.77536000000001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 t="s">
        <v>179</v>
      </c>
      <c r="Q102" s="7" t="s">
        <v>124</v>
      </c>
      <c r="R102" s="3" t="str">
        <f>VLOOKUP(B102,Feuil2!$A$1:$B$11,2,FALSE)</f>
        <v>TENNIS</v>
      </c>
      <c r="S102" s="3">
        <f>VLOOKUP(C102,Feuil2!$E$1:$F$1453,2)</f>
        <v>27</v>
      </c>
      <c r="T102" s="3">
        <f>VLOOKUP(C102,Feuil2!$E$1:$G$1453,3)</f>
        <v>2023</v>
      </c>
    </row>
    <row r="103" spans="1:20" x14ac:dyDescent="0.25">
      <c r="A103" s="3" t="s">
        <v>178</v>
      </c>
      <c r="B103" s="3" t="s">
        <v>26</v>
      </c>
      <c r="C103" s="4">
        <v>45117</v>
      </c>
      <c r="D103" s="5">
        <v>8.6354166666666662E-2</v>
      </c>
      <c r="E103" s="6">
        <v>2815.5800800000002</v>
      </c>
      <c r="F103" s="6">
        <v>348.56842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 t="s">
        <v>179</v>
      </c>
      <c r="Q103" s="3" t="s">
        <v>124</v>
      </c>
      <c r="R103" s="3" t="str">
        <f>VLOOKUP(B103,Feuil2!$A$1:$B$11,2,FALSE)</f>
        <v>TENNIS</v>
      </c>
      <c r="S103" s="3">
        <f>VLOOKUP(C103,Feuil2!$E$1:$F$1453,2)</f>
        <v>28</v>
      </c>
      <c r="T103" s="3">
        <f>VLOOKUP(C103,Feuil2!$E$1:$G$1453,3)</f>
        <v>2023</v>
      </c>
    </row>
    <row r="104" spans="1:20" x14ac:dyDescent="0.25">
      <c r="A104" s="3" t="s">
        <v>178</v>
      </c>
      <c r="B104" s="3" t="s">
        <v>26</v>
      </c>
      <c r="C104" s="4">
        <v>45118</v>
      </c>
      <c r="D104" s="5">
        <v>7.12037037037037E-2</v>
      </c>
      <c r="E104" s="6">
        <v>2600.2541500000002</v>
      </c>
      <c r="F104" s="6">
        <v>324.31225999999998</v>
      </c>
      <c r="G104" s="3">
        <v>0</v>
      </c>
      <c r="H104" s="3">
        <v>1</v>
      </c>
      <c r="I104" s="3">
        <v>0</v>
      </c>
      <c r="J104" s="3">
        <v>1</v>
      </c>
      <c r="K104" s="3">
        <v>0</v>
      </c>
      <c r="L104" s="3">
        <v>0</v>
      </c>
      <c r="M104" s="3">
        <v>1</v>
      </c>
      <c r="N104" s="3">
        <v>1</v>
      </c>
      <c r="O104" s="3">
        <v>2</v>
      </c>
      <c r="P104" s="3" t="s">
        <v>179</v>
      </c>
      <c r="Q104" s="3" t="s">
        <v>124</v>
      </c>
      <c r="R104" s="3" t="str">
        <f>VLOOKUP(B104,Feuil2!$A$1:$B$11,2,FALSE)</f>
        <v>TENNIS</v>
      </c>
      <c r="S104" s="3">
        <f>VLOOKUP(C104,Feuil2!$E$1:$F$1453,2)</f>
        <v>28</v>
      </c>
      <c r="T104" s="3">
        <f>VLOOKUP(C104,Feuil2!$E$1:$G$1453,3)</f>
        <v>2023</v>
      </c>
    </row>
    <row r="105" spans="1:20" x14ac:dyDescent="0.25">
      <c r="A105" s="3" t="s">
        <v>178</v>
      </c>
      <c r="B105" s="3" t="s">
        <v>26</v>
      </c>
      <c r="C105" s="4">
        <v>45119</v>
      </c>
      <c r="D105" s="5">
        <v>6.5694444444444444E-2</v>
      </c>
      <c r="E105" s="6">
        <v>2914.6701699999999</v>
      </c>
      <c r="F105" s="6">
        <v>411.55441000000002</v>
      </c>
      <c r="G105" s="3">
        <v>9</v>
      </c>
      <c r="H105" s="3">
        <v>3</v>
      </c>
      <c r="I105" s="3">
        <v>0</v>
      </c>
      <c r="J105" s="3">
        <v>5</v>
      </c>
      <c r="K105" s="3">
        <v>4</v>
      </c>
      <c r="L105" s="3">
        <v>0</v>
      </c>
      <c r="M105" s="3">
        <v>12</v>
      </c>
      <c r="N105" s="3">
        <v>9</v>
      </c>
      <c r="O105" s="3">
        <v>21</v>
      </c>
      <c r="P105" s="3" t="s">
        <v>179</v>
      </c>
      <c r="Q105" s="3" t="s">
        <v>124</v>
      </c>
      <c r="R105" s="3" t="str">
        <f>VLOOKUP(B105,Feuil2!$A$1:$B$11,2,FALSE)</f>
        <v>TENNIS</v>
      </c>
      <c r="S105" s="3">
        <f>VLOOKUP(C105,Feuil2!$E$1:$F$1453,2)</f>
        <v>28</v>
      </c>
      <c r="T105" s="3">
        <f>VLOOKUP(C105,Feuil2!$E$1:$G$1453,3)</f>
        <v>2023</v>
      </c>
    </row>
    <row r="106" spans="1:20" x14ac:dyDescent="0.25">
      <c r="A106" s="7" t="s">
        <v>178</v>
      </c>
      <c r="B106" s="7" t="s">
        <v>26</v>
      </c>
      <c r="C106" s="8">
        <v>45125</v>
      </c>
      <c r="D106" s="9">
        <v>6.3009259259259265E-2</v>
      </c>
      <c r="E106" s="10">
        <v>2665.2631799999999</v>
      </c>
      <c r="F106" s="10">
        <v>376.7724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 t="s">
        <v>179</v>
      </c>
      <c r="Q106" s="7" t="s">
        <v>103</v>
      </c>
      <c r="R106" s="3" t="str">
        <f>VLOOKUP(B106,Feuil2!$A$1:$B$11,2,FALSE)</f>
        <v>TENNIS</v>
      </c>
      <c r="S106" s="3">
        <f>VLOOKUP(C106,Feuil2!$E$1:$F$1453,2)</f>
        <v>29</v>
      </c>
      <c r="T106" s="3">
        <f>VLOOKUP(C106,Feuil2!$E$1:$G$1453,3)</f>
        <v>2023</v>
      </c>
    </row>
    <row r="107" spans="1:20" x14ac:dyDescent="0.25">
      <c r="A107" s="3" t="s">
        <v>178</v>
      </c>
      <c r="B107" s="3" t="s">
        <v>26</v>
      </c>
      <c r="C107" s="4">
        <v>45126</v>
      </c>
      <c r="D107" s="5">
        <v>9.898148148148149E-2</v>
      </c>
      <c r="E107" s="6">
        <v>3781.1162100000001</v>
      </c>
      <c r="F107" s="6">
        <v>512.85748000000001</v>
      </c>
      <c r="G107" s="3">
        <v>1</v>
      </c>
      <c r="H107" s="3">
        <v>1</v>
      </c>
      <c r="I107" s="3">
        <v>0</v>
      </c>
      <c r="J107" s="3">
        <v>1</v>
      </c>
      <c r="K107" s="3">
        <v>0</v>
      </c>
      <c r="L107" s="3">
        <v>1</v>
      </c>
      <c r="M107" s="3">
        <v>2</v>
      </c>
      <c r="N107" s="3">
        <v>2</v>
      </c>
      <c r="O107" s="3">
        <v>4</v>
      </c>
      <c r="P107" s="3" t="s">
        <v>179</v>
      </c>
      <c r="Q107" s="3" t="s">
        <v>103</v>
      </c>
      <c r="R107" s="3" t="str">
        <f>VLOOKUP(B107,Feuil2!$A$1:$B$11,2,FALSE)</f>
        <v>TENNIS</v>
      </c>
      <c r="S107" s="3">
        <f>VLOOKUP(C107,Feuil2!$E$1:$F$1453,2)</f>
        <v>29</v>
      </c>
      <c r="T107" s="3">
        <f>VLOOKUP(C107,Feuil2!$E$1:$G$1453,3)</f>
        <v>2023</v>
      </c>
    </row>
    <row r="108" spans="1:20" x14ac:dyDescent="0.25">
      <c r="A108" s="3" t="s">
        <v>143</v>
      </c>
      <c r="B108" s="3" t="s">
        <v>40</v>
      </c>
      <c r="C108" s="4">
        <v>45195</v>
      </c>
      <c r="D108" s="5">
        <v>7.8090277777777786E-2</v>
      </c>
      <c r="E108" s="6">
        <v>5381.39984</v>
      </c>
      <c r="F108" s="6">
        <v>581.05826999999999</v>
      </c>
      <c r="G108" s="3">
        <v>32</v>
      </c>
      <c r="H108" s="3">
        <v>7</v>
      </c>
      <c r="I108" s="3">
        <v>0</v>
      </c>
      <c r="J108" s="3">
        <v>24</v>
      </c>
      <c r="K108" s="3">
        <v>11</v>
      </c>
      <c r="L108" s="3">
        <v>1</v>
      </c>
      <c r="M108" s="3">
        <v>39</v>
      </c>
      <c r="N108" s="3">
        <v>36</v>
      </c>
      <c r="O108" s="3">
        <v>75</v>
      </c>
      <c r="P108" s="3" t="s">
        <v>151</v>
      </c>
      <c r="Q108" s="3" t="s">
        <v>95</v>
      </c>
      <c r="R108" s="3" t="str">
        <f>VLOOKUP(B108,Feuil2!$A$1:$B$11,2,FALSE)</f>
        <v>TENNIS</v>
      </c>
      <c r="S108" s="3">
        <f>VLOOKUP(C108,Feuil2!$E$1:$F$1453,2)</f>
        <v>39</v>
      </c>
      <c r="T108" s="3">
        <f>VLOOKUP(C108,Feuil2!$E$1:$G$1453,3)</f>
        <v>2023</v>
      </c>
    </row>
    <row r="109" spans="1:20" x14ac:dyDescent="0.25">
      <c r="A109" s="3" t="s">
        <v>211</v>
      </c>
      <c r="B109" s="3" t="s">
        <v>40</v>
      </c>
      <c r="C109" s="4">
        <v>45195</v>
      </c>
      <c r="D109" s="5">
        <v>8.1203703703703708E-2</v>
      </c>
      <c r="E109" s="6">
        <v>5766.9485500000001</v>
      </c>
      <c r="F109" s="6">
        <v>615.40980999999999</v>
      </c>
      <c r="G109" s="3">
        <v>25</v>
      </c>
      <c r="H109" s="3">
        <v>6</v>
      </c>
      <c r="I109" s="3">
        <v>1</v>
      </c>
      <c r="J109" s="3">
        <v>16</v>
      </c>
      <c r="K109" s="3">
        <v>7</v>
      </c>
      <c r="L109" s="3">
        <v>6</v>
      </c>
      <c r="M109" s="3">
        <v>32</v>
      </c>
      <c r="N109" s="3">
        <v>29</v>
      </c>
      <c r="O109" s="3">
        <v>61</v>
      </c>
      <c r="P109" s="3" t="s">
        <v>213</v>
      </c>
      <c r="Q109" s="3" t="s">
        <v>95</v>
      </c>
      <c r="R109" s="3" t="str">
        <f>VLOOKUP(B109,Feuil2!$A$1:$B$11,2,FALSE)</f>
        <v>TENNIS</v>
      </c>
      <c r="S109" s="3">
        <f>VLOOKUP(C109,Feuil2!$E$1:$F$1453,2)</f>
        <v>39</v>
      </c>
      <c r="T109" s="3">
        <f>VLOOKUP(C109,Feuil2!$E$1:$G$1453,3)</f>
        <v>2023</v>
      </c>
    </row>
    <row r="110" spans="1:20" x14ac:dyDescent="0.25">
      <c r="A110" s="3" t="s">
        <v>193</v>
      </c>
      <c r="B110" s="3" t="s">
        <v>27</v>
      </c>
      <c r="C110" s="4">
        <v>45201</v>
      </c>
      <c r="D110" s="5">
        <v>4.3935185185185188E-2</v>
      </c>
      <c r="E110" s="6">
        <v>3257.4982300000001</v>
      </c>
      <c r="F110" s="6">
        <v>490.34525000000002</v>
      </c>
      <c r="G110" s="3">
        <v>14</v>
      </c>
      <c r="H110" s="3">
        <v>54</v>
      </c>
      <c r="I110" s="3">
        <v>2</v>
      </c>
      <c r="J110" s="3">
        <v>13</v>
      </c>
      <c r="K110" s="3">
        <v>48</v>
      </c>
      <c r="L110" s="3">
        <v>7</v>
      </c>
      <c r="M110" s="3">
        <v>70</v>
      </c>
      <c r="N110" s="3">
        <v>68</v>
      </c>
      <c r="O110" s="3">
        <v>138</v>
      </c>
      <c r="P110" s="3" t="s">
        <v>194</v>
      </c>
      <c r="Q110" s="3" t="s">
        <v>195</v>
      </c>
      <c r="R110" s="3" t="str">
        <f>VLOOKUP(B110,Feuil2!$A$1:$B$11,2,FALSE)</f>
        <v>FITNESS</v>
      </c>
      <c r="S110" s="3">
        <f>VLOOKUP(C110,Feuil2!$E$1:$F$1453,2)</f>
        <v>40</v>
      </c>
      <c r="T110" s="3">
        <f>VLOOKUP(C110,Feuil2!$E$1:$G$1453,3)</f>
        <v>2023</v>
      </c>
    </row>
    <row r="111" spans="1:20" x14ac:dyDescent="0.25">
      <c r="A111" s="7" t="s">
        <v>120</v>
      </c>
      <c r="B111" s="7" t="s">
        <v>27</v>
      </c>
      <c r="C111" s="8">
        <v>45202</v>
      </c>
      <c r="D111" s="9">
        <v>4.809027777777778E-2</v>
      </c>
      <c r="E111" s="10">
        <v>3675.0904500000001</v>
      </c>
      <c r="F111" s="10">
        <v>558.39963999999998</v>
      </c>
      <c r="G111" s="7">
        <v>41</v>
      </c>
      <c r="H111" s="7">
        <v>0</v>
      </c>
      <c r="I111" s="7">
        <v>0</v>
      </c>
      <c r="J111" s="7">
        <v>25</v>
      </c>
      <c r="K111" s="7">
        <v>3</v>
      </c>
      <c r="L111" s="7">
        <v>1</v>
      </c>
      <c r="M111" s="7">
        <v>41</v>
      </c>
      <c r="N111" s="7">
        <v>29</v>
      </c>
      <c r="O111" s="7">
        <v>70</v>
      </c>
      <c r="P111" s="7" t="s">
        <v>121</v>
      </c>
      <c r="Q111" s="7" t="s">
        <v>125</v>
      </c>
      <c r="R111" s="3" t="str">
        <f>VLOOKUP(B111,Feuil2!$A$1:$B$11,2,FALSE)</f>
        <v>FITNESS</v>
      </c>
      <c r="S111" s="3">
        <f>VLOOKUP(C111,Feuil2!$E$1:$F$1453,2)</f>
        <v>40</v>
      </c>
      <c r="T111" s="3">
        <f>VLOOKUP(C111,Feuil2!$E$1:$G$1453,3)</f>
        <v>2023</v>
      </c>
    </row>
    <row r="112" spans="1:20" x14ac:dyDescent="0.25">
      <c r="A112" s="7" t="s">
        <v>32</v>
      </c>
      <c r="B112" s="7" t="s">
        <v>18</v>
      </c>
      <c r="C112" s="8">
        <v>45203</v>
      </c>
      <c r="D112" s="9">
        <v>4.3101851851851856E-2</v>
      </c>
      <c r="E112" s="10">
        <v>1974.6931199999999</v>
      </c>
      <c r="F112" s="10">
        <v>288.76373000000001</v>
      </c>
      <c r="G112" s="7">
        <v>18</v>
      </c>
      <c r="H112" s="7">
        <v>3</v>
      </c>
      <c r="I112" s="7">
        <v>0</v>
      </c>
      <c r="J112" s="7">
        <v>18</v>
      </c>
      <c r="K112" s="7">
        <v>2</v>
      </c>
      <c r="L112" s="7">
        <v>0</v>
      </c>
      <c r="M112" s="7">
        <v>21</v>
      </c>
      <c r="N112" s="7">
        <v>20</v>
      </c>
      <c r="O112" s="7">
        <v>41</v>
      </c>
      <c r="P112" s="7" t="s">
        <v>33</v>
      </c>
      <c r="Q112" s="7" t="s">
        <v>34</v>
      </c>
      <c r="R112" s="3" t="str">
        <f>VLOOKUP(B112,Feuil2!$A$1:$B$11,2,FALSE)</f>
        <v>FITNESS</v>
      </c>
      <c r="S112" s="3">
        <f>VLOOKUP(C112,Feuil2!$E$1:$F$1453,2)</f>
        <v>40</v>
      </c>
      <c r="T112" s="3">
        <f>VLOOKUP(C112,Feuil2!$E$1:$G$1453,3)</f>
        <v>2023</v>
      </c>
    </row>
    <row r="113" spans="1:20" x14ac:dyDescent="0.25">
      <c r="A113" s="7" t="s">
        <v>120</v>
      </c>
      <c r="B113" s="7" t="s">
        <v>21</v>
      </c>
      <c r="C113" s="8">
        <v>45203</v>
      </c>
      <c r="D113" s="9">
        <v>6.7488425925925924E-2</v>
      </c>
      <c r="E113" s="10">
        <v>3329.6472199999998</v>
      </c>
      <c r="F113" s="10">
        <v>423.67980999999997</v>
      </c>
      <c r="G113" s="7">
        <v>10</v>
      </c>
      <c r="H113" s="7">
        <v>1</v>
      </c>
      <c r="I113" s="7">
        <v>0</v>
      </c>
      <c r="J113" s="7">
        <v>3</v>
      </c>
      <c r="K113" s="7">
        <v>1</v>
      </c>
      <c r="L113" s="7">
        <v>0</v>
      </c>
      <c r="M113" s="7">
        <v>11</v>
      </c>
      <c r="N113" s="7">
        <v>4</v>
      </c>
      <c r="O113" s="7">
        <v>15</v>
      </c>
      <c r="P113" s="7" t="s">
        <v>121</v>
      </c>
      <c r="Q113" s="7" t="s">
        <v>37</v>
      </c>
      <c r="R113" s="3" t="str">
        <f>VLOOKUP(B113,Feuil2!$A$1:$B$11,2,FALSE)</f>
        <v>TENNIS</v>
      </c>
      <c r="S113" s="3">
        <f>VLOOKUP(C113,Feuil2!$E$1:$F$1453,2)</f>
        <v>40</v>
      </c>
      <c r="T113" s="3">
        <f>VLOOKUP(C113,Feuil2!$E$1:$G$1453,3)</f>
        <v>2023</v>
      </c>
    </row>
    <row r="114" spans="1:20" x14ac:dyDescent="0.25">
      <c r="A114" s="7" t="s">
        <v>193</v>
      </c>
      <c r="B114" s="7" t="s">
        <v>27</v>
      </c>
      <c r="C114" s="8">
        <v>45203</v>
      </c>
      <c r="D114" s="9">
        <v>1.539351851851852E-2</v>
      </c>
      <c r="E114" s="10">
        <v>1173.71405</v>
      </c>
      <c r="F114" s="10">
        <v>167.38789</v>
      </c>
      <c r="G114" s="7">
        <v>19</v>
      </c>
      <c r="H114" s="7">
        <v>18</v>
      </c>
      <c r="I114" s="7">
        <v>0</v>
      </c>
      <c r="J114" s="7">
        <v>7</v>
      </c>
      <c r="K114" s="7">
        <v>15</v>
      </c>
      <c r="L114" s="7">
        <v>4</v>
      </c>
      <c r="M114" s="7">
        <v>37</v>
      </c>
      <c r="N114" s="7">
        <v>26</v>
      </c>
      <c r="O114" s="7">
        <v>63</v>
      </c>
      <c r="P114" s="7" t="s">
        <v>194</v>
      </c>
      <c r="Q114" s="7" t="s">
        <v>195</v>
      </c>
      <c r="R114" s="3" t="str">
        <f>VLOOKUP(B114,Feuil2!$A$1:$B$11,2,FALSE)</f>
        <v>FITNESS</v>
      </c>
      <c r="S114" s="3">
        <f>VLOOKUP(C114,Feuil2!$E$1:$F$1453,2)</f>
        <v>40</v>
      </c>
      <c r="T114" s="3">
        <f>VLOOKUP(C114,Feuil2!$E$1:$G$1453,3)</f>
        <v>2023</v>
      </c>
    </row>
    <row r="115" spans="1:20" x14ac:dyDescent="0.25">
      <c r="A115" s="3" t="s">
        <v>120</v>
      </c>
      <c r="B115" s="3" t="s">
        <v>18</v>
      </c>
      <c r="C115" s="4">
        <v>45205</v>
      </c>
      <c r="D115" s="5">
        <v>6.7928240740740733E-2</v>
      </c>
      <c r="E115" s="6">
        <v>2372.70703</v>
      </c>
      <c r="F115" s="6">
        <v>438.46834999999999</v>
      </c>
      <c r="G115" s="3">
        <v>13</v>
      </c>
      <c r="H115" s="3">
        <v>0</v>
      </c>
      <c r="I115" s="3">
        <v>0</v>
      </c>
      <c r="J115" s="3">
        <v>10</v>
      </c>
      <c r="K115" s="3">
        <v>0</v>
      </c>
      <c r="L115" s="3">
        <v>0</v>
      </c>
      <c r="M115" s="3">
        <v>13</v>
      </c>
      <c r="N115" s="3">
        <v>10</v>
      </c>
      <c r="O115" s="3">
        <v>23</v>
      </c>
      <c r="P115" s="3" t="s">
        <v>121</v>
      </c>
      <c r="Q115" s="3" t="s">
        <v>36</v>
      </c>
      <c r="R115" s="3" t="str">
        <f>VLOOKUP(B115,Feuil2!$A$1:$B$11,2,FALSE)</f>
        <v>FITNESS</v>
      </c>
      <c r="S115" s="3">
        <f>VLOOKUP(C115,Feuil2!$E$1:$F$1453,2)</f>
        <v>40</v>
      </c>
      <c r="T115" s="3">
        <f>VLOOKUP(C115,Feuil2!$E$1:$G$1453,3)</f>
        <v>2023</v>
      </c>
    </row>
    <row r="116" spans="1:20" x14ac:dyDescent="0.25">
      <c r="A116" s="3" t="s">
        <v>120</v>
      </c>
      <c r="B116" s="3" t="s">
        <v>21</v>
      </c>
      <c r="C116" s="4">
        <v>45205</v>
      </c>
      <c r="D116" s="5">
        <v>5.3402777777777778E-2</v>
      </c>
      <c r="E116" s="6">
        <v>3158.71704</v>
      </c>
      <c r="F116" s="6">
        <v>368.10977000000003</v>
      </c>
      <c r="G116" s="3">
        <v>18</v>
      </c>
      <c r="H116" s="3">
        <v>7</v>
      </c>
      <c r="I116" s="3">
        <v>1</v>
      </c>
      <c r="J116" s="3">
        <v>18</v>
      </c>
      <c r="K116" s="3">
        <v>0</v>
      </c>
      <c r="L116" s="3">
        <v>7</v>
      </c>
      <c r="M116" s="3">
        <v>26</v>
      </c>
      <c r="N116" s="3">
        <v>25</v>
      </c>
      <c r="O116" s="3">
        <v>51</v>
      </c>
      <c r="P116" s="3" t="s">
        <v>121</v>
      </c>
      <c r="Q116" s="3" t="s">
        <v>24</v>
      </c>
      <c r="R116" s="3" t="str">
        <f>VLOOKUP(B116,Feuil2!$A$1:$B$11,2,FALSE)</f>
        <v>TENNIS</v>
      </c>
      <c r="S116" s="3">
        <f>VLOOKUP(C116,Feuil2!$E$1:$F$1453,2)</f>
        <v>40</v>
      </c>
      <c r="T116" s="3">
        <f>VLOOKUP(C116,Feuil2!$E$1:$G$1453,3)</f>
        <v>2023</v>
      </c>
    </row>
    <row r="117" spans="1:20" x14ac:dyDescent="0.25">
      <c r="A117" s="7" t="s">
        <v>143</v>
      </c>
      <c r="B117" s="7" t="s">
        <v>18</v>
      </c>
      <c r="C117" s="8">
        <v>45205</v>
      </c>
      <c r="D117" s="9">
        <v>5.7534722222222223E-2</v>
      </c>
      <c r="E117" s="10">
        <v>3147.5737300000001</v>
      </c>
      <c r="F117" s="10">
        <v>406.46539000000001</v>
      </c>
      <c r="G117" s="7">
        <v>47</v>
      </c>
      <c r="H117" s="7">
        <v>6</v>
      </c>
      <c r="I117" s="7">
        <v>0</v>
      </c>
      <c r="J117" s="7">
        <v>39</v>
      </c>
      <c r="K117" s="7">
        <v>6</v>
      </c>
      <c r="L117" s="7">
        <v>0</v>
      </c>
      <c r="M117" s="7">
        <v>53</v>
      </c>
      <c r="N117" s="7">
        <v>45</v>
      </c>
      <c r="O117" s="7">
        <v>98</v>
      </c>
      <c r="P117" s="7" t="s">
        <v>144</v>
      </c>
      <c r="Q117" s="7" t="s">
        <v>35</v>
      </c>
      <c r="R117" s="3" t="str">
        <f>VLOOKUP(B117,Feuil2!$A$1:$B$11,2,FALSE)</f>
        <v>FITNESS</v>
      </c>
      <c r="S117" s="3">
        <f>VLOOKUP(C117,Feuil2!$E$1:$F$1453,2)</f>
        <v>40</v>
      </c>
      <c r="T117" s="3">
        <f>VLOOKUP(C117,Feuil2!$E$1:$G$1453,3)</f>
        <v>2023</v>
      </c>
    </row>
    <row r="118" spans="1:20" x14ac:dyDescent="0.25">
      <c r="A118" s="7" t="s">
        <v>143</v>
      </c>
      <c r="B118" s="7" t="s">
        <v>21</v>
      </c>
      <c r="C118" s="8">
        <v>45205</v>
      </c>
      <c r="D118" s="9">
        <v>6.6053240740740746E-2</v>
      </c>
      <c r="E118" s="10">
        <v>4012.1669900000002</v>
      </c>
      <c r="F118" s="10">
        <v>477.63394</v>
      </c>
      <c r="G118" s="7">
        <v>10</v>
      </c>
      <c r="H118" s="7">
        <v>0</v>
      </c>
      <c r="I118" s="7">
        <v>0</v>
      </c>
      <c r="J118" s="7">
        <v>8</v>
      </c>
      <c r="K118" s="7">
        <v>2</v>
      </c>
      <c r="L118" s="7">
        <v>0</v>
      </c>
      <c r="M118" s="7">
        <v>10</v>
      </c>
      <c r="N118" s="7">
        <v>10</v>
      </c>
      <c r="O118" s="7">
        <v>20</v>
      </c>
      <c r="P118" s="7" t="s">
        <v>144</v>
      </c>
      <c r="Q118" s="7" t="s">
        <v>92</v>
      </c>
      <c r="R118" s="3" t="str">
        <f>VLOOKUP(B118,Feuil2!$A$1:$B$11,2,FALSE)</f>
        <v>TENNIS</v>
      </c>
      <c r="S118" s="3">
        <f>VLOOKUP(C118,Feuil2!$E$1:$F$1453,2)</f>
        <v>40</v>
      </c>
      <c r="T118" s="3">
        <f>VLOOKUP(C118,Feuil2!$E$1:$G$1453,3)</f>
        <v>2023</v>
      </c>
    </row>
    <row r="119" spans="1:20" x14ac:dyDescent="0.25">
      <c r="A119" s="7" t="s">
        <v>32</v>
      </c>
      <c r="B119" s="7" t="s">
        <v>21</v>
      </c>
      <c r="C119" s="8">
        <v>45208</v>
      </c>
      <c r="D119" s="9">
        <v>6.2986111111111118E-2</v>
      </c>
      <c r="E119" s="10">
        <v>3325.7690400000001</v>
      </c>
      <c r="F119" s="10">
        <v>364.96274</v>
      </c>
      <c r="G119" s="7">
        <v>6</v>
      </c>
      <c r="H119" s="7">
        <v>0</v>
      </c>
      <c r="I119" s="7">
        <v>0</v>
      </c>
      <c r="J119" s="7">
        <v>5</v>
      </c>
      <c r="K119" s="7">
        <v>1</v>
      </c>
      <c r="L119" s="7">
        <v>0</v>
      </c>
      <c r="M119" s="7">
        <v>6</v>
      </c>
      <c r="N119" s="7">
        <v>6</v>
      </c>
      <c r="O119" s="7">
        <v>12</v>
      </c>
      <c r="P119" s="7" t="s">
        <v>33</v>
      </c>
      <c r="Q119" s="7" t="s">
        <v>24</v>
      </c>
      <c r="R119" s="3" t="str">
        <f>VLOOKUP(B119,Feuil2!$A$1:$B$11,2,FALSE)</f>
        <v>TENNIS</v>
      </c>
      <c r="S119" s="3">
        <f>VLOOKUP(C119,Feuil2!$E$1:$F$1453,2)</f>
        <v>41</v>
      </c>
      <c r="T119" s="3">
        <f>VLOOKUP(C119,Feuil2!$E$1:$G$1453,3)</f>
        <v>2023</v>
      </c>
    </row>
    <row r="120" spans="1:20" x14ac:dyDescent="0.25">
      <c r="A120" s="7" t="s">
        <v>99</v>
      </c>
      <c r="B120" s="7" t="s">
        <v>26</v>
      </c>
      <c r="C120" s="8">
        <v>45208</v>
      </c>
      <c r="D120" s="9">
        <v>6.6053240740740746E-2</v>
      </c>
      <c r="E120" s="10">
        <v>1802.0671400000001</v>
      </c>
      <c r="F120" s="10">
        <v>248.12329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 t="s">
        <v>100</v>
      </c>
      <c r="Q120" s="7" t="s">
        <v>101</v>
      </c>
      <c r="R120" s="3" t="str">
        <f>VLOOKUP(B120,Feuil2!$A$1:$B$11,2,FALSE)</f>
        <v>TENNIS</v>
      </c>
      <c r="S120" s="3">
        <f>VLOOKUP(C120,Feuil2!$E$1:$F$1453,2)</f>
        <v>41</v>
      </c>
      <c r="T120" s="3">
        <f>VLOOKUP(C120,Feuil2!$E$1:$G$1453,3)</f>
        <v>2023</v>
      </c>
    </row>
    <row r="121" spans="1:20" x14ac:dyDescent="0.25">
      <c r="A121" s="3" t="s">
        <v>120</v>
      </c>
      <c r="B121" s="3" t="s">
        <v>21</v>
      </c>
      <c r="C121" s="4">
        <v>45208</v>
      </c>
      <c r="D121" s="5">
        <v>0.12684027777777776</v>
      </c>
      <c r="E121" s="6">
        <v>7822.9262699999999</v>
      </c>
      <c r="F121" s="6">
        <v>1080.03223</v>
      </c>
      <c r="G121" s="3">
        <v>108</v>
      </c>
      <c r="H121" s="3">
        <v>8</v>
      </c>
      <c r="I121" s="3">
        <v>0</v>
      </c>
      <c r="J121" s="3">
        <v>93</v>
      </c>
      <c r="K121" s="3">
        <v>9</v>
      </c>
      <c r="L121" s="3">
        <v>0</v>
      </c>
      <c r="M121" s="3">
        <v>116</v>
      </c>
      <c r="N121" s="3">
        <v>102</v>
      </c>
      <c r="O121" s="3">
        <v>218</v>
      </c>
      <c r="P121" s="3" t="s">
        <v>121</v>
      </c>
      <c r="Q121" s="3" t="s">
        <v>102</v>
      </c>
      <c r="R121" s="3" t="str">
        <f>VLOOKUP(B121,Feuil2!$A$1:$B$11,2,FALSE)</f>
        <v>TENNIS</v>
      </c>
      <c r="S121" s="3">
        <f>VLOOKUP(C121,Feuil2!$E$1:$F$1453,2)</f>
        <v>41</v>
      </c>
      <c r="T121" s="3">
        <f>VLOOKUP(C121,Feuil2!$E$1:$G$1453,3)</f>
        <v>2023</v>
      </c>
    </row>
    <row r="122" spans="1:20" x14ac:dyDescent="0.25">
      <c r="A122" s="3" t="s">
        <v>120</v>
      </c>
      <c r="B122" s="3" t="s">
        <v>27</v>
      </c>
      <c r="C122" s="4">
        <v>45208</v>
      </c>
      <c r="D122" s="5">
        <v>2.3958333333333331E-2</v>
      </c>
      <c r="E122" s="6">
        <v>2782.1379400000001</v>
      </c>
      <c r="F122" s="6">
        <v>373.59124000000003</v>
      </c>
      <c r="G122" s="3">
        <v>84</v>
      </c>
      <c r="H122" s="3">
        <v>8</v>
      </c>
      <c r="I122" s="3">
        <v>0</v>
      </c>
      <c r="J122" s="3">
        <v>82</v>
      </c>
      <c r="K122" s="3">
        <v>4</v>
      </c>
      <c r="L122" s="3">
        <v>0</v>
      </c>
      <c r="M122" s="3">
        <v>92</v>
      </c>
      <c r="N122" s="3">
        <v>86</v>
      </c>
      <c r="O122" s="3">
        <v>178</v>
      </c>
      <c r="P122" s="3" t="s">
        <v>121</v>
      </c>
      <c r="Q122" s="3" t="s">
        <v>126</v>
      </c>
      <c r="R122" s="3" t="str">
        <f>VLOOKUP(B122,Feuil2!$A$1:$B$11,2,FALSE)</f>
        <v>FITNESS</v>
      </c>
      <c r="S122" s="3">
        <f>VLOOKUP(C122,Feuil2!$E$1:$F$1453,2)</f>
        <v>41</v>
      </c>
      <c r="T122" s="3">
        <f>VLOOKUP(C122,Feuil2!$E$1:$G$1453,3)</f>
        <v>2023</v>
      </c>
    </row>
    <row r="123" spans="1:20" x14ac:dyDescent="0.25">
      <c r="A123" s="3" t="s">
        <v>32</v>
      </c>
      <c r="B123" s="3" t="s">
        <v>21</v>
      </c>
      <c r="C123" s="4">
        <v>45209</v>
      </c>
      <c r="D123" s="5">
        <v>6.7349537037037041E-2</v>
      </c>
      <c r="E123" s="6">
        <v>3571.4172400000002</v>
      </c>
      <c r="F123" s="6">
        <v>403.95238999999998</v>
      </c>
      <c r="G123" s="3">
        <v>0</v>
      </c>
      <c r="H123" s="3">
        <v>0</v>
      </c>
      <c r="I123" s="3">
        <v>0</v>
      </c>
      <c r="J123" s="3">
        <v>3</v>
      </c>
      <c r="K123" s="3">
        <v>0</v>
      </c>
      <c r="L123" s="3">
        <v>0</v>
      </c>
      <c r="M123" s="3">
        <v>0</v>
      </c>
      <c r="N123" s="3">
        <v>3</v>
      </c>
      <c r="O123" s="3">
        <v>3</v>
      </c>
      <c r="P123" s="3" t="s">
        <v>33</v>
      </c>
      <c r="Q123" s="3" t="s">
        <v>92</v>
      </c>
      <c r="R123" s="3" t="str">
        <f>VLOOKUP(B123,Feuil2!$A$1:$B$11,2,FALSE)</f>
        <v>TENNIS</v>
      </c>
      <c r="S123" s="3">
        <f>VLOOKUP(C123,Feuil2!$E$1:$F$1453,2)</f>
        <v>41</v>
      </c>
      <c r="T123" s="3">
        <f>VLOOKUP(C123,Feuil2!$E$1:$G$1453,3)</f>
        <v>2023</v>
      </c>
    </row>
    <row r="124" spans="1:20" x14ac:dyDescent="0.25">
      <c r="A124" s="7" t="s">
        <v>99</v>
      </c>
      <c r="B124" s="7" t="s">
        <v>21</v>
      </c>
      <c r="C124" s="8">
        <v>45209</v>
      </c>
      <c r="D124" s="9">
        <v>6.6574074074074077E-2</v>
      </c>
      <c r="E124" s="10">
        <v>2625.08716</v>
      </c>
      <c r="F124" s="10">
        <v>300.47662000000003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 t="s">
        <v>100</v>
      </c>
      <c r="Q124" s="7" t="s">
        <v>101</v>
      </c>
      <c r="R124" s="3" t="str">
        <f>VLOOKUP(B124,Feuil2!$A$1:$B$11,2,FALSE)</f>
        <v>TENNIS</v>
      </c>
      <c r="S124" s="3">
        <f>VLOOKUP(C124,Feuil2!$E$1:$F$1453,2)</f>
        <v>41</v>
      </c>
      <c r="T124" s="3">
        <f>VLOOKUP(C124,Feuil2!$E$1:$G$1453,3)</f>
        <v>2023</v>
      </c>
    </row>
    <row r="125" spans="1:20" x14ac:dyDescent="0.25">
      <c r="A125" s="3" t="s">
        <v>120</v>
      </c>
      <c r="B125" s="3" t="s">
        <v>21</v>
      </c>
      <c r="C125" s="4">
        <v>45209</v>
      </c>
      <c r="D125" s="5">
        <v>6.9999999999999993E-2</v>
      </c>
      <c r="E125" s="6">
        <v>3492.5561499999999</v>
      </c>
      <c r="F125" s="6">
        <v>444.93842000000001</v>
      </c>
      <c r="G125" s="3">
        <v>11</v>
      </c>
      <c r="H125" s="3">
        <v>1</v>
      </c>
      <c r="I125" s="3">
        <v>0</v>
      </c>
      <c r="J125" s="3">
        <v>3</v>
      </c>
      <c r="K125" s="3">
        <v>4</v>
      </c>
      <c r="L125" s="3">
        <v>2</v>
      </c>
      <c r="M125" s="3">
        <v>12</v>
      </c>
      <c r="N125" s="3">
        <v>9</v>
      </c>
      <c r="O125" s="3">
        <v>21</v>
      </c>
      <c r="P125" s="3" t="s">
        <v>121</v>
      </c>
      <c r="Q125" s="3" t="s">
        <v>102</v>
      </c>
      <c r="R125" s="3" t="str">
        <f>VLOOKUP(B125,Feuil2!$A$1:$B$11,2,FALSE)</f>
        <v>TENNIS</v>
      </c>
      <c r="S125" s="3">
        <f>VLOOKUP(C125,Feuil2!$E$1:$F$1453,2)</f>
        <v>41</v>
      </c>
      <c r="T125" s="3">
        <f>VLOOKUP(C125,Feuil2!$E$1:$G$1453,3)</f>
        <v>2023</v>
      </c>
    </row>
    <row r="126" spans="1:20" x14ac:dyDescent="0.25">
      <c r="A126" s="3" t="s">
        <v>155</v>
      </c>
      <c r="B126" s="3" t="s">
        <v>18</v>
      </c>
      <c r="C126" s="4">
        <v>45209</v>
      </c>
      <c r="D126" s="5">
        <v>5.6168981481481479E-2</v>
      </c>
      <c r="E126" s="6">
        <v>2286.66113</v>
      </c>
      <c r="F126" s="6">
        <v>345.31891000000002</v>
      </c>
      <c r="G126" s="3">
        <v>21</v>
      </c>
      <c r="H126" s="3">
        <v>8</v>
      </c>
      <c r="I126" s="3">
        <v>0</v>
      </c>
      <c r="J126" s="3">
        <v>21</v>
      </c>
      <c r="K126" s="3">
        <v>8</v>
      </c>
      <c r="L126" s="3">
        <v>1</v>
      </c>
      <c r="M126" s="3">
        <v>29</v>
      </c>
      <c r="N126" s="3">
        <v>30</v>
      </c>
      <c r="O126" s="3">
        <v>59</v>
      </c>
      <c r="P126" s="3" t="s">
        <v>156</v>
      </c>
      <c r="Q126" s="3" t="s">
        <v>35</v>
      </c>
      <c r="R126" s="3" t="str">
        <f>VLOOKUP(B126,Feuil2!$A$1:$B$11,2,FALSE)</f>
        <v>FITNESS</v>
      </c>
      <c r="S126" s="3">
        <f>VLOOKUP(C126,Feuil2!$E$1:$F$1453,2)</f>
        <v>41</v>
      </c>
      <c r="T126" s="3">
        <f>VLOOKUP(C126,Feuil2!$E$1:$G$1453,3)</f>
        <v>2023</v>
      </c>
    </row>
    <row r="127" spans="1:20" x14ac:dyDescent="0.25">
      <c r="A127" s="3" t="s">
        <v>32</v>
      </c>
      <c r="B127" s="3" t="s">
        <v>21</v>
      </c>
      <c r="C127" s="4">
        <v>45210</v>
      </c>
      <c r="D127" s="5">
        <v>7.8009259259259264E-2</v>
      </c>
      <c r="E127" s="6">
        <v>4432.6171899999999</v>
      </c>
      <c r="F127" s="6">
        <v>476.06612999999999</v>
      </c>
      <c r="G127" s="3">
        <v>10</v>
      </c>
      <c r="H127" s="3">
        <v>3</v>
      </c>
      <c r="I127" s="3">
        <v>0</v>
      </c>
      <c r="J127" s="3">
        <v>9</v>
      </c>
      <c r="K127" s="3">
        <v>5</v>
      </c>
      <c r="L127" s="3">
        <v>1</v>
      </c>
      <c r="M127" s="3">
        <v>13</v>
      </c>
      <c r="N127" s="3">
        <v>15</v>
      </c>
      <c r="O127" s="3">
        <v>28</v>
      </c>
      <c r="P127" s="3" t="s">
        <v>33</v>
      </c>
      <c r="Q127" s="3" t="s">
        <v>37</v>
      </c>
      <c r="R127" s="3" t="str">
        <f>VLOOKUP(B127,Feuil2!$A$1:$B$11,2,FALSE)</f>
        <v>TENNIS</v>
      </c>
      <c r="S127" s="3">
        <f>VLOOKUP(C127,Feuil2!$E$1:$F$1453,2)</f>
        <v>41</v>
      </c>
      <c r="T127" s="3">
        <f>VLOOKUP(C127,Feuil2!$E$1:$G$1453,3)</f>
        <v>2023</v>
      </c>
    </row>
    <row r="128" spans="1:20" x14ac:dyDescent="0.25">
      <c r="A128" s="7" t="s">
        <v>99</v>
      </c>
      <c r="B128" s="7" t="s">
        <v>26</v>
      </c>
      <c r="C128" s="8">
        <v>45210</v>
      </c>
      <c r="D128" s="9">
        <v>6.474537037037037E-2</v>
      </c>
      <c r="E128" s="10">
        <v>2997.3010300000001</v>
      </c>
      <c r="F128" s="10">
        <v>368.69072999999997</v>
      </c>
      <c r="G128" s="7">
        <v>3</v>
      </c>
      <c r="H128" s="7">
        <v>1</v>
      </c>
      <c r="I128" s="7">
        <v>0</v>
      </c>
      <c r="J128" s="7">
        <v>4</v>
      </c>
      <c r="K128" s="7">
        <v>3</v>
      </c>
      <c r="L128" s="7">
        <v>0</v>
      </c>
      <c r="M128" s="7">
        <v>4</v>
      </c>
      <c r="N128" s="7">
        <v>7</v>
      </c>
      <c r="O128" s="7">
        <v>11</v>
      </c>
      <c r="P128" s="7" t="s">
        <v>100</v>
      </c>
      <c r="Q128" s="7" t="s">
        <v>101</v>
      </c>
      <c r="R128" s="3" t="str">
        <f>VLOOKUP(B128,Feuil2!$A$1:$B$11,2,FALSE)</f>
        <v>TENNIS</v>
      </c>
      <c r="S128" s="3">
        <f>VLOOKUP(C128,Feuil2!$E$1:$F$1453,2)</f>
        <v>41</v>
      </c>
      <c r="T128" s="3">
        <f>VLOOKUP(C128,Feuil2!$E$1:$G$1453,3)</f>
        <v>2023</v>
      </c>
    </row>
    <row r="129" spans="1:20" x14ac:dyDescent="0.25">
      <c r="A129" s="7" t="s">
        <v>99</v>
      </c>
      <c r="B129" s="7" t="s">
        <v>26</v>
      </c>
      <c r="C129" s="8">
        <v>45210</v>
      </c>
      <c r="D129" s="9">
        <v>6.3773148148148148E-2</v>
      </c>
      <c r="E129" s="10">
        <v>3118.4072299999998</v>
      </c>
      <c r="F129" s="10">
        <v>344.35419000000002</v>
      </c>
      <c r="G129" s="7">
        <v>7</v>
      </c>
      <c r="H129" s="7">
        <v>5</v>
      </c>
      <c r="I129" s="7">
        <v>0</v>
      </c>
      <c r="J129" s="7">
        <v>5</v>
      </c>
      <c r="K129" s="7">
        <v>2</v>
      </c>
      <c r="L129" s="7">
        <v>1</v>
      </c>
      <c r="M129" s="7">
        <v>12</v>
      </c>
      <c r="N129" s="7">
        <v>8</v>
      </c>
      <c r="O129" s="7">
        <v>20</v>
      </c>
      <c r="P129" s="7" t="s">
        <v>100</v>
      </c>
      <c r="Q129" s="7" t="s">
        <v>101</v>
      </c>
      <c r="R129" s="3" t="str">
        <f>VLOOKUP(B129,Feuil2!$A$1:$B$11,2,FALSE)</f>
        <v>TENNIS</v>
      </c>
      <c r="S129" s="3">
        <f>VLOOKUP(C129,Feuil2!$E$1:$F$1453,2)</f>
        <v>41</v>
      </c>
      <c r="T129" s="3">
        <f>VLOOKUP(C129,Feuil2!$E$1:$G$1453,3)</f>
        <v>2023</v>
      </c>
    </row>
    <row r="130" spans="1:20" x14ac:dyDescent="0.25">
      <c r="A130" s="7" t="s">
        <v>143</v>
      </c>
      <c r="B130" s="7" t="s">
        <v>21</v>
      </c>
      <c r="C130" s="8">
        <v>45210</v>
      </c>
      <c r="D130" s="9">
        <v>6.7314814814814813E-2</v>
      </c>
      <c r="E130" s="10">
        <v>4389.1557599999996</v>
      </c>
      <c r="F130" s="10">
        <v>579.12194999999997</v>
      </c>
      <c r="G130" s="7">
        <v>21</v>
      </c>
      <c r="H130" s="7">
        <v>7</v>
      </c>
      <c r="I130" s="7">
        <v>0</v>
      </c>
      <c r="J130" s="7">
        <v>13</v>
      </c>
      <c r="K130" s="7">
        <v>4</v>
      </c>
      <c r="L130" s="7">
        <v>1</v>
      </c>
      <c r="M130" s="7">
        <v>28</v>
      </c>
      <c r="N130" s="7">
        <v>18</v>
      </c>
      <c r="O130" s="7">
        <v>46</v>
      </c>
      <c r="P130" s="7" t="s">
        <v>144</v>
      </c>
      <c r="Q130" s="7" t="s">
        <v>92</v>
      </c>
      <c r="R130" s="3" t="str">
        <f>VLOOKUP(B130,Feuil2!$A$1:$B$11,2,FALSE)</f>
        <v>TENNIS</v>
      </c>
      <c r="S130" s="3">
        <f>VLOOKUP(C130,Feuil2!$E$1:$F$1453,2)</f>
        <v>41</v>
      </c>
      <c r="T130" s="3">
        <f>VLOOKUP(C130,Feuil2!$E$1:$G$1453,3)</f>
        <v>2023</v>
      </c>
    </row>
    <row r="131" spans="1:20" x14ac:dyDescent="0.25">
      <c r="A131" s="7" t="s">
        <v>155</v>
      </c>
      <c r="B131" s="7" t="s">
        <v>41</v>
      </c>
      <c r="C131" s="8">
        <v>45210</v>
      </c>
      <c r="D131" s="9">
        <v>9.1585648148148138E-2</v>
      </c>
      <c r="E131" s="10">
        <v>5855.6611300000004</v>
      </c>
      <c r="F131" s="10">
        <v>561.61554000000001</v>
      </c>
      <c r="G131" s="7">
        <v>21</v>
      </c>
      <c r="H131" s="7">
        <v>4</v>
      </c>
      <c r="I131" s="7">
        <v>1</v>
      </c>
      <c r="J131" s="7">
        <v>11</v>
      </c>
      <c r="K131" s="7">
        <v>9</v>
      </c>
      <c r="L131" s="7">
        <v>4</v>
      </c>
      <c r="M131" s="7">
        <v>26</v>
      </c>
      <c r="N131" s="7">
        <v>24</v>
      </c>
      <c r="O131" s="7">
        <v>50</v>
      </c>
      <c r="P131" s="7" t="s">
        <v>159</v>
      </c>
      <c r="Q131" s="7" t="s">
        <v>97</v>
      </c>
      <c r="R131" s="3" t="str">
        <f>VLOOKUP(B131,Feuil2!$A$1:$B$11,2,FALSE)</f>
        <v>TENNIS</v>
      </c>
      <c r="S131" s="3">
        <f>VLOOKUP(C131,Feuil2!$E$1:$F$1453,2)</f>
        <v>41</v>
      </c>
      <c r="T131" s="3">
        <f>VLOOKUP(C131,Feuil2!$E$1:$G$1453,3)</f>
        <v>2023</v>
      </c>
    </row>
    <row r="132" spans="1:20" x14ac:dyDescent="0.25">
      <c r="A132" s="7" t="s">
        <v>169</v>
      </c>
      <c r="B132" s="7" t="s">
        <v>27</v>
      </c>
      <c r="C132" s="8">
        <v>45210</v>
      </c>
      <c r="D132" s="9">
        <v>3.9594907407407405E-2</v>
      </c>
      <c r="E132" s="10">
        <v>2194.5347299999999</v>
      </c>
      <c r="F132" s="10">
        <v>324.03676999999999</v>
      </c>
      <c r="G132" s="7">
        <v>14</v>
      </c>
      <c r="H132" s="7">
        <v>24</v>
      </c>
      <c r="I132" s="7">
        <v>0</v>
      </c>
      <c r="J132" s="7">
        <v>19</v>
      </c>
      <c r="K132" s="7">
        <v>21</v>
      </c>
      <c r="L132" s="7">
        <v>0</v>
      </c>
      <c r="M132" s="7">
        <v>38</v>
      </c>
      <c r="N132" s="7">
        <v>40</v>
      </c>
      <c r="O132" s="7">
        <v>78</v>
      </c>
      <c r="P132" s="7" t="s">
        <v>170</v>
      </c>
      <c r="Q132" s="7" t="s">
        <v>30</v>
      </c>
      <c r="R132" s="3" t="str">
        <f>VLOOKUP(B132,Feuil2!$A$1:$B$11,2,FALSE)</f>
        <v>FITNESS</v>
      </c>
      <c r="S132" s="3">
        <f>VLOOKUP(C132,Feuil2!$E$1:$F$1453,2)</f>
        <v>41</v>
      </c>
      <c r="T132" s="3">
        <f>VLOOKUP(C132,Feuil2!$E$1:$G$1453,3)</f>
        <v>2023</v>
      </c>
    </row>
    <row r="133" spans="1:20" x14ac:dyDescent="0.25">
      <c r="A133" s="7" t="s">
        <v>178</v>
      </c>
      <c r="B133" s="7" t="s">
        <v>21</v>
      </c>
      <c r="C133" s="8">
        <v>45210</v>
      </c>
      <c r="D133" s="9">
        <v>6.9918981481481471E-2</v>
      </c>
      <c r="E133" s="10">
        <v>2466.3920899999998</v>
      </c>
      <c r="F133" s="10">
        <v>303.8501</v>
      </c>
      <c r="G133" s="7">
        <v>0</v>
      </c>
      <c r="H133" s="7">
        <v>0</v>
      </c>
      <c r="I133" s="7">
        <v>0</v>
      </c>
      <c r="J133" s="7">
        <v>1</v>
      </c>
      <c r="K133" s="7">
        <v>0</v>
      </c>
      <c r="L133" s="7">
        <v>0</v>
      </c>
      <c r="M133" s="7">
        <v>0</v>
      </c>
      <c r="N133" s="7">
        <v>1</v>
      </c>
      <c r="O133" s="7">
        <v>1</v>
      </c>
      <c r="P133" s="7" t="s">
        <v>179</v>
      </c>
      <c r="Q133" s="7" t="s">
        <v>124</v>
      </c>
      <c r="R133" s="3" t="str">
        <f>VLOOKUP(B133,Feuil2!$A$1:$B$11,2,FALSE)</f>
        <v>TENNIS</v>
      </c>
      <c r="S133" s="3">
        <f>VLOOKUP(C133,Feuil2!$E$1:$F$1453,2)</f>
        <v>41</v>
      </c>
      <c r="T133" s="3">
        <f>VLOOKUP(C133,Feuil2!$E$1:$G$1453,3)</f>
        <v>2023</v>
      </c>
    </row>
    <row r="134" spans="1:20" x14ac:dyDescent="0.25">
      <c r="A134" s="3" t="s">
        <v>99</v>
      </c>
      <c r="B134" s="3" t="s">
        <v>18</v>
      </c>
      <c r="C134" s="4">
        <v>45211</v>
      </c>
      <c r="D134" s="5">
        <v>6.0925925925925932E-2</v>
      </c>
      <c r="E134" s="6">
        <v>1946.3370399999999</v>
      </c>
      <c r="F134" s="6">
        <v>316.20145000000002</v>
      </c>
      <c r="G134" s="3">
        <v>11</v>
      </c>
      <c r="H134" s="3">
        <v>31</v>
      </c>
      <c r="I134" s="3">
        <v>0</v>
      </c>
      <c r="J134" s="3">
        <v>8</v>
      </c>
      <c r="K134" s="3">
        <v>26</v>
      </c>
      <c r="L134" s="3">
        <v>1</v>
      </c>
      <c r="M134" s="3">
        <v>42</v>
      </c>
      <c r="N134" s="3">
        <v>35</v>
      </c>
      <c r="O134" s="3">
        <v>77</v>
      </c>
      <c r="P134" s="3" t="s">
        <v>100</v>
      </c>
      <c r="Q134" s="3" t="s">
        <v>36</v>
      </c>
      <c r="R134" s="3" t="str">
        <f>VLOOKUP(B134,Feuil2!$A$1:$B$11,2,FALSE)</f>
        <v>FITNESS</v>
      </c>
      <c r="S134" s="3">
        <f>VLOOKUP(C134,Feuil2!$E$1:$F$1453,2)</f>
        <v>41</v>
      </c>
      <c r="T134" s="3">
        <f>VLOOKUP(C134,Feuil2!$E$1:$G$1453,3)</f>
        <v>2023</v>
      </c>
    </row>
    <row r="135" spans="1:20" x14ac:dyDescent="0.25">
      <c r="A135" s="3" t="s">
        <v>99</v>
      </c>
      <c r="B135" s="3" t="s">
        <v>26</v>
      </c>
      <c r="C135" s="4">
        <v>45211</v>
      </c>
      <c r="D135" s="5">
        <v>6.4953703703703694E-2</v>
      </c>
      <c r="E135" s="6">
        <v>3104.8232400000002</v>
      </c>
      <c r="F135" s="6">
        <v>353.32909999999998</v>
      </c>
      <c r="G135" s="3">
        <v>7</v>
      </c>
      <c r="H135" s="3">
        <v>1</v>
      </c>
      <c r="I135" s="3">
        <v>0</v>
      </c>
      <c r="J135" s="3">
        <v>7</v>
      </c>
      <c r="K135" s="3">
        <v>3</v>
      </c>
      <c r="L135" s="3">
        <v>2</v>
      </c>
      <c r="M135" s="3">
        <v>8</v>
      </c>
      <c r="N135" s="3">
        <v>12</v>
      </c>
      <c r="O135" s="3">
        <v>20</v>
      </c>
      <c r="P135" s="3" t="s">
        <v>100</v>
      </c>
      <c r="Q135" s="3" t="s">
        <v>101</v>
      </c>
      <c r="R135" s="3" t="str">
        <f>VLOOKUP(B135,Feuil2!$A$1:$B$11,2,FALSE)</f>
        <v>TENNIS</v>
      </c>
      <c r="S135" s="3">
        <f>VLOOKUP(C135,Feuil2!$E$1:$F$1453,2)</f>
        <v>41</v>
      </c>
      <c r="T135" s="3">
        <f>VLOOKUP(C135,Feuil2!$E$1:$G$1453,3)</f>
        <v>2023</v>
      </c>
    </row>
    <row r="136" spans="1:20" x14ac:dyDescent="0.25">
      <c r="A136" s="7" t="s">
        <v>99</v>
      </c>
      <c r="B136" s="7" t="s">
        <v>26</v>
      </c>
      <c r="C136" s="8">
        <v>45211</v>
      </c>
      <c r="D136" s="9">
        <v>7.3692129629629635E-2</v>
      </c>
      <c r="E136" s="10">
        <v>3177.1655300000002</v>
      </c>
      <c r="F136" s="10">
        <v>323.96499999999997</v>
      </c>
      <c r="G136" s="7">
        <v>4</v>
      </c>
      <c r="H136" s="7">
        <v>1</v>
      </c>
      <c r="I136" s="7">
        <v>0</v>
      </c>
      <c r="J136" s="7">
        <v>7</v>
      </c>
      <c r="K136" s="7">
        <v>4</v>
      </c>
      <c r="L136" s="7">
        <v>0</v>
      </c>
      <c r="M136" s="7">
        <v>5</v>
      </c>
      <c r="N136" s="7">
        <v>11</v>
      </c>
      <c r="O136" s="7">
        <v>16</v>
      </c>
      <c r="P136" s="7" t="s">
        <v>100</v>
      </c>
      <c r="Q136" s="7" t="s">
        <v>101</v>
      </c>
      <c r="R136" s="3" t="str">
        <f>VLOOKUP(B136,Feuil2!$A$1:$B$11,2,FALSE)</f>
        <v>TENNIS</v>
      </c>
      <c r="S136" s="3">
        <f>VLOOKUP(C136,Feuil2!$E$1:$F$1453,2)</f>
        <v>41</v>
      </c>
      <c r="T136" s="3">
        <f>VLOOKUP(C136,Feuil2!$E$1:$G$1453,3)</f>
        <v>2023</v>
      </c>
    </row>
    <row r="137" spans="1:20" x14ac:dyDescent="0.25">
      <c r="A137" s="7" t="s">
        <v>120</v>
      </c>
      <c r="B137" s="7" t="s">
        <v>21</v>
      </c>
      <c r="C137" s="8">
        <v>45211</v>
      </c>
      <c r="D137" s="9">
        <v>8.0844907407407407E-2</v>
      </c>
      <c r="E137" s="10">
        <v>3727.06421</v>
      </c>
      <c r="F137" s="10">
        <v>496.51204999999999</v>
      </c>
      <c r="G137" s="7">
        <v>5</v>
      </c>
      <c r="H137" s="7">
        <v>1</v>
      </c>
      <c r="I137" s="7">
        <v>0</v>
      </c>
      <c r="J137" s="7">
        <v>5</v>
      </c>
      <c r="K137" s="7">
        <v>1</v>
      </c>
      <c r="L137" s="7">
        <v>1</v>
      </c>
      <c r="M137" s="7">
        <v>6</v>
      </c>
      <c r="N137" s="7">
        <v>7</v>
      </c>
      <c r="O137" s="7">
        <v>13</v>
      </c>
      <c r="P137" s="7" t="s">
        <v>121</v>
      </c>
      <c r="Q137" s="7" t="s">
        <v>102</v>
      </c>
      <c r="R137" s="3" t="str">
        <f>VLOOKUP(B137,Feuil2!$A$1:$B$11,2,FALSE)</f>
        <v>TENNIS</v>
      </c>
      <c r="S137" s="3">
        <f>VLOOKUP(C137,Feuil2!$E$1:$F$1453,2)</f>
        <v>41</v>
      </c>
      <c r="T137" s="3">
        <f>VLOOKUP(C137,Feuil2!$E$1:$G$1453,3)</f>
        <v>2023</v>
      </c>
    </row>
    <row r="138" spans="1:20" x14ac:dyDescent="0.25">
      <c r="A138" s="3" t="s">
        <v>120</v>
      </c>
      <c r="B138" s="3" t="s">
        <v>21</v>
      </c>
      <c r="C138" s="4">
        <v>45211</v>
      </c>
      <c r="D138" s="5">
        <v>6.7453703703703696E-2</v>
      </c>
      <c r="E138" s="6">
        <v>3413.72534</v>
      </c>
      <c r="F138" s="6">
        <v>408.28061000000002</v>
      </c>
      <c r="G138" s="3">
        <v>9</v>
      </c>
      <c r="H138" s="3">
        <v>2</v>
      </c>
      <c r="I138" s="3">
        <v>0</v>
      </c>
      <c r="J138" s="3">
        <v>9</v>
      </c>
      <c r="K138" s="3">
        <v>3</v>
      </c>
      <c r="L138" s="3">
        <v>1</v>
      </c>
      <c r="M138" s="3">
        <v>11</v>
      </c>
      <c r="N138" s="3">
        <v>13</v>
      </c>
      <c r="O138" s="3">
        <v>24</v>
      </c>
      <c r="P138" s="3" t="s">
        <v>121</v>
      </c>
      <c r="Q138" s="3" t="s">
        <v>91</v>
      </c>
      <c r="R138" s="3" t="str">
        <f>VLOOKUP(B138,Feuil2!$A$1:$B$11,2,FALSE)</f>
        <v>TENNIS</v>
      </c>
      <c r="S138" s="3">
        <f>VLOOKUP(C138,Feuil2!$E$1:$F$1453,2)</f>
        <v>41</v>
      </c>
      <c r="T138" s="3">
        <f>VLOOKUP(C138,Feuil2!$E$1:$G$1453,3)</f>
        <v>2023</v>
      </c>
    </row>
    <row r="139" spans="1:20" x14ac:dyDescent="0.25">
      <c r="A139" s="3" t="s">
        <v>143</v>
      </c>
      <c r="B139" s="3" t="s">
        <v>21</v>
      </c>
      <c r="C139" s="4">
        <v>45211</v>
      </c>
      <c r="D139" s="5">
        <v>6.8854166666666661E-2</v>
      </c>
      <c r="E139" s="6">
        <v>3916.42407</v>
      </c>
      <c r="F139" s="6">
        <v>485.24029999999999</v>
      </c>
      <c r="G139" s="3">
        <v>12</v>
      </c>
      <c r="H139" s="3">
        <v>3</v>
      </c>
      <c r="I139" s="3">
        <v>0</v>
      </c>
      <c r="J139" s="3">
        <v>8</v>
      </c>
      <c r="K139" s="3">
        <v>1</v>
      </c>
      <c r="L139" s="3">
        <v>0</v>
      </c>
      <c r="M139" s="3">
        <v>15</v>
      </c>
      <c r="N139" s="3">
        <v>9</v>
      </c>
      <c r="O139" s="3">
        <v>24</v>
      </c>
      <c r="P139" s="3" t="s">
        <v>144</v>
      </c>
      <c r="Q139" s="3" t="s">
        <v>92</v>
      </c>
      <c r="R139" s="3" t="str">
        <f>VLOOKUP(B139,Feuil2!$A$1:$B$11,2,FALSE)</f>
        <v>TENNIS</v>
      </c>
      <c r="S139" s="3">
        <f>VLOOKUP(C139,Feuil2!$E$1:$F$1453,2)</f>
        <v>41</v>
      </c>
      <c r="T139" s="3">
        <f>VLOOKUP(C139,Feuil2!$E$1:$G$1453,3)</f>
        <v>2023</v>
      </c>
    </row>
    <row r="140" spans="1:20" x14ac:dyDescent="0.25">
      <c r="A140" s="3" t="s">
        <v>143</v>
      </c>
      <c r="B140" s="3" t="s">
        <v>21</v>
      </c>
      <c r="C140" s="4">
        <v>45211</v>
      </c>
      <c r="D140" s="5">
        <v>6.7673611111111115E-2</v>
      </c>
      <c r="E140" s="6">
        <v>3373.1330600000001</v>
      </c>
      <c r="F140" s="6">
        <v>459.13837000000001</v>
      </c>
      <c r="G140" s="3">
        <v>20</v>
      </c>
      <c r="H140" s="3">
        <v>0</v>
      </c>
      <c r="I140" s="3">
        <v>0</v>
      </c>
      <c r="J140" s="3">
        <v>15</v>
      </c>
      <c r="K140" s="3">
        <v>6</v>
      </c>
      <c r="L140" s="3">
        <v>0</v>
      </c>
      <c r="M140" s="3">
        <v>20</v>
      </c>
      <c r="N140" s="3">
        <v>21</v>
      </c>
      <c r="O140" s="3">
        <v>41</v>
      </c>
      <c r="P140" s="3" t="s">
        <v>144</v>
      </c>
      <c r="Q140" s="3" t="s">
        <v>93</v>
      </c>
      <c r="R140" s="3" t="str">
        <f>VLOOKUP(B140,Feuil2!$A$1:$B$11,2,FALSE)</f>
        <v>TENNIS</v>
      </c>
      <c r="S140" s="3">
        <f>VLOOKUP(C140,Feuil2!$E$1:$F$1453,2)</f>
        <v>41</v>
      </c>
      <c r="T140" s="3">
        <f>VLOOKUP(C140,Feuil2!$E$1:$G$1453,3)</f>
        <v>2023</v>
      </c>
    </row>
    <row r="141" spans="1:20" x14ac:dyDescent="0.25">
      <c r="A141" s="3" t="s">
        <v>169</v>
      </c>
      <c r="B141" s="3" t="s">
        <v>21</v>
      </c>
      <c r="C141" s="4">
        <v>45211</v>
      </c>
      <c r="D141" s="5">
        <v>6.446759259259259E-2</v>
      </c>
      <c r="E141" s="6">
        <v>3203.8601100000001</v>
      </c>
      <c r="F141" s="6">
        <v>506.44635</v>
      </c>
      <c r="G141" s="3">
        <v>8</v>
      </c>
      <c r="H141" s="3">
        <v>6</v>
      </c>
      <c r="I141" s="3">
        <v>0</v>
      </c>
      <c r="J141" s="3">
        <v>9</v>
      </c>
      <c r="K141" s="3">
        <v>6</v>
      </c>
      <c r="L141" s="3">
        <v>1</v>
      </c>
      <c r="M141" s="3">
        <v>14</v>
      </c>
      <c r="N141" s="3">
        <v>16</v>
      </c>
      <c r="O141" s="3">
        <v>30</v>
      </c>
      <c r="P141" s="3" t="s">
        <v>170</v>
      </c>
      <c r="Q141" s="3" t="s">
        <v>25</v>
      </c>
      <c r="R141" s="3" t="str">
        <f>VLOOKUP(B141,Feuil2!$A$1:$B$11,2,FALSE)</f>
        <v>TENNIS</v>
      </c>
      <c r="S141" s="3">
        <f>VLOOKUP(C141,Feuil2!$E$1:$F$1453,2)</f>
        <v>41</v>
      </c>
      <c r="T141" s="3">
        <f>VLOOKUP(C141,Feuil2!$E$1:$G$1453,3)</f>
        <v>2023</v>
      </c>
    </row>
    <row r="142" spans="1:20" x14ac:dyDescent="0.25">
      <c r="A142" s="3" t="s">
        <v>169</v>
      </c>
      <c r="B142" s="3" t="s">
        <v>21</v>
      </c>
      <c r="C142" s="4">
        <v>45211</v>
      </c>
      <c r="D142" s="5">
        <v>6.9189814814814815E-2</v>
      </c>
      <c r="E142" s="6">
        <v>3454.59717</v>
      </c>
      <c r="F142" s="6">
        <v>486.05450000000002</v>
      </c>
      <c r="G142" s="3">
        <v>6</v>
      </c>
      <c r="H142" s="3">
        <v>7</v>
      </c>
      <c r="I142" s="3">
        <v>2</v>
      </c>
      <c r="J142" s="3">
        <v>4</v>
      </c>
      <c r="K142" s="3">
        <v>7</v>
      </c>
      <c r="L142" s="3">
        <v>5</v>
      </c>
      <c r="M142" s="3">
        <v>15</v>
      </c>
      <c r="N142" s="3">
        <v>16</v>
      </c>
      <c r="O142" s="3">
        <v>31</v>
      </c>
      <c r="P142" s="3" t="s">
        <v>170</v>
      </c>
      <c r="Q142" s="3" t="s">
        <v>25</v>
      </c>
      <c r="R142" s="3" t="str">
        <f>VLOOKUP(B142,Feuil2!$A$1:$B$11,2,FALSE)</f>
        <v>TENNIS</v>
      </c>
      <c r="S142" s="3">
        <f>VLOOKUP(C142,Feuil2!$E$1:$F$1453,2)</f>
        <v>41</v>
      </c>
      <c r="T142" s="3">
        <f>VLOOKUP(C142,Feuil2!$E$1:$G$1453,3)</f>
        <v>2023</v>
      </c>
    </row>
    <row r="143" spans="1:20" x14ac:dyDescent="0.25">
      <c r="A143" s="3" t="s">
        <v>178</v>
      </c>
      <c r="B143" s="3" t="s">
        <v>21</v>
      </c>
      <c r="C143" s="4">
        <v>45211</v>
      </c>
      <c r="D143" s="5">
        <v>6.3842592592592604E-2</v>
      </c>
      <c r="E143" s="6">
        <v>2594.2319299999999</v>
      </c>
      <c r="F143" s="6">
        <v>369.85604999999998</v>
      </c>
      <c r="G143" s="3">
        <v>7</v>
      </c>
      <c r="H143" s="3">
        <v>7</v>
      </c>
      <c r="I143" s="3">
        <v>0</v>
      </c>
      <c r="J143" s="3">
        <v>5</v>
      </c>
      <c r="K143" s="3">
        <v>5</v>
      </c>
      <c r="L143" s="3">
        <v>0</v>
      </c>
      <c r="M143" s="3">
        <v>14</v>
      </c>
      <c r="N143" s="3">
        <v>10</v>
      </c>
      <c r="O143" s="3">
        <v>24</v>
      </c>
      <c r="P143" s="3" t="s">
        <v>179</v>
      </c>
      <c r="Q143" s="3" t="s">
        <v>124</v>
      </c>
      <c r="R143" s="3" t="str">
        <f>VLOOKUP(B143,Feuil2!$A$1:$B$11,2,FALSE)</f>
        <v>TENNIS</v>
      </c>
      <c r="S143" s="3">
        <f>VLOOKUP(C143,Feuil2!$E$1:$F$1453,2)</f>
        <v>41</v>
      </c>
      <c r="T143" s="3">
        <f>VLOOKUP(C143,Feuil2!$E$1:$G$1453,3)</f>
        <v>2023</v>
      </c>
    </row>
    <row r="144" spans="1:20" x14ac:dyDescent="0.25">
      <c r="A144" s="3" t="s">
        <v>186</v>
      </c>
      <c r="B144" s="3" t="s">
        <v>27</v>
      </c>
      <c r="C144" s="4">
        <v>45211</v>
      </c>
      <c r="D144" s="5">
        <v>2.8819444444444443E-2</v>
      </c>
      <c r="E144" s="6">
        <v>2367.8462199999999</v>
      </c>
      <c r="F144" s="6">
        <v>303.00574</v>
      </c>
      <c r="G144" s="3">
        <v>30</v>
      </c>
      <c r="H144" s="3">
        <v>11</v>
      </c>
      <c r="I144" s="3">
        <v>0</v>
      </c>
      <c r="J144" s="3">
        <v>19</v>
      </c>
      <c r="K144" s="3">
        <v>13</v>
      </c>
      <c r="L144" s="3">
        <v>0</v>
      </c>
      <c r="M144" s="3">
        <v>41</v>
      </c>
      <c r="N144" s="3">
        <v>32</v>
      </c>
      <c r="O144" s="3">
        <v>73</v>
      </c>
      <c r="P144" s="3" t="s">
        <v>187</v>
      </c>
      <c r="Q144" s="3" t="s">
        <v>188</v>
      </c>
      <c r="R144" s="3" t="str">
        <f>VLOOKUP(B144,Feuil2!$A$1:$B$11,2,FALSE)</f>
        <v>FITNESS</v>
      </c>
      <c r="S144" s="3">
        <f>VLOOKUP(C144,Feuil2!$E$1:$F$1453,2)</f>
        <v>41</v>
      </c>
      <c r="T144" s="3">
        <f>VLOOKUP(C144,Feuil2!$E$1:$G$1453,3)</f>
        <v>2023</v>
      </c>
    </row>
    <row r="145" spans="1:20" x14ac:dyDescent="0.25">
      <c r="A145" s="7" t="s">
        <v>214</v>
      </c>
      <c r="B145" s="7" t="s">
        <v>21</v>
      </c>
      <c r="C145" s="8">
        <v>45211</v>
      </c>
      <c r="D145" s="9">
        <v>5.004629629629629E-2</v>
      </c>
      <c r="E145" s="10">
        <v>2390.3539999999998</v>
      </c>
      <c r="F145" s="10">
        <v>275.20163000000002</v>
      </c>
      <c r="G145" s="7">
        <v>2</v>
      </c>
      <c r="H145" s="7">
        <v>1</v>
      </c>
      <c r="I145" s="7">
        <v>0</v>
      </c>
      <c r="J145" s="7">
        <v>3</v>
      </c>
      <c r="K145" s="7">
        <v>1</v>
      </c>
      <c r="L145" s="7">
        <v>0</v>
      </c>
      <c r="M145" s="7">
        <v>3</v>
      </c>
      <c r="N145" s="7">
        <v>4</v>
      </c>
      <c r="O145" s="7">
        <v>7</v>
      </c>
      <c r="P145" s="7" t="s">
        <v>215</v>
      </c>
      <c r="Q145" s="7" t="s">
        <v>25</v>
      </c>
      <c r="R145" s="3" t="str">
        <f>VLOOKUP(B145,Feuil2!$A$1:$B$11,2,FALSE)</f>
        <v>TENNIS</v>
      </c>
      <c r="S145" s="3">
        <f>VLOOKUP(C145,Feuil2!$E$1:$F$1453,2)</f>
        <v>41</v>
      </c>
      <c r="T145" s="3">
        <f>VLOOKUP(C145,Feuil2!$E$1:$G$1453,3)</f>
        <v>2023</v>
      </c>
    </row>
    <row r="146" spans="1:20" x14ac:dyDescent="0.25">
      <c r="A146" s="7" t="s">
        <v>214</v>
      </c>
      <c r="B146" s="7" t="s">
        <v>27</v>
      </c>
      <c r="C146" s="8">
        <v>45211</v>
      </c>
      <c r="D146" s="9">
        <v>3.7905092592592594E-2</v>
      </c>
      <c r="E146" s="10">
        <v>3108.7747199999999</v>
      </c>
      <c r="F146" s="10">
        <v>460.75650999999999</v>
      </c>
      <c r="G146" s="7">
        <v>32</v>
      </c>
      <c r="H146" s="7">
        <v>8</v>
      </c>
      <c r="I146" s="7">
        <v>0</v>
      </c>
      <c r="J146" s="7">
        <v>35</v>
      </c>
      <c r="K146" s="7">
        <v>2</v>
      </c>
      <c r="L146" s="7">
        <v>0</v>
      </c>
      <c r="M146" s="7">
        <v>40</v>
      </c>
      <c r="N146" s="7">
        <v>37</v>
      </c>
      <c r="O146" s="7">
        <v>77</v>
      </c>
      <c r="P146" s="7" t="s">
        <v>215</v>
      </c>
      <c r="Q146" s="7" t="s">
        <v>188</v>
      </c>
      <c r="R146" s="3" t="str">
        <f>VLOOKUP(B146,Feuil2!$A$1:$B$11,2,FALSE)</f>
        <v>FITNESS</v>
      </c>
      <c r="S146" s="3">
        <f>VLOOKUP(C146,Feuil2!$E$1:$F$1453,2)</f>
        <v>41</v>
      </c>
      <c r="T146" s="3">
        <f>VLOOKUP(C146,Feuil2!$E$1:$G$1453,3)</f>
        <v>2023</v>
      </c>
    </row>
    <row r="147" spans="1:20" x14ac:dyDescent="0.25">
      <c r="A147" s="7" t="s">
        <v>99</v>
      </c>
      <c r="B147" s="7" t="s">
        <v>26</v>
      </c>
      <c r="C147" s="8">
        <v>45212</v>
      </c>
      <c r="D147" s="9">
        <v>6.6527777777777783E-2</v>
      </c>
      <c r="E147" s="10">
        <v>3370.8012699999999</v>
      </c>
      <c r="F147" s="10">
        <v>394.09334999999999</v>
      </c>
      <c r="G147" s="7">
        <v>10</v>
      </c>
      <c r="H147" s="7">
        <v>3</v>
      </c>
      <c r="I147" s="7">
        <v>0</v>
      </c>
      <c r="J147" s="7">
        <v>9</v>
      </c>
      <c r="K147" s="7">
        <v>11</v>
      </c>
      <c r="L147" s="7">
        <v>0</v>
      </c>
      <c r="M147" s="7">
        <v>13</v>
      </c>
      <c r="N147" s="7">
        <v>20</v>
      </c>
      <c r="O147" s="7">
        <v>33</v>
      </c>
      <c r="P147" s="7" t="s">
        <v>100</v>
      </c>
      <c r="Q147" s="7" t="s">
        <v>90</v>
      </c>
      <c r="R147" s="3" t="str">
        <f>VLOOKUP(B147,Feuil2!$A$1:$B$11,2,FALSE)</f>
        <v>TENNIS</v>
      </c>
      <c r="S147" s="3">
        <f>VLOOKUP(C147,Feuil2!$E$1:$F$1453,2)</f>
        <v>41</v>
      </c>
      <c r="T147" s="3">
        <f>VLOOKUP(C147,Feuil2!$E$1:$G$1453,3)</f>
        <v>2023</v>
      </c>
    </row>
    <row r="148" spans="1:20" x14ac:dyDescent="0.25">
      <c r="A148" s="3" t="s">
        <v>120</v>
      </c>
      <c r="B148" s="3" t="s">
        <v>21</v>
      </c>
      <c r="C148" s="4">
        <v>45212</v>
      </c>
      <c r="D148" s="5">
        <v>6.2037037037037036E-2</v>
      </c>
      <c r="E148" s="6">
        <v>3464.16113</v>
      </c>
      <c r="F148" s="6">
        <v>471.50274999999999</v>
      </c>
      <c r="G148" s="3">
        <v>12</v>
      </c>
      <c r="H148" s="3">
        <v>1</v>
      </c>
      <c r="I148" s="3">
        <v>0</v>
      </c>
      <c r="J148" s="3">
        <v>6</v>
      </c>
      <c r="K148" s="3">
        <v>2</v>
      </c>
      <c r="L148" s="3">
        <v>1</v>
      </c>
      <c r="M148" s="3">
        <v>13</v>
      </c>
      <c r="N148" s="3">
        <v>9</v>
      </c>
      <c r="O148" s="3">
        <v>22</v>
      </c>
      <c r="P148" s="3" t="s">
        <v>121</v>
      </c>
      <c r="Q148" s="3" t="s">
        <v>102</v>
      </c>
      <c r="R148" s="3" t="str">
        <f>VLOOKUP(B148,Feuil2!$A$1:$B$11,2,FALSE)</f>
        <v>TENNIS</v>
      </c>
      <c r="S148" s="3">
        <f>VLOOKUP(C148,Feuil2!$E$1:$F$1453,2)</f>
        <v>41</v>
      </c>
      <c r="T148" s="3">
        <f>VLOOKUP(C148,Feuil2!$E$1:$G$1453,3)</f>
        <v>2023</v>
      </c>
    </row>
    <row r="149" spans="1:20" x14ac:dyDescent="0.25">
      <c r="A149" s="3" t="s">
        <v>120</v>
      </c>
      <c r="B149" s="3" t="s">
        <v>21</v>
      </c>
      <c r="C149" s="4">
        <v>45212</v>
      </c>
      <c r="D149" s="5">
        <v>6.7650462962962968E-2</v>
      </c>
      <c r="E149" s="6">
        <v>3200.6291500000002</v>
      </c>
      <c r="F149" s="6">
        <v>425.20227</v>
      </c>
      <c r="G149" s="3">
        <v>3</v>
      </c>
      <c r="H149" s="3">
        <v>0</v>
      </c>
      <c r="I149" s="3">
        <v>0</v>
      </c>
      <c r="J149" s="3">
        <v>1</v>
      </c>
      <c r="K149" s="3">
        <v>0</v>
      </c>
      <c r="L149" s="3">
        <v>0</v>
      </c>
      <c r="M149" s="3">
        <v>3</v>
      </c>
      <c r="N149" s="3">
        <v>1</v>
      </c>
      <c r="O149" s="3">
        <v>4</v>
      </c>
      <c r="P149" s="3" t="s">
        <v>121</v>
      </c>
      <c r="Q149" s="3" t="s">
        <v>25</v>
      </c>
      <c r="R149" s="3" t="str">
        <f>VLOOKUP(B149,Feuil2!$A$1:$B$11,2,FALSE)</f>
        <v>TENNIS</v>
      </c>
      <c r="S149" s="3">
        <f>VLOOKUP(C149,Feuil2!$E$1:$F$1453,2)</f>
        <v>41</v>
      </c>
      <c r="T149" s="3">
        <f>VLOOKUP(C149,Feuil2!$E$1:$G$1453,3)</f>
        <v>2023</v>
      </c>
    </row>
    <row r="150" spans="1:20" x14ac:dyDescent="0.25">
      <c r="A150" s="3" t="s">
        <v>143</v>
      </c>
      <c r="B150" s="3" t="s">
        <v>18</v>
      </c>
      <c r="C150" s="4">
        <v>45212</v>
      </c>
      <c r="D150" s="5">
        <v>5.2499999999999998E-2</v>
      </c>
      <c r="E150" s="6">
        <v>2068.68604</v>
      </c>
      <c r="F150" s="6">
        <v>415.21172999999999</v>
      </c>
      <c r="G150" s="3">
        <v>3</v>
      </c>
      <c r="H150" s="3">
        <v>17</v>
      </c>
      <c r="I150" s="3">
        <v>2</v>
      </c>
      <c r="J150" s="3">
        <v>6</v>
      </c>
      <c r="K150" s="3">
        <v>9</v>
      </c>
      <c r="L150" s="3">
        <v>6</v>
      </c>
      <c r="M150" s="3">
        <v>22</v>
      </c>
      <c r="N150" s="3">
        <v>21</v>
      </c>
      <c r="O150" s="3">
        <v>43</v>
      </c>
      <c r="P150" s="3" t="s">
        <v>144</v>
      </c>
      <c r="Q150" s="3" t="s">
        <v>35</v>
      </c>
      <c r="R150" s="3" t="str">
        <f>VLOOKUP(B150,Feuil2!$A$1:$B$11,2,FALSE)</f>
        <v>FITNESS</v>
      </c>
      <c r="S150" s="3">
        <f>VLOOKUP(C150,Feuil2!$E$1:$F$1453,2)</f>
        <v>41</v>
      </c>
      <c r="T150" s="3">
        <f>VLOOKUP(C150,Feuil2!$E$1:$G$1453,3)</f>
        <v>2023</v>
      </c>
    </row>
    <row r="151" spans="1:20" x14ac:dyDescent="0.25">
      <c r="A151" s="3" t="s">
        <v>143</v>
      </c>
      <c r="B151" s="3" t="s">
        <v>21</v>
      </c>
      <c r="C151" s="4">
        <v>45212</v>
      </c>
      <c r="D151" s="5">
        <v>0.10962962962962963</v>
      </c>
      <c r="E151" s="6">
        <v>6656.5712899999999</v>
      </c>
      <c r="F151" s="6">
        <v>809.43633999999997</v>
      </c>
      <c r="G151" s="3">
        <v>26</v>
      </c>
      <c r="H151" s="3">
        <v>11</v>
      </c>
      <c r="I151" s="3">
        <v>0</v>
      </c>
      <c r="J151" s="3">
        <v>18</v>
      </c>
      <c r="K151" s="3">
        <v>9</v>
      </c>
      <c r="L151" s="3">
        <v>2</v>
      </c>
      <c r="M151" s="3">
        <v>37</v>
      </c>
      <c r="N151" s="3">
        <v>29</v>
      </c>
      <c r="O151" s="3">
        <v>66</v>
      </c>
      <c r="P151" s="3" t="s">
        <v>144</v>
      </c>
      <c r="Q151" s="3" t="s">
        <v>93</v>
      </c>
      <c r="R151" s="3" t="str">
        <f>VLOOKUP(B151,Feuil2!$A$1:$B$11,2,FALSE)</f>
        <v>TENNIS</v>
      </c>
      <c r="S151" s="3">
        <f>VLOOKUP(C151,Feuil2!$E$1:$F$1453,2)</f>
        <v>41</v>
      </c>
      <c r="T151" s="3">
        <f>VLOOKUP(C151,Feuil2!$E$1:$G$1453,3)</f>
        <v>2023</v>
      </c>
    </row>
    <row r="152" spans="1:20" x14ac:dyDescent="0.25">
      <c r="A152" s="7" t="s">
        <v>169</v>
      </c>
      <c r="B152" s="7" t="s">
        <v>18</v>
      </c>
      <c r="C152" s="8">
        <v>45212</v>
      </c>
      <c r="D152" s="9">
        <v>4.7280092592592589E-2</v>
      </c>
      <c r="E152" s="10">
        <v>2269.18921</v>
      </c>
      <c r="F152" s="10">
        <v>355.64008000000001</v>
      </c>
      <c r="G152" s="7">
        <v>8</v>
      </c>
      <c r="H152" s="7">
        <v>1</v>
      </c>
      <c r="I152" s="7">
        <v>0</v>
      </c>
      <c r="J152" s="7">
        <v>8</v>
      </c>
      <c r="K152" s="7">
        <v>2</v>
      </c>
      <c r="L152" s="7">
        <v>0</v>
      </c>
      <c r="M152" s="7">
        <v>9</v>
      </c>
      <c r="N152" s="7">
        <v>10</v>
      </c>
      <c r="O152" s="7">
        <v>19</v>
      </c>
      <c r="P152" s="7" t="s">
        <v>170</v>
      </c>
      <c r="Q152" s="7" t="s">
        <v>34</v>
      </c>
      <c r="R152" s="3" t="str">
        <f>VLOOKUP(B152,Feuil2!$A$1:$B$11,2,FALSE)</f>
        <v>FITNESS</v>
      </c>
      <c r="S152" s="3">
        <f>VLOOKUP(C152,Feuil2!$E$1:$F$1453,2)</f>
        <v>41</v>
      </c>
      <c r="T152" s="3">
        <f>VLOOKUP(C152,Feuil2!$E$1:$G$1453,3)</f>
        <v>2023</v>
      </c>
    </row>
    <row r="153" spans="1:20" x14ac:dyDescent="0.25">
      <c r="A153" s="7" t="s">
        <v>169</v>
      </c>
      <c r="B153" s="7" t="s">
        <v>21</v>
      </c>
      <c r="C153" s="8">
        <v>45212</v>
      </c>
      <c r="D153" s="9">
        <v>7.5694444444444439E-2</v>
      </c>
      <c r="E153" s="10">
        <v>3800.71216</v>
      </c>
      <c r="F153" s="10">
        <v>476.04996</v>
      </c>
      <c r="G153" s="7">
        <v>9</v>
      </c>
      <c r="H153" s="7">
        <v>5</v>
      </c>
      <c r="I153" s="7">
        <v>0</v>
      </c>
      <c r="J153" s="7">
        <v>14</v>
      </c>
      <c r="K153" s="7">
        <v>4</v>
      </c>
      <c r="L153" s="7">
        <v>1</v>
      </c>
      <c r="M153" s="7">
        <v>14</v>
      </c>
      <c r="N153" s="7">
        <v>19</v>
      </c>
      <c r="O153" s="7">
        <v>33</v>
      </c>
      <c r="P153" s="7" t="s">
        <v>170</v>
      </c>
      <c r="Q153" s="7" t="s">
        <v>25</v>
      </c>
      <c r="R153" s="3" t="str">
        <f>VLOOKUP(B153,Feuil2!$A$1:$B$11,2,FALSE)</f>
        <v>TENNIS</v>
      </c>
      <c r="S153" s="3">
        <f>VLOOKUP(C153,Feuil2!$E$1:$F$1453,2)</f>
        <v>41</v>
      </c>
      <c r="T153" s="3">
        <f>VLOOKUP(C153,Feuil2!$E$1:$G$1453,3)</f>
        <v>2023</v>
      </c>
    </row>
    <row r="154" spans="1:20" x14ac:dyDescent="0.25">
      <c r="A154" s="7" t="s">
        <v>99</v>
      </c>
      <c r="B154" s="7" t="s">
        <v>18</v>
      </c>
      <c r="C154" s="8">
        <v>45215</v>
      </c>
      <c r="D154" s="9">
        <v>4.5821759259259263E-2</v>
      </c>
      <c r="E154" s="10">
        <v>1544.6351299999999</v>
      </c>
      <c r="F154" s="10">
        <v>267.45422000000002</v>
      </c>
      <c r="G154" s="7">
        <v>10</v>
      </c>
      <c r="H154" s="7">
        <v>5</v>
      </c>
      <c r="I154" s="7">
        <v>0</v>
      </c>
      <c r="J154" s="7">
        <v>15</v>
      </c>
      <c r="K154" s="7">
        <v>9</v>
      </c>
      <c r="L154" s="7">
        <v>0</v>
      </c>
      <c r="M154" s="7">
        <v>15</v>
      </c>
      <c r="N154" s="7">
        <v>24</v>
      </c>
      <c r="O154" s="7">
        <v>39</v>
      </c>
      <c r="P154" s="7" t="s">
        <v>100</v>
      </c>
      <c r="Q154" s="7" t="s">
        <v>36</v>
      </c>
      <c r="R154" s="3" t="str">
        <f>VLOOKUP(B154,Feuil2!$A$1:$B$11,2,FALSE)</f>
        <v>FITNESS</v>
      </c>
      <c r="S154" s="3">
        <f>VLOOKUP(C154,Feuil2!$E$1:$F$1453,2)</f>
        <v>42</v>
      </c>
      <c r="T154" s="3">
        <f>VLOOKUP(C154,Feuil2!$E$1:$G$1453,3)</f>
        <v>2023</v>
      </c>
    </row>
    <row r="155" spans="1:20" x14ac:dyDescent="0.25">
      <c r="A155" s="3" t="s">
        <v>99</v>
      </c>
      <c r="B155" s="3" t="s">
        <v>26</v>
      </c>
      <c r="C155" s="4">
        <v>45215</v>
      </c>
      <c r="D155" s="5">
        <v>7.930555555555556E-2</v>
      </c>
      <c r="E155" s="6">
        <v>2557.0021999999999</v>
      </c>
      <c r="F155" s="6">
        <v>290.22552000000002</v>
      </c>
      <c r="G155" s="3">
        <v>3</v>
      </c>
      <c r="H155" s="3">
        <v>1</v>
      </c>
      <c r="I155" s="3">
        <v>0</v>
      </c>
      <c r="J155" s="3">
        <v>2</v>
      </c>
      <c r="K155" s="3">
        <v>2</v>
      </c>
      <c r="L155" s="3">
        <v>0</v>
      </c>
      <c r="M155" s="3">
        <v>4</v>
      </c>
      <c r="N155" s="3">
        <v>4</v>
      </c>
      <c r="O155" s="3">
        <v>8</v>
      </c>
      <c r="P155" s="3" t="s">
        <v>100</v>
      </c>
      <c r="Q155" s="3" t="s">
        <v>101</v>
      </c>
      <c r="R155" s="3" t="str">
        <f>VLOOKUP(B155,Feuil2!$A$1:$B$11,2,FALSE)</f>
        <v>TENNIS</v>
      </c>
      <c r="S155" s="3">
        <f>VLOOKUP(C155,Feuil2!$E$1:$F$1453,2)</f>
        <v>42</v>
      </c>
      <c r="T155" s="3">
        <f>VLOOKUP(C155,Feuil2!$E$1:$G$1453,3)</f>
        <v>2023</v>
      </c>
    </row>
    <row r="156" spans="1:20" x14ac:dyDescent="0.25">
      <c r="A156" s="3" t="s">
        <v>99</v>
      </c>
      <c r="B156" s="3" t="s">
        <v>26</v>
      </c>
      <c r="C156" s="4">
        <v>45215</v>
      </c>
      <c r="D156" s="5">
        <v>6.805555555555555E-2</v>
      </c>
      <c r="E156" s="6">
        <v>2377.1450199999999</v>
      </c>
      <c r="F156" s="6">
        <v>332.52438000000001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 t="s">
        <v>100</v>
      </c>
      <c r="Q156" s="3" t="s">
        <v>101</v>
      </c>
      <c r="R156" s="3" t="str">
        <f>VLOOKUP(B156,Feuil2!$A$1:$B$11,2,FALSE)</f>
        <v>TENNIS</v>
      </c>
      <c r="S156" s="3">
        <f>VLOOKUP(C156,Feuil2!$E$1:$F$1453,2)</f>
        <v>42</v>
      </c>
      <c r="T156" s="3">
        <f>VLOOKUP(C156,Feuil2!$E$1:$G$1453,3)</f>
        <v>2023</v>
      </c>
    </row>
    <row r="157" spans="1:20" x14ac:dyDescent="0.25">
      <c r="A157" s="3" t="s">
        <v>143</v>
      </c>
      <c r="B157" s="3" t="s">
        <v>18</v>
      </c>
      <c r="C157" s="4">
        <v>45215</v>
      </c>
      <c r="D157" s="5">
        <v>6.4803240740740745E-2</v>
      </c>
      <c r="E157" s="6">
        <v>3323.1701699999999</v>
      </c>
      <c r="F157" s="6">
        <v>603.98461999999995</v>
      </c>
      <c r="G157" s="3">
        <v>34</v>
      </c>
      <c r="H157" s="3">
        <v>14</v>
      </c>
      <c r="I157" s="3">
        <v>0</v>
      </c>
      <c r="J157" s="3">
        <v>31</v>
      </c>
      <c r="K157" s="3">
        <v>13</v>
      </c>
      <c r="L157" s="3">
        <v>1</v>
      </c>
      <c r="M157" s="3">
        <v>48</v>
      </c>
      <c r="N157" s="3">
        <v>45</v>
      </c>
      <c r="O157" s="3">
        <v>93</v>
      </c>
      <c r="P157" s="3" t="s">
        <v>144</v>
      </c>
      <c r="Q157" s="3" t="s">
        <v>35</v>
      </c>
      <c r="R157" s="3" t="str">
        <f>VLOOKUP(B157,Feuil2!$A$1:$B$11,2,FALSE)</f>
        <v>FITNESS</v>
      </c>
      <c r="S157" s="3">
        <f>VLOOKUP(C157,Feuil2!$E$1:$F$1453,2)</f>
        <v>42</v>
      </c>
      <c r="T157" s="3">
        <f>VLOOKUP(C157,Feuil2!$E$1:$G$1453,3)</f>
        <v>2023</v>
      </c>
    </row>
    <row r="158" spans="1:20" x14ac:dyDescent="0.25">
      <c r="A158" s="3" t="s">
        <v>143</v>
      </c>
      <c r="B158" s="3" t="s">
        <v>21</v>
      </c>
      <c r="C158" s="4">
        <v>45215</v>
      </c>
      <c r="D158" s="5">
        <v>0.13063657407407406</v>
      </c>
      <c r="E158" s="6">
        <v>8567.9316400000007</v>
      </c>
      <c r="F158" s="6">
        <v>1001.0694</v>
      </c>
      <c r="G158" s="3">
        <v>22</v>
      </c>
      <c r="H158" s="3">
        <v>5</v>
      </c>
      <c r="I158" s="3">
        <v>0</v>
      </c>
      <c r="J158" s="3">
        <v>16</v>
      </c>
      <c r="K158" s="3">
        <v>4</v>
      </c>
      <c r="L158" s="3">
        <v>0</v>
      </c>
      <c r="M158" s="3">
        <v>27</v>
      </c>
      <c r="N158" s="3">
        <v>20</v>
      </c>
      <c r="O158" s="3">
        <v>47</v>
      </c>
      <c r="P158" s="3" t="s">
        <v>144</v>
      </c>
      <c r="Q158" s="3" t="s">
        <v>146</v>
      </c>
      <c r="R158" s="3" t="str">
        <f>VLOOKUP(B158,Feuil2!$A$1:$B$11,2,FALSE)</f>
        <v>TENNIS</v>
      </c>
      <c r="S158" s="3">
        <f>VLOOKUP(C158,Feuil2!$E$1:$F$1453,2)</f>
        <v>42</v>
      </c>
      <c r="T158" s="3">
        <f>VLOOKUP(C158,Feuil2!$E$1:$G$1453,3)</f>
        <v>2023</v>
      </c>
    </row>
    <row r="159" spans="1:20" x14ac:dyDescent="0.25">
      <c r="A159" s="7" t="s">
        <v>171</v>
      </c>
      <c r="B159" s="7" t="s">
        <v>18</v>
      </c>
      <c r="C159" s="8">
        <v>45215</v>
      </c>
      <c r="D159" s="9">
        <v>5.8784722222222224E-2</v>
      </c>
      <c r="E159" s="10">
        <v>2173.5400399999999</v>
      </c>
      <c r="F159" s="10">
        <v>326.83517000000001</v>
      </c>
      <c r="G159" s="7">
        <v>2</v>
      </c>
      <c r="H159" s="7">
        <v>0</v>
      </c>
      <c r="I159" s="7">
        <v>0</v>
      </c>
      <c r="J159" s="7">
        <v>4</v>
      </c>
      <c r="K159" s="7">
        <v>0</v>
      </c>
      <c r="L159" s="7">
        <v>0</v>
      </c>
      <c r="M159" s="7">
        <v>2</v>
      </c>
      <c r="N159" s="7">
        <v>4</v>
      </c>
      <c r="O159" s="7">
        <v>6</v>
      </c>
      <c r="P159" s="7" t="s">
        <v>172</v>
      </c>
      <c r="Q159" s="7" t="s">
        <v>34</v>
      </c>
      <c r="R159" s="3" t="str">
        <f>VLOOKUP(B159,Feuil2!$A$1:$B$11,2,FALSE)</f>
        <v>FITNESS</v>
      </c>
      <c r="S159" s="3">
        <f>VLOOKUP(C159,Feuil2!$E$1:$F$1453,2)</f>
        <v>42</v>
      </c>
      <c r="T159" s="3">
        <f>VLOOKUP(C159,Feuil2!$E$1:$G$1453,3)</f>
        <v>2023</v>
      </c>
    </row>
    <row r="160" spans="1:20" x14ac:dyDescent="0.25">
      <c r="A160" s="7" t="s">
        <v>176</v>
      </c>
      <c r="B160" s="7" t="s">
        <v>18</v>
      </c>
      <c r="C160" s="8">
        <v>45215</v>
      </c>
      <c r="D160" s="9">
        <v>6.0706018518518513E-2</v>
      </c>
      <c r="E160" s="10">
        <v>3035.5322299999998</v>
      </c>
      <c r="F160" s="10">
        <v>418.67547999999999</v>
      </c>
      <c r="G160" s="7">
        <v>24</v>
      </c>
      <c r="H160" s="7">
        <v>34</v>
      </c>
      <c r="I160" s="7">
        <v>0</v>
      </c>
      <c r="J160" s="7">
        <v>26</v>
      </c>
      <c r="K160" s="7">
        <v>29</v>
      </c>
      <c r="L160" s="7">
        <v>2</v>
      </c>
      <c r="M160" s="7">
        <v>58</v>
      </c>
      <c r="N160" s="7">
        <v>57</v>
      </c>
      <c r="O160" s="7">
        <v>115</v>
      </c>
      <c r="P160" s="7" t="s">
        <v>177</v>
      </c>
      <c r="Q160" s="7" t="s">
        <v>35</v>
      </c>
      <c r="R160" s="3" t="str">
        <f>VLOOKUP(B160,Feuil2!$A$1:$B$11,2,FALSE)</f>
        <v>FITNESS</v>
      </c>
      <c r="S160" s="3">
        <f>VLOOKUP(C160,Feuil2!$E$1:$F$1453,2)</f>
        <v>42</v>
      </c>
      <c r="T160" s="3">
        <f>VLOOKUP(C160,Feuil2!$E$1:$G$1453,3)</f>
        <v>2023</v>
      </c>
    </row>
    <row r="161" spans="1:20" x14ac:dyDescent="0.25">
      <c r="A161" s="3" t="s">
        <v>176</v>
      </c>
      <c r="B161" s="3" t="s">
        <v>21</v>
      </c>
      <c r="C161" s="4">
        <v>45215</v>
      </c>
      <c r="D161" s="5">
        <v>0.11271990740740741</v>
      </c>
      <c r="E161" s="6">
        <v>1900.7150899999999</v>
      </c>
      <c r="F161" s="6">
        <v>293.62360000000001</v>
      </c>
      <c r="G161" s="3">
        <v>10</v>
      </c>
      <c r="H161" s="3">
        <v>2</v>
      </c>
      <c r="I161" s="3">
        <v>0</v>
      </c>
      <c r="J161" s="3">
        <v>8</v>
      </c>
      <c r="K161" s="3">
        <v>4</v>
      </c>
      <c r="L161" s="3">
        <v>0</v>
      </c>
      <c r="M161" s="3">
        <v>12</v>
      </c>
      <c r="N161" s="3">
        <v>12</v>
      </c>
      <c r="O161" s="3">
        <v>24</v>
      </c>
      <c r="P161" s="3" t="s">
        <v>177</v>
      </c>
      <c r="Q161" s="3" t="s">
        <v>93</v>
      </c>
      <c r="R161" s="3" t="str">
        <f>VLOOKUP(B161,Feuil2!$A$1:$B$11,2,FALSE)</f>
        <v>TENNIS</v>
      </c>
      <c r="S161" s="3">
        <f>VLOOKUP(C161,Feuil2!$E$1:$F$1453,2)</f>
        <v>42</v>
      </c>
      <c r="T161" s="3">
        <f>VLOOKUP(C161,Feuil2!$E$1:$G$1453,3)</f>
        <v>2023</v>
      </c>
    </row>
    <row r="162" spans="1:20" x14ac:dyDescent="0.25">
      <c r="A162" s="3" t="s">
        <v>99</v>
      </c>
      <c r="B162" s="3" t="s">
        <v>26</v>
      </c>
      <c r="C162" s="4">
        <v>45216</v>
      </c>
      <c r="D162" s="5">
        <v>5.5729166666666663E-2</v>
      </c>
      <c r="E162" s="6">
        <v>2650.5390600000001</v>
      </c>
      <c r="F162" s="6">
        <v>305.00961000000001</v>
      </c>
      <c r="G162" s="3">
        <v>12</v>
      </c>
      <c r="H162" s="3">
        <v>0</v>
      </c>
      <c r="I162" s="3">
        <v>0</v>
      </c>
      <c r="J162" s="3">
        <v>3</v>
      </c>
      <c r="K162" s="3">
        <v>10</v>
      </c>
      <c r="L162" s="3">
        <v>1</v>
      </c>
      <c r="M162" s="3">
        <v>12</v>
      </c>
      <c r="N162" s="3">
        <v>14</v>
      </c>
      <c r="O162" s="3">
        <v>26</v>
      </c>
      <c r="P162" s="3" t="s">
        <v>100</v>
      </c>
      <c r="Q162" s="3" t="s">
        <v>101</v>
      </c>
      <c r="R162" s="3" t="str">
        <f>VLOOKUP(B162,Feuil2!$A$1:$B$11,2,FALSE)</f>
        <v>TENNIS</v>
      </c>
      <c r="S162" s="3">
        <f>VLOOKUP(C162,Feuil2!$E$1:$F$1453,2)</f>
        <v>42</v>
      </c>
      <c r="T162" s="3">
        <f>VLOOKUP(C162,Feuil2!$E$1:$G$1453,3)</f>
        <v>2023</v>
      </c>
    </row>
    <row r="163" spans="1:20" x14ac:dyDescent="0.25">
      <c r="A163" s="3" t="s">
        <v>99</v>
      </c>
      <c r="B163" s="3" t="s">
        <v>39</v>
      </c>
      <c r="C163" s="4">
        <v>45216</v>
      </c>
      <c r="D163" s="5">
        <v>2.494212962962963E-2</v>
      </c>
      <c r="E163" s="6">
        <v>1790.2336399999999</v>
      </c>
      <c r="F163" s="6">
        <v>223.76297</v>
      </c>
      <c r="G163" s="3">
        <v>17</v>
      </c>
      <c r="H163" s="3">
        <v>8</v>
      </c>
      <c r="I163" s="3">
        <v>0</v>
      </c>
      <c r="J163" s="3">
        <v>20</v>
      </c>
      <c r="K163" s="3">
        <v>15</v>
      </c>
      <c r="L163" s="3">
        <v>1</v>
      </c>
      <c r="M163" s="3">
        <v>25</v>
      </c>
      <c r="N163" s="3">
        <v>36</v>
      </c>
      <c r="O163" s="3">
        <v>61</v>
      </c>
      <c r="P163" s="3" t="s">
        <v>100</v>
      </c>
      <c r="Q163" s="3" t="s">
        <v>104</v>
      </c>
      <c r="R163" s="3" t="str">
        <f>VLOOKUP(B163,Feuil2!$A$1:$B$11,2,FALSE)</f>
        <v>FITNESS</v>
      </c>
      <c r="S163" s="3">
        <f>VLOOKUP(C163,Feuil2!$E$1:$F$1453,2)</f>
        <v>42</v>
      </c>
      <c r="T163" s="3">
        <f>VLOOKUP(C163,Feuil2!$E$1:$G$1453,3)</f>
        <v>2023</v>
      </c>
    </row>
    <row r="164" spans="1:20" x14ac:dyDescent="0.25">
      <c r="A164" s="3" t="s">
        <v>143</v>
      </c>
      <c r="B164" s="3" t="s">
        <v>21</v>
      </c>
      <c r="C164" s="4">
        <v>45216</v>
      </c>
      <c r="D164" s="5">
        <v>0.13021990740740741</v>
      </c>
      <c r="E164" s="6">
        <v>8804.6308599999993</v>
      </c>
      <c r="F164" s="6">
        <v>1046.9383499999999</v>
      </c>
      <c r="G164" s="3">
        <v>38</v>
      </c>
      <c r="H164" s="3">
        <v>13</v>
      </c>
      <c r="I164" s="3">
        <v>0</v>
      </c>
      <c r="J164" s="3">
        <v>28</v>
      </c>
      <c r="K164" s="3">
        <v>12</v>
      </c>
      <c r="L164" s="3">
        <v>2</v>
      </c>
      <c r="M164" s="3">
        <v>51</v>
      </c>
      <c r="N164" s="3">
        <v>42</v>
      </c>
      <c r="O164" s="3">
        <v>93</v>
      </c>
      <c r="P164" s="3" t="s">
        <v>144</v>
      </c>
      <c r="Q164" s="3" t="s">
        <v>93</v>
      </c>
      <c r="R164" s="3" t="str">
        <f>VLOOKUP(B164,Feuil2!$A$1:$B$11,2,FALSE)</f>
        <v>TENNIS</v>
      </c>
      <c r="S164" s="3">
        <f>VLOOKUP(C164,Feuil2!$E$1:$F$1453,2)</f>
        <v>42</v>
      </c>
      <c r="T164" s="3">
        <f>VLOOKUP(C164,Feuil2!$E$1:$G$1453,3)</f>
        <v>2023</v>
      </c>
    </row>
    <row r="165" spans="1:20" x14ac:dyDescent="0.25">
      <c r="A165" s="7" t="s">
        <v>214</v>
      </c>
      <c r="B165" s="7" t="s">
        <v>21</v>
      </c>
      <c r="C165" s="8">
        <v>45216</v>
      </c>
      <c r="D165" s="9">
        <v>6.6018518518518518E-2</v>
      </c>
      <c r="E165" s="10">
        <v>3537.8310499999998</v>
      </c>
      <c r="F165" s="10">
        <v>449.54788000000002</v>
      </c>
      <c r="G165" s="7">
        <v>15</v>
      </c>
      <c r="H165" s="7">
        <v>4</v>
      </c>
      <c r="I165" s="7">
        <v>0</v>
      </c>
      <c r="J165" s="7">
        <v>7</v>
      </c>
      <c r="K165" s="7">
        <v>7</v>
      </c>
      <c r="L165" s="7">
        <v>0</v>
      </c>
      <c r="M165" s="7">
        <v>19</v>
      </c>
      <c r="N165" s="7">
        <v>14</v>
      </c>
      <c r="O165" s="7">
        <v>33</v>
      </c>
      <c r="P165" s="7" t="s">
        <v>215</v>
      </c>
      <c r="Q165" s="7" t="s">
        <v>102</v>
      </c>
      <c r="R165" s="3" t="str">
        <f>VLOOKUP(B165,Feuil2!$A$1:$B$11,2,FALSE)</f>
        <v>TENNIS</v>
      </c>
      <c r="S165" s="3">
        <f>VLOOKUP(C165,Feuil2!$E$1:$F$1453,2)</f>
        <v>42</v>
      </c>
      <c r="T165" s="3">
        <f>VLOOKUP(C165,Feuil2!$E$1:$G$1453,3)</f>
        <v>2023</v>
      </c>
    </row>
    <row r="166" spans="1:20" x14ac:dyDescent="0.25">
      <c r="A166" s="3" t="s">
        <v>214</v>
      </c>
      <c r="B166" s="3" t="s">
        <v>21</v>
      </c>
      <c r="C166" s="4">
        <v>45216</v>
      </c>
      <c r="D166" s="5">
        <v>8.1087962962962959E-2</v>
      </c>
      <c r="E166" s="6">
        <v>4363.09375</v>
      </c>
      <c r="F166" s="6">
        <v>668.28075999999999</v>
      </c>
      <c r="G166" s="3">
        <v>13</v>
      </c>
      <c r="H166" s="3">
        <v>2</v>
      </c>
      <c r="I166" s="3">
        <v>0</v>
      </c>
      <c r="J166" s="3">
        <v>11</v>
      </c>
      <c r="K166" s="3">
        <v>2</v>
      </c>
      <c r="L166" s="3">
        <v>0</v>
      </c>
      <c r="M166" s="3">
        <v>15</v>
      </c>
      <c r="N166" s="3">
        <v>13</v>
      </c>
      <c r="O166" s="3">
        <v>28</v>
      </c>
      <c r="P166" s="3" t="s">
        <v>215</v>
      </c>
      <c r="Q166" s="3" t="s">
        <v>25</v>
      </c>
      <c r="R166" s="3" t="str">
        <f>VLOOKUP(B166,Feuil2!$A$1:$B$11,2,FALSE)</f>
        <v>TENNIS</v>
      </c>
      <c r="S166" s="3">
        <f>VLOOKUP(C166,Feuil2!$E$1:$F$1453,2)</f>
        <v>42</v>
      </c>
      <c r="T166" s="3">
        <f>VLOOKUP(C166,Feuil2!$E$1:$G$1453,3)</f>
        <v>2023</v>
      </c>
    </row>
    <row r="167" spans="1:20" x14ac:dyDescent="0.25">
      <c r="A167" s="7" t="s">
        <v>32</v>
      </c>
      <c r="B167" s="7" t="s">
        <v>21</v>
      </c>
      <c r="C167" s="8">
        <v>45222</v>
      </c>
      <c r="D167" s="9">
        <v>6.8773148148148153E-2</v>
      </c>
      <c r="E167" s="10">
        <v>3415.5961900000002</v>
      </c>
      <c r="F167" s="10">
        <v>407.02695</v>
      </c>
      <c r="G167" s="7">
        <v>2</v>
      </c>
      <c r="H167" s="7">
        <v>0</v>
      </c>
      <c r="I167" s="7">
        <v>0</v>
      </c>
      <c r="J167" s="7">
        <v>3</v>
      </c>
      <c r="K167" s="7">
        <v>0</v>
      </c>
      <c r="L167" s="7">
        <v>0</v>
      </c>
      <c r="M167" s="7">
        <v>2</v>
      </c>
      <c r="N167" s="7">
        <v>3</v>
      </c>
      <c r="O167" s="7">
        <v>5</v>
      </c>
      <c r="P167" s="7" t="s">
        <v>33</v>
      </c>
      <c r="Q167" s="7" t="s">
        <v>91</v>
      </c>
      <c r="R167" s="3" t="str">
        <f>VLOOKUP(B167,Feuil2!$A$1:$B$11,2,FALSE)</f>
        <v>TENNIS</v>
      </c>
      <c r="S167" s="3">
        <f>VLOOKUP(C167,Feuil2!$E$1:$F$1453,2)</f>
        <v>43</v>
      </c>
      <c r="T167" s="3">
        <f>VLOOKUP(C167,Feuil2!$E$1:$G$1453,3)</f>
        <v>2023</v>
      </c>
    </row>
    <row r="168" spans="1:20" x14ac:dyDescent="0.25">
      <c r="A168" s="7" t="s">
        <v>32</v>
      </c>
      <c r="B168" s="7" t="s">
        <v>21</v>
      </c>
      <c r="C168" s="8">
        <v>45222</v>
      </c>
      <c r="D168" s="9">
        <v>6.3379629629629633E-2</v>
      </c>
      <c r="E168" s="10">
        <v>4385.6826199999996</v>
      </c>
      <c r="F168" s="10">
        <v>483.14040999999997</v>
      </c>
      <c r="G168" s="7">
        <v>11</v>
      </c>
      <c r="H168" s="7">
        <v>2</v>
      </c>
      <c r="I168" s="7">
        <v>0</v>
      </c>
      <c r="J168" s="7">
        <v>8</v>
      </c>
      <c r="K168" s="7">
        <v>1</v>
      </c>
      <c r="L168" s="7">
        <v>2</v>
      </c>
      <c r="M168" s="7">
        <v>13</v>
      </c>
      <c r="N168" s="7">
        <v>11</v>
      </c>
      <c r="O168" s="7">
        <v>24</v>
      </c>
      <c r="P168" s="7" t="s">
        <v>33</v>
      </c>
      <c r="Q168" s="7" t="s">
        <v>92</v>
      </c>
      <c r="R168" s="3" t="str">
        <f>VLOOKUP(B168,Feuil2!$A$1:$B$11,2,FALSE)</f>
        <v>TENNIS</v>
      </c>
      <c r="S168" s="3">
        <f>VLOOKUP(C168,Feuil2!$E$1:$F$1453,2)</f>
        <v>43</v>
      </c>
      <c r="T168" s="3">
        <f>VLOOKUP(C168,Feuil2!$E$1:$G$1453,3)</f>
        <v>2023</v>
      </c>
    </row>
    <row r="169" spans="1:20" x14ac:dyDescent="0.25">
      <c r="A169" s="3" t="s">
        <v>130</v>
      </c>
      <c r="B169" s="3" t="s">
        <v>18</v>
      </c>
      <c r="C169" s="4">
        <v>45222</v>
      </c>
      <c r="D169" s="5">
        <v>5.9872685185185182E-2</v>
      </c>
      <c r="E169" s="6">
        <v>2479.9502000000002</v>
      </c>
      <c r="F169" s="6">
        <v>408.03325999999998</v>
      </c>
      <c r="G169" s="3">
        <v>27</v>
      </c>
      <c r="H169" s="3">
        <v>0</v>
      </c>
      <c r="I169" s="3">
        <v>0</v>
      </c>
      <c r="J169" s="3">
        <v>15</v>
      </c>
      <c r="K169" s="3">
        <v>3</v>
      </c>
      <c r="L169" s="3">
        <v>0</v>
      </c>
      <c r="M169" s="3">
        <v>27</v>
      </c>
      <c r="N169" s="3">
        <v>18</v>
      </c>
      <c r="O169" s="3">
        <v>45</v>
      </c>
      <c r="P169" s="3" t="s">
        <v>131</v>
      </c>
      <c r="Q169" s="3" t="s">
        <v>35</v>
      </c>
      <c r="R169" s="3" t="str">
        <f>VLOOKUP(B169,Feuil2!$A$1:$B$11,2,FALSE)</f>
        <v>FITNESS</v>
      </c>
      <c r="S169" s="3">
        <f>VLOOKUP(C169,Feuil2!$E$1:$F$1453,2)</f>
        <v>43</v>
      </c>
      <c r="T169" s="3">
        <f>VLOOKUP(C169,Feuil2!$E$1:$G$1453,3)</f>
        <v>2023</v>
      </c>
    </row>
    <row r="170" spans="1:20" x14ac:dyDescent="0.25">
      <c r="A170" s="7" t="s">
        <v>130</v>
      </c>
      <c r="B170" s="7" t="s">
        <v>21</v>
      </c>
      <c r="C170" s="8">
        <v>45222</v>
      </c>
      <c r="D170" s="9">
        <v>6.7534722222222218E-2</v>
      </c>
      <c r="E170" s="10">
        <v>4173.1240200000002</v>
      </c>
      <c r="F170" s="10">
        <v>502.24322999999998</v>
      </c>
      <c r="G170" s="7">
        <v>5</v>
      </c>
      <c r="H170" s="7">
        <v>0</v>
      </c>
      <c r="I170" s="7">
        <v>0</v>
      </c>
      <c r="J170" s="7">
        <v>4</v>
      </c>
      <c r="K170" s="7">
        <v>1</v>
      </c>
      <c r="L170" s="7">
        <v>0</v>
      </c>
      <c r="M170" s="7">
        <v>5</v>
      </c>
      <c r="N170" s="7">
        <v>5</v>
      </c>
      <c r="O170" s="7">
        <v>10</v>
      </c>
      <c r="P170" s="7" t="s">
        <v>131</v>
      </c>
      <c r="Q170" s="7" t="s">
        <v>92</v>
      </c>
      <c r="R170" s="3" t="str">
        <f>VLOOKUP(B170,Feuil2!$A$1:$B$11,2,FALSE)</f>
        <v>TENNIS</v>
      </c>
      <c r="S170" s="3">
        <f>VLOOKUP(C170,Feuil2!$E$1:$F$1453,2)</f>
        <v>43</v>
      </c>
      <c r="T170" s="3">
        <f>VLOOKUP(C170,Feuil2!$E$1:$G$1453,3)</f>
        <v>2023</v>
      </c>
    </row>
    <row r="171" spans="1:20" x14ac:dyDescent="0.25">
      <c r="A171" s="3" t="s">
        <v>130</v>
      </c>
      <c r="B171" s="3" t="s">
        <v>26</v>
      </c>
      <c r="C171" s="4">
        <v>45222</v>
      </c>
      <c r="D171" s="5">
        <v>5.8460648148148144E-2</v>
      </c>
      <c r="E171" s="6">
        <v>3247.1552700000002</v>
      </c>
      <c r="F171" s="6">
        <v>410.78259000000003</v>
      </c>
      <c r="G171" s="3">
        <v>6</v>
      </c>
      <c r="H171" s="3">
        <v>0</v>
      </c>
      <c r="I171" s="3">
        <v>0</v>
      </c>
      <c r="J171" s="3">
        <v>7</v>
      </c>
      <c r="K171" s="3">
        <v>3</v>
      </c>
      <c r="L171" s="3">
        <v>2</v>
      </c>
      <c r="M171" s="3">
        <v>6</v>
      </c>
      <c r="N171" s="3">
        <v>12</v>
      </c>
      <c r="O171" s="3">
        <v>18</v>
      </c>
      <c r="P171" s="3" t="s">
        <v>131</v>
      </c>
      <c r="Q171" s="3" t="s">
        <v>91</v>
      </c>
      <c r="R171" s="3" t="str">
        <f>VLOOKUP(B171,Feuil2!$A$1:$B$11,2,FALSE)</f>
        <v>TENNIS</v>
      </c>
      <c r="S171" s="3">
        <f>VLOOKUP(C171,Feuil2!$E$1:$F$1453,2)</f>
        <v>43</v>
      </c>
      <c r="T171" s="3">
        <f>VLOOKUP(C171,Feuil2!$E$1:$G$1453,3)</f>
        <v>2023</v>
      </c>
    </row>
    <row r="172" spans="1:20" x14ac:dyDescent="0.25">
      <c r="A172" s="7" t="s">
        <v>143</v>
      </c>
      <c r="B172" s="7" t="s">
        <v>18</v>
      </c>
      <c r="C172" s="8">
        <v>45222</v>
      </c>
      <c r="D172" s="9">
        <v>6.3449074074074074E-2</v>
      </c>
      <c r="E172" s="10">
        <v>2214.7692900000002</v>
      </c>
      <c r="F172" s="10">
        <v>390.41507000000001</v>
      </c>
      <c r="G172" s="7">
        <v>29</v>
      </c>
      <c r="H172" s="7">
        <v>11</v>
      </c>
      <c r="I172" s="7">
        <v>0</v>
      </c>
      <c r="J172" s="7">
        <v>26</v>
      </c>
      <c r="K172" s="7">
        <v>1</v>
      </c>
      <c r="L172" s="7">
        <v>0</v>
      </c>
      <c r="M172" s="7">
        <v>40</v>
      </c>
      <c r="N172" s="7">
        <v>27</v>
      </c>
      <c r="O172" s="7">
        <v>67</v>
      </c>
      <c r="P172" s="7" t="s">
        <v>144</v>
      </c>
      <c r="Q172" s="7" t="s">
        <v>35</v>
      </c>
      <c r="R172" s="3" t="str">
        <f>VLOOKUP(B172,Feuil2!$A$1:$B$11,2,FALSE)</f>
        <v>FITNESS</v>
      </c>
      <c r="S172" s="3">
        <f>VLOOKUP(C172,Feuil2!$E$1:$F$1453,2)</f>
        <v>43</v>
      </c>
      <c r="T172" s="3">
        <f>VLOOKUP(C172,Feuil2!$E$1:$G$1453,3)</f>
        <v>2023</v>
      </c>
    </row>
    <row r="173" spans="1:20" x14ac:dyDescent="0.25">
      <c r="A173" s="3" t="s">
        <v>143</v>
      </c>
      <c r="B173" s="3" t="s">
        <v>21</v>
      </c>
      <c r="C173" s="4">
        <v>45222</v>
      </c>
      <c r="D173" s="5">
        <v>6.4976851851851855E-2</v>
      </c>
      <c r="E173" s="6">
        <v>3571.2021500000001</v>
      </c>
      <c r="F173" s="6">
        <v>494.95004</v>
      </c>
      <c r="G173" s="3">
        <v>6</v>
      </c>
      <c r="H173" s="3">
        <v>2</v>
      </c>
      <c r="I173" s="3">
        <v>0</v>
      </c>
      <c r="J173" s="3">
        <v>5</v>
      </c>
      <c r="K173" s="3">
        <v>0</v>
      </c>
      <c r="L173" s="3">
        <v>0</v>
      </c>
      <c r="M173" s="3">
        <v>8</v>
      </c>
      <c r="N173" s="3">
        <v>5</v>
      </c>
      <c r="O173" s="3">
        <v>13</v>
      </c>
      <c r="P173" s="3" t="s">
        <v>144</v>
      </c>
      <c r="Q173" s="3" t="s">
        <v>102</v>
      </c>
      <c r="R173" s="3" t="str">
        <f>VLOOKUP(B173,Feuil2!$A$1:$B$11,2,FALSE)</f>
        <v>TENNIS</v>
      </c>
      <c r="S173" s="3">
        <f>VLOOKUP(C173,Feuil2!$E$1:$F$1453,2)</f>
        <v>43</v>
      </c>
      <c r="T173" s="3">
        <f>VLOOKUP(C173,Feuil2!$E$1:$G$1453,3)</f>
        <v>2023</v>
      </c>
    </row>
    <row r="174" spans="1:20" x14ac:dyDescent="0.25">
      <c r="A174" s="7" t="s">
        <v>143</v>
      </c>
      <c r="B174" s="7" t="s">
        <v>21</v>
      </c>
      <c r="C174" s="8">
        <v>45222</v>
      </c>
      <c r="D174" s="9">
        <v>6.4791666666666664E-2</v>
      </c>
      <c r="E174" s="10">
        <v>3879.3342299999999</v>
      </c>
      <c r="F174" s="10">
        <v>520.11974999999995</v>
      </c>
      <c r="G174" s="7">
        <v>17</v>
      </c>
      <c r="H174" s="7">
        <v>5</v>
      </c>
      <c r="I174" s="7">
        <v>0</v>
      </c>
      <c r="J174" s="7">
        <v>11</v>
      </c>
      <c r="K174" s="7">
        <v>2</v>
      </c>
      <c r="L174" s="7">
        <v>0</v>
      </c>
      <c r="M174" s="7">
        <v>22</v>
      </c>
      <c r="N174" s="7">
        <v>13</v>
      </c>
      <c r="O174" s="7">
        <v>35</v>
      </c>
      <c r="P174" s="7" t="s">
        <v>144</v>
      </c>
      <c r="Q174" s="7" t="s">
        <v>93</v>
      </c>
      <c r="R174" s="3" t="str">
        <f>VLOOKUP(B174,Feuil2!$A$1:$B$11,2,FALSE)</f>
        <v>TENNIS</v>
      </c>
      <c r="S174" s="3">
        <f>VLOOKUP(C174,Feuil2!$E$1:$F$1453,2)</f>
        <v>43</v>
      </c>
      <c r="T174" s="3">
        <f>VLOOKUP(C174,Feuil2!$E$1:$G$1453,3)</f>
        <v>2023</v>
      </c>
    </row>
    <row r="175" spans="1:20" x14ac:dyDescent="0.25">
      <c r="A175" s="7" t="s">
        <v>200</v>
      </c>
      <c r="B175" s="7" t="s">
        <v>18</v>
      </c>
      <c r="C175" s="8">
        <v>45222</v>
      </c>
      <c r="D175" s="9">
        <v>1.0983796296296297E-2</v>
      </c>
      <c r="E175" s="10">
        <v>760.10107000000005</v>
      </c>
      <c r="F175" s="10">
        <v>83.287480000000002</v>
      </c>
      <c r="G175" s="7">
        <v>32</v>
      </c>
      <c r="H175" s="7">
        <v>6</v>
      </c>
      <c r="I175" s="7">
        <v>0</v>
      </c>
      <c r="J175" s="7">
        <v>31</v>
      </c>
      <c r="K175" s="7">
        <v>2</v>
      </c>
      <c r="L175" s="7">
        <v>0</v>
      </c>
      <c r="M175" s="7">
        <v>38</v>
      </c>
      <c r="N175" s="7">
        <v>33</v>
      </c>
      <c r="O175" s="7">
        <v>71</v>
      </c>
      <c r="P175" s="7" t="s">
        <v>115</v>
      </c>
      <c r="Q175" s="7" t="s">
        <v>201</v>
      </c>
      <c r="R175" s="3" t="str">
        <f>VLOOKUP(B175,Feuil2!$A$1:$B$11,2,FALSE)</f>
        <v>FITNESS</v>
      </c>
      <c r="S175" s="3">
        <f>VLOOKUP(C175,Feuil2!$E$1:$F$1453,2)</f>
        <v>43</v>
      </c>
      <c r="T175" s="3">
        <f>VLOOKUP(C175,Feuil2!$E$1:$G$1453,3)</f>
        <v>2023</v>
      </c>
    </row>
    <row r="176" spans="1:20" x14ac:dyDescent="0.25">
      <c r="A176" s="7" t="s">
        <v>200</v>
      </c>
      <c r="B176" s="7" t="s">
        <v>21</v>
      </c>
      <c r="C176" s="8">
        <v>45222</v>
      </c>
      <c r="D176" s="9">
        <v>7.2129629629629641E-2</v>
      </c>
      <c r="E176" s="10">
        <v>3662.4631300000001</v>
      </c>
      <c r="F176" s="10">
        <v>380.58917000000002</v>
      </c>
      <c r="G176" s="7">
        <v>7</v>
      </c>
      <c r="H176" s="7">
        <v>0</v>
      </c>
      <c r="I176" s="7">
        <v>0</v>
      </c>
      <c r="J176" s="7">
        <v>9</v>
      </c>
      <c r="K176" s="7">
        <v>1</v>
      </c>
      <c r="L176" s="7">
        <v>0</v>
      </c>
      <c r="M176" s="7">
        <v>7</v>
      </c>
      <c r="N176" s="7">
        <v>10</v>
      </c>
      <c r="O176" s="7">
        <v>17</v>
      </c>
      <c r="P176" s="7" t="s">
        <v>115</v>
      </c>
      <c r="Q176" s="7" t="s">
        <v>203</v>
      </c>
      <c r="R176" s="3" t="str">
        <f>VLOOKUP(B176,Feuil2!$A$1:$B$11,2,FALSE)</f>
        <v>TENNIS</v>
      </c>
      <c r="S176" s="3">
        <f>VLOOKUP(C176,Feuil2!$E$1:$F$1453,2)</f>
        <v>43</v>
      </c>
      <c r="T176" s="3">
        <f>VLOOKUP(C176,Feuil2!$E$1:$G$1453,3)</f>
        <v>2023</v>
      </c>
    </row>
    <row r="177" spans="1:20" x14ac:dyDescent="0.25">
      <c r="A177" s="3" t="s">
        <v>32</v>
      </c>
      <c r="B177" s="3" t="s">
        <v>26</v>
      </c>
      <c r="C177" s="4">
        <v>45224</v>
      </c>
      <c r="D177" s="5">
        <v>7.2222222222222229E-2</v>
      </c>
      <c r="E177" s="6">
        <v>3504.7241199999999</v>
      </c>
      <c r="F177" s="6">
        <v>475.80124000000001</v>
      </c>
      <c r="G177" s="3">
        <v>4</v>
      </c>
      <c r="H177" s="3">
        <v>0</v>
      </c>
      <c r="I177" s="3">
        <v>0</v>
      </c>
      <c r="J177" s="3">
        <v>2</v>
      </c>
      <c r="K177" s="3">
        <v>0</v>
      </c>
      <c r="L177" s="3">
        <v>0</v>
      </c>
      <c r="M177" s="3">
        <v>4</v>
      </c>
      <c r="N177" s="3">
        <v>2</v>
      </c>
      <c r="O177" s="3">
        <v>6</v>
      </c>
      <c r="P177" s="3" t="s">
        <v>33</v>
      </c>
      <c r="Q177" s="3" t="s">
        <v>37</v>
      </c>
      <c r="R177" s="3" t="str">
        <f>VLOOKUP(B177,Feuil2!$A$1:$B$11,2,FALSE)</f>
        <v>TENNIS</v>
      </c>
      <c r="S177" s="3">
        <f>VLOOKUP(C177,Feuil2!$E$1:$F$1453,2)</f>
        <v>43</v>
      </c>
      <c r="T177" s="3">
        <f>VLOOKUP(C177,Feuil2!$E$1:$G$1453,3)</f>
        <v>2023</v>
      </c>
    </row>
    <row r="178" spans="1:20" x14ac:dyDescent="0.25">
      <c r="A178" s="3" t="s">
        <v>32</v>
      </c>
      <c r="B178" s="3" t="s">
        <v>26</v>
      </c>
      <c r="C178" s="4">
        <v>45224</v>
      </c>
      <c r="D178" s="5">
        <v>7.6527777777777778E-2</v>
      </c>
      <c r="E178" s="6">
        <v>4518.7831999999999</v>
      </c>
      <c r="F178" s="6">
        <v>606.88176999999996</v>
      </c>
      <c r="G178" s="3">
        <v>16</v>
      </c>
      <c r="H178" s="3">
        <v>1</v>
      </c>
      <c r="I178" s="3">
        <v>0</v>
      </c>
      <c r="J178" s="3">
        <v>5</v>
      </c>
      <c r="K178" s="3">
        <v>0</v>
      </c>
      <c r="L178" s="3">
        <v>4</v>
      </c>
      <c r="M178" s="3">
        <v>17</v>
      </c>
      <c r="N178" s="3">
        <v>9</v>
      </c>
      <c r="O178" s="3">
        <v>26</v>
      </c>
      <c r="P178" s="3" t="s">
        <v>33</v>
      </c>
      <c r="Q178" s="3" t="s">
        <v>95</v>
      </c>
      <c r="R178" s="3" t="str">
        <f>VLOOKUP(B178,Feuil2!$A$1:$B$11,2,FALSE)</f>
        <v>TENNIS</v>
      </c>
      <c r="S178" s="3">
        <f>VLOOKUP(C178,Feuil2!$E$1:$F$1453,2)</f>
        <v>43</v>
      </c>
      <c r="T178" s="3">
        <f>VLOOKUP(C178,Feuil2!$E$1:$G$1453,3)</f>
        <v>2023</v>
      </c>
    </row>
    <row r="179" spans="1:20" x14ac:dyDescent="0.25">
      <c r="A179" s="3" t="s">
        <v>130</v>
      </c>
      <c r="B179" s="3" t="s">
        <v>26</v>
      </c>
      <c r="C179" s="4">
        <v>45224</v>
      </c>
      <c r="D179" s="5">
        <v>7.1921296296296303E-2</v>
      </c>
      <c r="E179" s="6">
        <v>4739.7529299999997</v>
      </c>
      <c r="F179" s="6">
        <v>593.76171999999997</v>
      </c>
      <c r="G179" s="3">
        <v>19</v>
      </c>
      <c r="H179" s="3">
        <v>0</v>
      </c>
      <c r="I179" s="3">
        <v>0</v>
      </c>
      <c r="J179" s="3">
        <v>9</v>
      </c>
      <c r="K179" s="3">
        <v>4</v>
      </c>
      <c r="L179" s="3">
        <v>3</v>
      </c>
      <c r="M179" s="3">
        <v>19</v>
      </c>
      <c r="N179" s="3">
        <v>16</v>
      </c>
      <c r="O179" s="3">
        <v>35</v>
      </c>
      <c r="P179" s="3" t="s">
        <v>131</v>
      </c>
      <c r="Q179" s="3" t="s">
        <v>37</v>
      </c>
      <c r="R179" s="3" t="str">
        <f>VLOOKUP(B179,Feuil2!$A$1:$B$11,2,FALSE)</f>
        <v>TENNIS</v>
      </c>
      <c r="S179" s="3">
        <f>VLOOKUP(C179,Feuil2!$E$1:$F$1453,2)</f>
        <v>43</v>
      </c>
      <c r="T179" s="3">
        <f>VLOOKUP(C179,Feuil2!$E$1:$G$1453,3)</f>
        <v>2023</v>
      </c>
    </row>
    <row r="180" spans="1:20" x14ac:dyDescent="0.25">
      <c r="A180" s="7" t="s">
        <v>130</v>
      </c>
      <c r="B180" s="7" t="s">
        <v>26</v>
      </c>
      <c r="C180" s="8">
        <v>45224</v>
      </c>
      <c r="D180" s="9">
        <v>6.8553240740740748E-2</v>
      </c>
      <c r="E180" s="10">
        <v>3942.7460900000001</v>
      </c>
      <c r="F180" s="10">
        <v>579.39868000000001</v>
      </c>
      <c r="G180" s="7">
        <v>5</v>
      </c>
      <c r="H180" s="7">
        <v>0</v>
      </c>
      <c r="I180" s="7">
        <v>0</v>
      </c>
      <c r="J180" s="7">
        <v>1</v>
      </c>
      <c r="K180" s="7">
        <v>3</v>
      </c>
      <c r="L180" s="7">
        <v>0</v>
      </c>
      <c r="M180" s="7">
        <v>5</v>
      </c>
      <c r="N180" s="7">
        <v>4</v>
      </c>
      <c r="O180" s="7">
        <v>9</v>
      </c>
      <c r="P180" s="7" t="s">
        <v>131</v>
      </c>
      <c r="Q180" s="7" t="s">
        <v>95</v>
      </c>
      <c r="R180" s="3" t="str">
        <f>VLOOKUP(B180,Feuil2!$A$1:$B$11,2,FALSE)</f>
        <v>TENNIS</v>
      </c>
      <c r="S180" s="3">
        <f>VLOOKUP(C180,Feuil2!$E$1:$F$1453,2)</f>
        <v>43</v>
      </c>
      <c r="T180" s="3">
        <f>VLOOKUP(C180,Feuil2!$E$1:$G$1453,3)</f>
        <v>2023</v>
      </c>
    </row>
    <row r="181" spans="1:20" x14ac:dyDescent="0.25">
      <c r="A181" s="7" t="s">
        <v>143</v>
      </c>
      <c r="B181" s="7" t="s">
        <v>21</v>
      </c>
      <c r="C181" s="8">
        <v>45224</v>
      </c>
      <c r="D181" s="9">
        <v>6.8495370370370359E-2</v>
      </c>
      <c r="E181" s="10">
        <v>3895.1962899999999</v>
      </c>
      <c r="F181" s="10">
        <v>570.77892999999995</v>
      </c>
      <c r="G181" s="7">
        <v>12</v>
      </c>
      <c r="H181" s="7">
        <v>0</v>
      </c>
      <c r="I181" s="7">
        <v>0</v>
      </c>
      <c r="J181" s="7">
        <v>15</v>
      </c>
      <c r="K181" s="7">
        <v>2</v>
      </c>
      <c r="L181" s="7">
        <v>0</v>
      </c>
      <c r="M181" s="7">
        <v>12</v>
      </c>
      <c r="N181" s="7">
        <v>17</v>
      </c>
      <c r="O181" s="7">
        <v>29</v>
      </c>
      <c r="P181" s="7" t="s">
        <v>144</v>
      </c>
      <c r="Q181" s="7" t="s">
        <v>95</v>
      </c>
      <c r="R181" s="3" t="str">
        <f>VLOOKUP(B181,Feuil2!$A$1:$B$11,2,FALSE)</f>
        <v>TENNIS</v>
      </c>
      <c r="S181" s="3">
        <f>VLOOKUP(C181,Feuil2!$E$1:$F$1453,2)</f>
        <v>43</v>
      </c>
      <c r="T181" s="3">
        <f>VLOOKUP(C181,Feuil2!$E$1:$G$1453,3)</f>
        <v>2023</v>
      </c>
    </row>
    <row r="182" spans="1:20" x14ac:dyDescent="0.25">
      <c r="A182" s="7" t="s">
        <v>143</v>
      </c>
      <c r="B182" s="7" t="s">
        <v>21</v>
      </c>
      <c r="C182" s="8">
        <v>45224</v>
      </c>
      <c r="D182" s="9">
        <v>5.5937500000000001E-2</v>
      </c>
      <c r="E182" s="10">
        <v>3151.5400399999999</v>
      </c>
      <c r="F182" s="10">
        <v>529.74334999999996</v>
      </c>
      <c r="G182" s="7">
        <v>8</v>
      </c>
      <c r="H182" s="7">
        <v>1</v>
      </c>
      <c r="I182" s="7">
        <v>0</v>
      </c>
      <c r="J182" s="7">
        <v>6</v>
      </c>
      <c r="K182" s="7">
        <v>1</v>
      </c>
      <c r="L182" s="7">
        <v>0</v>
      </c>
      <c r="M182" s="7">
        <v>9</v>
      </c>
      <c r="N182" s="7">
        <v>7</v>
      </c>
      <c r="O182" s="7">
        <v>16</v>
      </c>
      <c r="P182" s="7" t="s">
        <v>144</v>
      </c>
      <c r="Q182" s="7" t="s">
        <v>145</v>
      </c>
      <c r="R182" s="3" t="str">
        <f>VLOOKUP(B182,Feuil2!$A$1:$B$11,2,FALSE)</f>
        <v>TENNIS</v>
      </c>
      <c r="S182" s="3">
        <f>VLOOKUP(C182,Feuil2!$E$1:$F$1453,2)</f>
        <v>43</v>
      </c>
      <c r="T182" s="3">
        <f>VLOOKUP(C182,Feuil2!$E$1:$G$1453,3)</f>
        <v>2023</v>
      </c>
    </row>
    <row r="183" spans="1:20" x14ac:dyDescent="0.25">
      <c r="A183" s="3" t="s">
        <v>211</v>
      </c>
      <c r="B183" s="3" t="s">
        <v>21</v>
      </c>
      <c r="C183" s="4">
        <v>45224</v>
      </c>
      <c r="D183" s="5">
        <v>7.0127314814814809E-2</v>
      </c>
      <c r="E183" s="6">
        <v>4497.56934</v>
      </c>
      <c r="F183" s="6">
        <v>664.98364000000004</v>
      </c>
      <c r="G183" s="3">
        <v>1</v>
      </c>
      <c r="H183" s="3">
        <v>0</v>
      </c>
      <c r="I183" s="3">
        <v>0</v>
      </c>
      <c r="J183" s="3">
        <v>3</v>
      </c>
      <c r="K183" s="3">
        <v>0</v>
      </c>
      <c r="L183" s="3">
        <v>0</v>
      </c>
      <c r="M183" s="3">
        <v>1</v>
      </c>
      <c r="N183" s="3">
        <v>3</v>
      </c>
      <c r="O183" s="3">
        <v>4</v>
      </c>
      <c r="P183" s="3" t="s">
        <v>212</v>
      </c>
      <c r="Q183" s="3" t="s">
        <v>95</v>
      </c>
      <c r="R183" s="3" t="str">
        <f>VLOOKUP(B183,Feuil2!$A$1:$B$11,2,FALSE)</f>
        <v>TENNIS</v>
      </c>
      <c r="S183" s="3">
        <f>VLOOKUP(C183,Feuil2!$E$1:$F$1453,2)</f>
        <v>43</v>
      </c>
      <c r="T183" s="3">
        <f>VLOOKUP(C183,Feuil2!$E$1:$G$1453,3)</f>
        <v>2023</v>
      </c>
    </row>
    <row r="184" spans="1:20" x14ac:dyDescent="0.25">
      <c r="A184" s="7" t="s">
        <v>211</v>
      </c>
      <c r="B184" s="7" t="s">
        <v>21</v>
      </c>
      <c r="C184" s="8">
        <v>45224</v>
      </c>
      <c r="D184" s="9">
        <v>6.5000000000000002E-2</v>
      </c>
      <c r="E184" s="10">
        <v>4036.7641600000002</v>
      </c>
      <c r="F184" s="10">
        <v>591.33807000000002</v>
      </c>
      <c r="G184" s="7">
        <v>14</v>
      </c>
      <c r="H184" s="7">
        <v>0</v>
      </c>
      <c r="I184" s="7">
        <v>0</v>
      </c>
      <c r="J184" s="7">
        <v>3</v>
      </c>
      <c r="K184" s="7">
        <v>6</v>
      </c>
      <c r="L184" s="7">
        <v>1</v>
      </c>
      <c r="M184" s="7">
        <v>14</v>
      </c>
      <c r="N184" s="7">
        <v>10</v>
      </c>
      <c r="O184" s="7">
        <v>24</v>
      </c>
      <c r="P184" s="7" t="s">
        <v>212</v>
      </c>
      <c r="Q184" s="7" t="s">
        <v>145</v>
      </c>
      <c r="R184" s="3" t="str">
        <f>VLOOKUP(B184,Feuil2!$A$1:$B$11,2,FALSE)</f>
        <v>TENNIS</v>
      </c>
      <c r="S184" s="3">
        <f>VLOOKUP(C184,Feuil2!$E$1:$F$1453,2)</f>
        <v>43</v>
      </c>
      <c r="T184" s="3">
        <f>VLOOKUP(C184,Feuil2!$E$1:$G$1453,3)</f>
        <v>2023</v>
      </c>
    </row>
    <row r="185" spans="1:20" x14ac:dyDescent="0.25">
      <c r="A185" s="3" t="s">
        <v>214</v>
      </c>
      <c r="B185" s="3" t="s">
        <v>21</v>
      </c>
      <c r="C185" s="4">
        <v>45224</v>
      </c>
      <c r="D185" s="5">
        <v>5.3229166666666661E-2</v>
      </c>
      <c r="E185" s="6">
        <v>2756.65479</v>
      </c>
      <c r="F185" s="6">
        <v>360.15105999999997</v>
      </c>
      <c r="G185" s="3">
        <v>5</v>
      </c>
      <c r="H185" s="3">
        <v>1</v>
      </c>
      <c r="I185" s="3">
        <v>0</v>
      </c>
      <c r="J185" s="3">
        <v>2</v>
      </c>
      <c r="K185" s="3">
        <v>0</v>
      </c>
      <c r="L185" s="3">
        <v>0</v>
      </c>
      <c r="M185" s="3">
        <v>6</v>
      </c>
      <c r="N185" s="3">
        <v>2</v>
      </c>
      <c r="O185" s="3">
        <v>8</v>
      </c>
      <c r="P185" s="3" t="s">
        <v>215</v>
      </c>
      <c r="Q185" s="3" t="s">
        <v>102</v>
      </c>
      <c r="R185" s="3" t="str">
        <f>VLOOKUP(B185,Feuil2!$A$1:$B$11,2,FALSE)</f>
        <v>TENNIS</v>
      </c>
      <c r="S185" s="3">
        <f>VLOOKUP(C185,Feuil2!$E$1:$F$1453,2)</f>
        <v>43</v>
      </c>
      <c r="T185" s="3">
        <f>VLOOKUP(C185,Feuil2!$E$1:$G$1453,3)</f>
        <v>2023</v>
      </c>
    </row>
    <row r="186" spans="1:20" x14ac:dyDescent="0.25">
      <c r="A186" s="7" t="s">
        <v>214</v>
      </c>
      <c r="B186" s="7" t="s">
        <v>21</v>
      </c>
      <c r="C186" s="8">
        <v>45224</v>
      </c>
      <c r="D186" s="9">
        <v>7.2847222222222216E-2</v>
      </c>
      <c r="E186" s="10">
        <v>4136.6450199999999</v>
      </c>
      <c r="F186" s="10">
        <v>640.46735000000001</v>
      </c>
      <c r="G186" s="7">
        <v>0</v>
      </c>
      <c r="H186" s="7">
        <v>0</v>
      </c>
      <c r="I186" s="7">
        <v>0</v>
      </c>
      <c r="J186" s="7">
        <v>2</v>
      </c>
      <c r="K186" s="7">
        <v>0</v>
      </c>
      <c r="L186" s="7">
        <v>0</v>
      </c>
      <c r="M186" s="7">
        <v>0</v>
      </c>
      <c r="N186" s="7">
        <v>2</v>
      </c>
      <c r="O186" s="7">
        <v>2</v>
      </c>
      <c r="P186" s="7" t="s">
        <v>215</v>
      </c>
      <c r="Q186" s="7" t="s">
        <v>95</v>
      </c>
      <c r="R186" s="3" t="str">
        <f>VLOOKUP(B186,Feuil2!$A$1:$B$11,2,FALSE)</f>
        <v>TENNIS</v>
      </c>
      <c r="S186" s="3">
        <f>VLOOKUP(C186,Feuil2!$E$1:$F$1453,2)</f>
        <v>43</v>
      </c>
      <c r="T186" s="3">
        <f>VLOOKUP(C186,Feuil2!$E$1:$G$1453,3)</f>
        <v>2023</v>
      </c>
    </row>
    <row r="187" spans="1:20" x14ac:dyDescent="0.25">
      <c r="A187" s="7" t="s">
        <v>32</v>
      </c>
      <c r="B187" s="7" t="s">
        <v>26</v>
      </c>
      <c r="C187" s="8">
        <v>45225</v>
      </c>
      <c r="D187" s="9">
        <v>6.3101851851851853E-2</v>
      </c>
      <c r="E187" s="10">
        <v>4013.7082500000001</v>
      </c>
      <c r="F187" s="10">
        <v>431.59670999999997</v>
      </c>
      <c r="G187" s="7">
        <v>12</v>
      </c>
      <c r="H187" s="7">
        <v>2</v>
      </c>
      <c r="I187" s="7">
        <v>0</v>
      </c>
      <c r="J187" s="7">
        <v>13</v>
      </c>
      <c r="K187" s="7">
        <v>3</v>
      </c>
      <c r="L187" s="7">
        <v>2</v>
      </c>
      <c r="M187" s="7">
        <v>14</v>
      </c>
      <c r="N187" s="7">
        <v>18</v>
      </c>
      <c r="O187" s="7">
        <v>32</v>
      </c>
      <c r="P187" s="7" t="s">
        <v>33</v>
      </c>
      <c r="Q187" s="7" t="s">
        <v>94</v>
      </c>
      <c r="R187" s="3" t="str">
        <f>VLOOKUP(B187,Feuil2!$A$1:$B$11,2,FALSE)</f>
        <v>TENNIS</v>
      </c>
      <c r="S187" s="3">
        <f>VLOOKUP(C187,Feuil2!$E$1:$F$1453,2)</f>
        <v>43</v>
      </c>
      <c r="T187" s="3">
        <f>VLOOKUP(C187,Feuil2!$E$1:$G$1453,3)</f>
        <v>2023</v>
      </c>
    </row>
    <row r="188" spans="1:20" x14ac:dyDescent="0.25">
      <c r="A188" s="7" t="s">
        <v>32</v>
      </c>
      <c r="B188" s="7" t="s">
        <v>26</v>
      </c>
      <c r="C188" s="8">
        <v>45225</v>
      </c>
      <c r="D188" s="9">
        <v>6.8599537037037042E-2</v>
      </c>
      <c r="E188" s="10">
        <v>4770.0263699999996</v>
      </c>
      <c r="F188" s="10">
        <v>510.38779</v>
      </c>
      <c r="G188" s="7">
        <v>19</v>
      </c>
      <c r="H188" s="7">
        <v>2</v>
      </c>
      <c r="I188" s="7">
        <v>0</v>
      </c>
      <c r="J188" s="7">
        <v>10</v>
      </c>
      <c r="K188" s="7">
        <v>11</v>
      </c>
      <c r="L188" s="7">
        <v>3</v>
      </c>
      <c r="M188" s="7">
        <v>21</v>
      </c>
      <c r="N188" s="7">
        <v>24</v>
      </c>
      <c r="O188" s="7">
        <v>45</v>
      </c>
      <c r="P188" s="7" t="s">
        <v>33</v>
      </c>
      <c r="Q188" s="7" t="s">
        <v>95</v>
      </c>
      <c r="R188" s="3" t="str">
        <f>VLOOKUP(B188,Feuil2!$A$1:$B$11,2,FALSE)</f>
        <v>TENNIS</v>
      </c>
      <c r="S188" s="3">
        <f>VLOOKUP(C188,Feuil2!$E$1:$F$1453,2)</f>
        <v>43</v>
      </c>
      <c r="T188" s="3">
        <f>VLOOKUP(C188,Feuil2!$E$1:$G$1453,3)</f>
        <v>2023</v>
      </c>
    </row>
    <row r="189" spans="1:20" x14ac:dyDescent="0.25">
      <c r="A189" s="7" t="s">
        <v>130</v>
      </c>
      <c r="B189" s="7" t="s">
        <v>18</v>
      </c>
      <c r="C189" s="8">
        <v>45225</v>
      </c>
      <c r="D189" s="9">
        <v>6.0231481481481476E-2</v>
      </c>
      <c r="E189" s="10">
        <v>2601.2231400000001</v>
      </c>
      <c r="F189" s="10">
        <v>423.76137999999997</v>
      </c>
      <c r="G189" s="7">
        <v>24</v>
      </c>
      <c r="H189" s="7">
        <v>3</v>
      </c>
      <c r="I189" s="7">
        <v>0</v>
      </c>
      <c r="J189" s="7">
        <v>20</v>
      </c>
      <c r="K189" s="7">
        <v>4</v>
      </c>
      <c r="L189" s="7">
        <v>0</v>
      </c>
      <c r="M189" s="7">
        <v>27</v>
      </c>
      <c r="N189" s="7">
        <v>24</v>
      </c>
      <c r="O189" s="7">
        <v>51</v>
      </c>
      <c r="P189" s="7" t="s">
        <v>131</v>
      </c>
      <c r="Q189" s="7" t="s">
        <v>35</v>
      </c>
      <c r="R189" s="3" t="str">
        <f>VLOOKUP(B189,Feuil2!$A$1:$B$11,2,FALSE)</f>
        <v>FITNESS</v>
      </c>
      <c r="S189" s="3">
        <f>VLOOKUP(C189,Feuil2!$E$1:$F$1453,2)</f>
        <v>43</v>
      </c>
      <c r="T189" s="3">
        <f>VLOOKUP(C189,Feuil2!$E$1:$G$1453,3)</f>
        <v>2023</v>
      </c>
    </row>
    <row r="190" spans="1:20" x14ac:dyDescent="0.25">
      <c r="A190" s="7" t="s">
        <v>130</v>
      </c>
      <c r="B190" s="7" t="s">
        <v>26</v>
      </c>
      <c r="C190" s="8">
        <v>45225</v>
      </c>
      <c r="D190" s="9">
        <v>0.12861111111111112</v>
      </c>
      <c r="E190" s="10">
        <v>6458.7622099999999</v>
      </c>
      <c r="F190" s="10">
        <v>848.23217999999997</v>
      </c>
      <c r="G190" s="7">
        <v>7</v>
      </c>
      <c r="H190" s="7">
        <v>0</v>
      </c>
      <c r="I190" s="7">
        <v>0</v>
      </c>
      <c r="J190" s="7">
        <v>7</v>
      </c>
      <c r="K190" s="7">
        <v>1</v>
      </c>
      <c r="L190" s="7">
        <v>0</v>
      </c>
      <c r="M190" s="7">
        <v>7</v>
      </c>
      <c r="N190" s="7">
        <v>8</v>
      </c>
      <c r="O190" s="7">
        <v>15</v>
      </c>
      <c r="P190" s="7" t="s">
        <v>131</v>
      </c>
      <c r="Q190" s="7" t="s">
        <v>37</v>
      </c>
      <c r="R190" s="3" t="str">
        <f>VLOOKUP(B190,Feuil2!$A$1:$B$11,2,FALSE)</f>
        <v>TENNIS</v>
      </c>
      <c r="S190" s="3">
        <f>VLOOKUP(C190,Feuil2!$E$1:$F$1453,2)</f>
        <v>43</v>
      </c>
      <c r="T190" s="3">
        <f>VLOOKUP(C190,Feuil2!$E$1:$G$1453,3)</f>
        <v>2023</v>
      </c>
    </row>
    <row r="191" spans="1:20" x14ac:dyDescent="0.25">
      <c r="A191" s="3" t="s">
        <v>211</v>
      </c>
      <c r="B191" s="3" t="s">
        <v>18</v>
      </c>
      <c r="C191" s="4">
        <v>45225</v>
      </c>
      <c r="D191" s="5">
        <v>5.4942129629629632E-2</v>
      </c>
      <c r="E191" s="6">
        <v>2197.42749</v>
      </c>
      <c r="F191" s="6">
        <v>337.40557999999999</v>
      </c>
      <c r="G191" s="3">
        <v>11</v>
      </c>
      <c r="H191" s="3">
        <v>1</v>
      </c>
      <c r="I191" s="3">
        <v>0</v>
      </c>
      <c r="J191" s="3">
        <v>7</v>
      </c>
      <c r="K191" s="3">
        <v>1</v>
      </c>
      <c r="L191" s="3">
        <v>0</v>
      </c>
      <c r="M191" s="3">
        <v>12</v>
      </c>
      <c r="N191" s="3">
        <v>8</v>
      </c>
      <c r="O191" s="3">
        <v>20</v>
      </c>
      <c r="P191" s="3" t="s">
        <v>212</v>
      </c>
      <c r="Q191" s="3" t="s">
        <v>35</v>
      </c>
      <c r="R191" s="3" t="str">
        <f>VLOOKUP(B191,Feuil2!$A$1:$B$11,2,FALSE)</f>
        <v>FITNESS</v>
      </c>
      <c r="S191" s="3">
        <f>VLOOKUP(C191,Feuil2!$E$1:$F$1453,2)</f>
        <v>43</v>
      </c>
      <c r="T191" s="3">
        <f>VLOOKUP(C191,Feuil2!$E$1:$G$1453,3)</f>
        <v>2023</v>
      </c>
    </row>
    <row r="192" spans="1:20" x14ac:dyDescent="0.25">
      <c r="A192" s="3" t="s">
        <v>211</v>
      </c>
      <c r="B192" s="3" t="s">
        <v>26</v>
      </c>
      <c r="C192" s="4">
        <v>45225</v>
      </c>
      <c r="D192" s="5">
        <v>0.13042824074074075</v>
      </c>
      <c r="E192" s="6">
        <v>8528.3554700000004</v>
      </c>
      <c r="F192" s="6">
        <v>1089.7377899999999</v>
      </c>
      <c r="G192" s="3">
        <v>20</v>
      </c>
      <c r="H192" s="3">
        <v>3</v>
      </c>
      <c r="I192" s="3">
        <v>0</v>
      </c>
      <c r="J192" s="3">
        <v>10</v>
      </c>
      <c r="K192" s="3">
        <v>6</v>
      </c>
      <c r="L192" s="3">
        <v>4</v>
      </c>
      <c r="M192" s="3">
        <v>23</v>
      </c>
      <c r="N192" s="3">
        <v>20</v>
      </c>
      <c r="O192" s="3">
        <v>43</v>
      </c>
      <c r="P192" s="3" t="s">
        <v>212</v>
      </c>
      <c r="Q192" s="3" t="s">
        <v>95</v>
      </c>
      <c r="R192" s="3" t="str">
        <f>VLOOKUP(B192,Feuil2!$A$1:$B$11,2,FALSE)</f>
        <v>TENNIS</v>
      </c>
      <c r="S192" s="3">
        <f>VLOOKUP(C192,Feuil2!$E$1:$F$1453,2)</f>
        <v>43</v>
      </c>
      <c r="T192" s="3">
        <f>VLOOKUP(C192,Feuil2!$E$1:$G$1453,3)</f>
        <v>2023</v>
      </c>
    </row>
    <row r="193" spans="1:20" x14ac:dyDescent="0.25">
      <c r="A193" s="7" t="s">
        <v>214</v>
      </c>
      <c r="B193" s="7" t="s">
        <v>18</v>
      </c>
      <c r="C193" s="8">
        <v>45225</v>
      </c>
      <c r="D193" s="9">
        <v>5.3854166666666668E-2</v>
      </c>
      <c r="E193" s="10">
        <v>2546.6901899999998</v>
      </c>
      <c r="F193" s="10">
        <v>324.26733000000002</v>
      </c>
      <c r="G193" s="7">
        <v>44</v>
      </c>
      <c r="H193" s="7">
        <v>20</v>
      </c>
      <c r="I193" s="7">
        <v>0</v>
      </c>
      <c r="J193" s="7">
        <v>53</v>
      </c>
      <c r="K193" s="7">
        <v>11</v>
      </c>
      <c r="L193" s="7">
        <v>0</v>
      </c>
      <c r="M193" s="7">
        <v>64</v>
      </c>
      <c r="N193" s="7">
        <v>64</v>
      </c>
      <c r="O193" s="7">
        <v>128</v>
      </c>
      <c r="P193" s="7" t="s">
        <v>215</v>
      </c>
      <c r="Q193" s="7" t="s">
        <v>35</v>
      </c>
      <c r="R193" s="3" t="str">
        <f>VLOOKUP(B193,Feuil2!$A$1:$B$11,2,FALSE)</f>
        <v>FITNESS</v>
      </c>
      <c r="S193" s="3">
        <f>VLOOKUP(C193,Feuil2!$E$1:$F$1453,2)</f>
        <v>43</v>
      </c>
      <c r="T193" s="3">
        <f>VLOOKUP(C193,Feuil2!$E$1:$G$1453,3)</f>
        <v>2023</v>
      </c>
    </row>
    <row r="194" spans="1:20" x14ac:dyDescent="0.25">
      <c r="A194" s="7" t="s">
        <v>214</v>
      </c>
      <c r="B194" s="7" t="s">
        <v>21</v>
      </c>
      <c r="C194" s="8">
        <v>45225</v>
      </c>
      <c r="D194" s="9">
        <v>9.8946759259259262E-2</v>
      </c>
      <c r="E194" s="10">
        <v>4911.1220700000003</v>
      </c>
      <c r="F194" s="10">
        <v>656.57799999999997</v>
      </c>
      <c r="G194" s="7">
        <v>1</v>
      </c>
      <c r="H194" s="7">
        <v>1</v>
      </c>
      <c r="I194" s="7">
        <v>0</v>
      </c>
      <c r="J194" s="7">
        <v>3</v>
      </c>
      <c r="K194" s="7">
        <v>0</v>
      </c>
      <c r="L194" s="7">
        <v>0</v>
      </c>
      <c r="M194" s="7">
        <v>2</v>
      </c>
      <c r="N194" s="7">
        <v>3</v>
      </c>
      <c r="O194" s="7">
        <v>5</v>
      </c>
      <c r="P194" s="7" t="s">
        <v>215</v>
      </c>
      <c r="Q194" s="7" t="s">
        <v>102</v>
      </c>
      <c r="R194" s="3" t="str">
        <f>VLOOKUP(B194,Feuil2!$A$1:$B$11,2,FALSE)</f>
        <v>TENNIS</v>
      </c>
      <c r="S194" s="3">
        <f>VLOOKUP(C194,Feuil2!$E$1:$F$1453,2)</f>
        <v>43</v>
      </c>
      <c r="T194" s="3">
        <f>VLOOKUP(C194,Feuil2!$E$1:$G$1453,3)</f>
        <v>2023</v>
      </c>
    </row>
    <row r="195" spans="1:20" x14ac:dyDescent="0.25">
      <c r="A195" s="3" t="s">
        <v>32</v>
      </c>
      <c r="B195" s="3" t="s">
        <v>18</v>
      </c>
      <c r="C195" s="4">
        <v>45226</v>
      </c>
      <c r="D195" s="5">
        <v>5.3773148148148153E-2</v>
      </c>
      <c r="E195" s="6">
        <v>2259.34204</v>
      </c>
      <c r="F195" s="6">
        <v>371.43606999999997</v>
      </c>
      <c r="G195" s="3">
        <v>24</v>
      </c>
      <c r="H195" s="3">
        <v>3</v>
      </c>
      <c r="I195" s="3">
        <v>0</v>
      </c>
      <c r="J195" s="3">
        <v>23</v>
      </c>
      <c r="K195" s="3">
        <v>8</v>
      </c>
      <c r="L195" s="3">
        <v>1</v>
      </c>
      <c r="M195" s="3">
        <v>27</v>
      </c>
      <c r="N195" s="3">
        <v>32</v>
      </c>
      <c r="O195" s="3">
        <v>59</v>
      </c>
      <c r="P195" s="3" t="s">
        <v>33</v>
      </c>
      <c r="Q195" s="3" t="s">
        <v>34</v>
      </c>
      <c r="R195" s="3" t="str">
        <f>VLOOKUP(B195,Feuil2!$A$1:$B$11,2,FALSE)</f>
        <v>FITNESS</v>
      </c>
      <c r="S195" s="3">
        <f>VLOOKUP(C195,Feuil2!$E$1:$F$1453,2)</f>
        <v>43</v>
      </c>
      <c r="T195" s="3">
        <f>VLOOKUP(C195,Feuil2!$E$1:$G$1453,3)</f>
        <v>2023</v>
      </c>
    </row>
    <row r="196" spans="1:20" x14ac:dyDescent="0.25">
      <c r="A196" s="3" t="s">
        <v>32</v>
      </c>
      <c r="B196" s="3" t="s">
        <v>26</v>
      </c>
      <c r="C196" s="4">
        <v>45226</v>
      </c>
      <c r="D196" s="5">
        <v>6.6759259259259254E-2</v>
      </c>
      <c r="E196" s="6">
        <v>3454.3161599999999</v>
      </c>
      <c r="F196" s="6">
        <v>405.65866</v>
      </c>
      <c r="G196" s="3">
        <v>5</v>
      </c>
      <c r="H196" s="3">
        <v>0</v>
      </c>
      <c r="I196" s="3">
        <v>0</v>
      </c>
      <c r="J196" s="3">
        <v>10</v>
      </c>
      <c r="K196" s="3">
        <v>1</v>
      </c>
      <c r="L196" s="3">
        <v>1</v>
      </c>
      <c r="M196" s="3">
        <v>5</v>
      </c>
      <c r="N196" s="3">
        <v>12</v>
      </c>
      <c r="O196" s="3">
        <v>17</v>
      </c>
      <c r="P196" s="3" t="s">
        <v>33</v>
      </c>
      <c r="Q196" s="3" t="s">
        <v>94</v>
      </c>
      <c r="R196" s="3" t="str">
        <f>VLOOKUP(B196,Feuil2!$A$1:$B$11,2,FALSE)</f>
        <v>TENNIS</v>
      </c>
      <c r="S196" s="3">
        <f>VLOOKUP(C196,Feuil2!$E$1:$F$1453,2)</f>
        <v>43</v>
      </c>
      <c r="T196" s="3">
        <f>VLOOKUP(C196,Feuil2!$E$1:$G$1453,3)</f>
        <v>2023</v>
      </c>
    </row>
    <row r="197" spans="1:20" x14ac:dyDescent="0.25">
      <c r="A197" s="3" t="s">
        <v>130</v>
      </c>
      <c r="B197" s="3" t="s">
        <v>26</v>
      </c>
      <c r="C197" s="4">
        <v>45226</v>
      </c>
      <c r="D197" s="5">
        <v>7.3055555555555554E-2</v>
      </c>
      <c r="E197" s="6">
        <v>3814.3930700000001</v>
      </c>
      <c r="F197" s="6">
        <v>478.48559999999998</v>
      </c>
      <c r="G197" s="3">
        <v>10</v>
      </c>
      <c r="H197" s="3">
        <v>1</v>
      </c>
      <c r="I197" s="3">
        <v>0</v>
      </c>
      <c r="J197" s="3">
        <v>10</v>
      </c>
      <c r="K197" s="3">
        <v>1</v>
      </c>
      <c r="L197" s="3">
        <v>1</v>
      </c>
      <c r="M197" s="3">
        <v>11</v>
      </c>
      <c r="N197" s="3">
        <v>12</v>
      </c>
      <c r="O197" s="3">
        <v>23</v>
      </c>
      <c r="P197" s="3" t="s">
        <v>131</v>
      </c>
      <c r="Q197" s="3" t="s">
        <v>95</v>
      </c>
      <c r="R197" s="3" t="str">
        <f>VLOOKUP(B197,Feuil2!$A$1:$B$11,2,FALSE)</f>
        <v>TENNIS</v>
      </c>
      <c r="S197" s="3">
        <f>VLOOKUP(C197,Feuil2!$E$1:$F$1453,2)</f>
        <v>43</v>
      </c>
      <c r="T197" s="3">
        <f>VLOOKUP(C197,Feuil2!$E$1:$G$1453,3)</f>
        <v>2023</v>
      </c>
    </row>
    <row r="198" spans="1:20" x14ac:dyDescent="0.25">
      <c r="A198" s="3" t="s">
        <v>211</v>
      </c>
      <c r="B198" s="3" t="s">
        <v>26</v>
      </c>
      <c r="C198" s="4">
        <v>45226</v>
      </c>
      <c r="D198" s="5">
        <v>9.2662037037037029E-2</v>
      </c>
      <c r="E198" s="6">
        <v>5886.9233400000003</v>
      </c>
      <c r="F198" s="6">
        <v>807.26018999999997</v>
      </c>
      <c r="G198" s="3">
        <v>17</v>
      </c>
      <c r="H198" s="3">
        <v>2</v>
      </c>
      <c r="I198" s="3">
        <v>0</v>
      </c>
      <c r="J198" s="3">
        <v>10</v>
      </c>
      <c r="K198" s="3">
        <v>2</v>
      </c>
      <c r="L198" s="3">
        <v>2</v>
      </c>
      <c r="M198" s="3">
        <v>19</v>
      </c>
      <c r="N198" s="3">
        <v>14</v>
      </c>
      <c r="O198" s="3">
        <v>33</v>
      </c>
      <c r="P198" s="3" t="s">
        <v>212</v>
      </c>
      <c r="Q198" s="3" t="s">
        <v>95</v>
      </c>
      <c r="R198" s="3" t="str">
        <f>VLOOKUP(B198,Feuil2!$A$1:$B$11,2,FALSE)</f>
        <v>TENNIS</v>
      </c>
      <c r="S198" s="3">
        <f>VLOOKUP(C198,Feuil2!$E$1:$F$1453,2)</f>
        <v>43</v>
      </c>
      <c r="T198" s="3">
        <f>VLOOKUP(C198,Feuil2!$E$1:$G$1453,3)</f>
        <v>2023</v>
      </c>
    </row>
    <row r="199" spans="1:20" x14ac:dyDescent="0.25">
      <c r="A199" s="3" t="s">
        <v>214</v>
      </c>
      <c r="B199" s="3" t="s">
        <v>21</v>
      </c>
      <c r="C199" s="4">
        <v>45226</v>
      </c>
      <c r="D199" s="5">
        <v>5.724537037037037E-2</v>
      </c>
      <c r="E199" s="6">
        <v>2964.3232400000002</v>
      </c>
      <c r="F199" s="6">
        <v>381.42813000000001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 t="s">
        <v>215</v>
      </c>
      <c r="Q199" s="3" t="s">
        <v>102</v>
      </c>
      <c r="R199" s="3" t="str">
        <f>VLOOKUP(B199,Feuil2!$A$1:$B$11,2,FALSE)</f>
        <v>TENNIS</v>
      </c>
      <c r="S199" s="3">
        <f>VLOOKUP(C199,Feuil2!$E$1:$F$1453,2)</f>
        <v>43</v>
      </c>
      <c r="T199" s="3">
        <f>VLOOKUP(C199,Feuil2!$E$1:$G$1453,3)</f>
        <v>2023</v>
      </c>
    </row>
    <row r="200" spans="1:20" x14ac:dyDescent="0.25">
      <c r="A200" s="3" t="s">
        <v>155</v>
      </c>
      <c r="B200" s="3" t="s">
        <v>26</v>
      </c>
      <c r="C200" s="4">
        <v>45229</v>
      </c>
      <c r="D200" s="5">
        <v>6.2280092592592595E-2</v>
      </c>
      <c r="E200" s="6">
        <v>2149.3151899999998</v>
      </c>
      <c r="F200" s="6">
        <v>277.07159000000001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 t="s">
        <v>156</v>
      </c>
      <c r="Q200" s="3" t="s">
        <v>97</v>
      </c>
      <c r="R200" s="3" t="str">
        <f>VLOOKUP(B200,Feuil2!$A$1:$B$11,2,FALSE)</f>
        <v>TENNIS</v>
      </c>
      <c r="S200" s="3">
        <f>VLOOKUP(C200,Feuil2!$E$1:$F$1453,2)</f>
        <v>44</v>
      </c>
      <c r="T200" s="3">
        <f>VLOOKUP(C200,Feuil2!$E$1:$G$1453,3)</f>
        <v>2023</v>
      </c>
    </row>
    <row r="201" spans="1:20" x14ac:dyDescent="0.25">
      <c r="A201" s="7" t="s">
        <v>120</v>
      </c>
      <c r="B201" s="7" t="s">
        <v>18</v>
      </c>
      <c r="C201" s="8">
        <v>45230</v>
      </c>
      <c r="D201" s="9">
        <v>5.1215277777777783E-2</v>
      </c>
      <c r="E201" s="10">
        <v>1967.4991500000001</v>
      </c>
      <c r="F201" s="10">
        <v>345.80029000000002</v>
      </c>
      <c r="G201" s="7">
        <v>10</v>
      </c>
      <c r="H201" s="7">
        <v>9</v>
      </c>
      <c r="I201" s="7">
        <v>0</v>
      </c>
      <c r="J201" s="7">
        <v>9</v>
      </c>
      <c r="K201" s="7">
        <v>11</v>
      </c>
      <c r="L201" s="7">
        <v>1</v>
      </c>
      <c r="M201" s="7">
        <v>19</v>
      </c>
      <c r="N201" s="7">
        <v>21</v>
      </c>
      <c r="O201" s="7">
        <v>40</v>
      </c>
      <c r="P201" s="7" t="s">
        <v>121</v>
      </c>
      <c r="Q201" s="7" t="s">
        <v>20</v>
      </c>
      <c r="R201" s="3" t="str">
        <f>VLOOKUP(B201,Feuil2!$A$1:$B$11,2,FALSE)</f>
        <v>FITNESS</v>
      </c>
      <c r="S201" s="3">
        <f>VLOOKUP(C201,Feuil2!$E$1:$F$1453,2)</f>
        <v>44</v>
      </c>
      <c r="T201" s="3">
        <f>VLOOKUP(C201,Feuil2!$E$1:$G$1453,3)</f>
        <v>2023</v>
      </c>
    </row>
    <row r="202" spans="1:20" x14ac:dyDescent="0.25">
      <c r="A202" s="7" t="s">
        <v>120</v>
      </c>
      <c r="B202" s="7" t="s">
        <v>26</v>
      </c>
      <c r="C202" s="8">
        <v>45230</v>
      </c>
      <c r="D202" s="9">
        <v>6.9768518518518521E-2</v>
      </c>
      <c r="E202" s="10">
        <v>4012.1313500000001</v>
      </c>
      <c r="F202" s="10">
        <v>492.37166999999999</v>
      </c>
      <c r="G202" s="7">
        <v>9</v>
      </c>
      <c r="H202" s="7">
        <v>1</v>
      </c>
      <c r="I202" s="7">
        <v>0</v>
      </c>
      <c r="J202" s="7">
        <v>6</v>
      </c>
      <c r="K202" s="7">
        <v>3</v>
      </c>
      <c r="L202" s="7">
        <v>1</v>
      </c>
      <c r="M202" s="7">
        <v>10</v>
      </c>
      <c r="N202" s="7">
        <v>10</v>
      </c>
      <c r="O202" s="7">
        <v>20</v>
      </c>
      <c r="P202" s="7" t="s">
        <v>121</v>
      </c>
      <c r="Q202" s="7" t="s">
        <v>37</v>
      </c>
      <c r="R202" s="3" t="str">
        <f>VLOOKUP(B202,Feuil2!$A$1:$B$11,2,FALSE)</f>
        <v>TENNIS</v>
      </c>
      <c r="S202" s="3">
        <f>VLOOKUP(C202,Feuil2!$E$1:$F$1453,2)</f>
        <v>44</v>
      </c>
      <c r="T202" s="3">
        <f>VLOOKUP(C202,Feuil2!$E$1:$G$1453,3)</f>
        <v>2023</v>
      </c>
    </row>
    <row r="203" spans="1:20" x14ac:dyDescent="0.25">
      <c r="A203" s="3" t="s">
        <v>138</v>
      </c>
      <c r="B203" s="3" t="s">
        <v>26</v>
      </c>
      <c r="C203" s="4">
        <v>45230</v>
      </c>
      <c r="D203" s="5">
        <v>6.5578703703703708E-2</v>
      </c>
      <c r="E203" s="6">
        <v>3773.80908</v>
      </c>
      <c r="F203" s="6">
        <v>540.68628000000001</v>
      </c>
      <c r="G203" s="3">
        <v>1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1</v>
      </c>
      <c r="N203" s="3">
        <v>0</v>
      </c>
      <c r="O203" s="3">
        <v>1</v>
      </c>
      <c r="P203" s="3" t="s">
        <v>139</v>
      </c>
      <c r="Q203" s="3" t="s">
        <v>97</v>
      </c>
      <c r="R203" s="3" t="str">
        <f>VLOOKUP(B203,Feuil2!$A$1:$B$11,2,FALSE)</f>
        <v>TENNIS</v>
      </c>
      <c r="S203" s="3">
        <f>VLOOKUP(C203,Feuil2!$E$1:$F$1453,2)</f>
        <v>44</v>
      </c>
      <c r="T203" s="3">
        <f>VLOOKUP(C203,Feuil2!$E$1:$G$1453,3)</f>
        <v>2023</v>
      </c>
    </row>
    <row r="204" spans="1:20" x14ac:dyDescent="0.25">
      <c r="A204" s="3" t="s">
        <v>143</v>
      </c>
      <c r="B204" s="3" t="s">
        <v>18</v>
      </c>
      <c r="C204" s="4">
        <v>45230</v>
      </c>
      <c r="D204" s="5">
        <v>6.1805555555555558E-2</v>
      </c>
      <c r="E204" s="6">
        <v>2100.7561000000001</v>
      </c>
      <c r="F204" s="6">
        <v>387.07135</v>
      </c>
      <c r="G204" s="3">
        <v>21</v>
      </c>
      <c r="H204" s="3">
        <v>9</v>
      </c>
      <c r="I204" s="3">
        <v>1</v>
      </c>
      <c r="J204" s="3">
        <v>16</v>
      </c>
      <c r="K204" s="3">
        <v>2</v>
      </c>
      <c r="L204" s="3">
        <v>0</v>
      </c>
      <c r="M204" s="3">
        <v>31</v>
      </c>
      <c r="N204" s="3">
        <v>18</v>
      </c>
      <c r="O204" s="3">
        <v>49</v>
      </c>
      <c r="P204" s="3" t="s">
        <v>144</v>
      </c>
      <c r="Q204" s="3" t="s">
        <v>35</v>
      </c>
      <c r="R204" s="3" t="str">
        <f>VLOOKUP(B204,Feuil2!$A$1:$B$11,2,FALSE)</f>
        <v>FITNESS</v>
      </c>
      <c r="S204" s="3">
        <f>VLOOKUP(C204,Feuil2!$E$1:$F$1453,2)</f>
        <v>44</v>
      </c>
      <c r="T204" s="3">
        <f>VLOOKUP(C204,Feuil2!$E$1:$G$1453,3)</f>
        <v>2023</v>
      </c>
    </row>
    <row r="205" spans="1:20" x14ac:dyDescent="0.25">
      <c r="A205" s="3" t="s">
        <v>143</v>
      </c>
      <c r="B205" s="3" t="s">
        <v>21</v>
      </c>
      <c r="C205" s="4">
        <v>45230</v>
      </c>
      <c r="D205" s="5">
        <v>8.4074074074074079E-2</v>
      </c>
      <c r="E205" s="6">
        <v>5325.3930700000001</v>
      </c>
      <c r="F205" s="6">
        <v>727.11212</v>
      </c>
      <c r="G205" s="3">
        <v>33</v>
      </c>
      <c r="H205" s="3">
        <v>2</v>
      </c>
      <c r="I205" s="3">
        <v>0</v>
      </c>
      <c r="J205" s="3">
        <v>20</v>
      </c>
      <c r="K205" s="3">
        <v>8</v>
      </c>
      <c r="L205" s="3">
        <v>1</v>
      </c>
      <c r="M205" s="3">
        <v>35</v>
      </c>
      <c r="N205" s="3">
        <v>29</v>
      </c>
      <c r="O205" s="3">
        <v>64</v>
      </c>
      <c r="P205" s="3" t="s">
        <v>144</v>
      </c>
      <c r="Q205" s="3" t="s">
        <v>95</v>
      </c>
      <c r="R205" s="3" t="str">
        <f>VLOOKUP(B205,Feuil2!$A$1:$B$11,2,FALSE)</f>
        <v>TENNIS</v>
      </c>
      <c r="S205" s="3">
        <f>VLOOKUP(C205,Feuil2!$E$1:$F$1453,2)</f>
        <v>44</v>
      </c>
      <c r="T205" s="3">
        <f>VLOOKUP(C205,Feuil2!$E$1:$G$1453,3)</f>
        <v>2023</v>
      </c>
    </row>
    <row r="206" spans="1:20" x14ac:dyDescent="0.25">
      <c r="A206" s="7" t="s">
        <v>155</v>
      </c>
      <c r="B206" s="7" t="s">
        <v>26</v>
      </c>
      <c r="C206" s="8">
        <v>45230</v>
      </c>
      <c r="D206" s="9">
        <v>4.5590277777777778E-2</v>
      </c>
      <c r="E206" s="10">
        <v>1608.93103</v>
      </c>
      <c r="F206" s="10">
        <v>246.47282000000001</v>
      </c>
      <c r="G206" s="7">
        <v>23</v>
      </c>
      <c r="H206" s="7">
        <v>0</v>
      </c>
      <c r="I206" s="7">
        <v>0</v>
      </c>
      <c r="J206" s="7">
        <v>16</v>
      </c>
      <c r="K206" s="7">
        <v>0</v>
      </c>
      <c r="L206" s="7">
        <v>0</v>
      </c>
      <c r="M206" s="7">
        <v>23</v>
      </c>
      <c r="N206" s="7">
        <v>16</v>
      </c>
      <c r="O206" s="7">
        <v>39</v>
      </c>
      <c r="P206" s="7" t="s">
        <v>156</v>
      </c>
      <c r="Q206" s="7" t="s">
        <v>97</v>
      </c>
      <c r="R206" s="3" t="str">
        <f>VLOOKUP(B206,Feuil2!$A$1:$B$11,2,FALSE)</f>
        <v>TENNIS</v>
      </c>
      <c r="S206" s="3">
        <f>VLOOKUP(C206,Feuil2!$E$1:$F$1453,2)</f>
        <v>44</v>
      </c>
      <c r="T206" s="3">
        <f>VLOOKUP(C206,Feuil2!$E$1:$G$1453,3)</f>
        <v>2023</v>
      </c>
    </row>
    <row r="207" spans="1:20" x14ac:dyDescent="0.25">
      <c r="A207" s="7" t="s">
        <v>211</v>
      </c>
      <c r="B207" s="7" t="s">
        <v>18</v>
      </c>
      <c r="C207" s="8">
        <v>45230</v>
      </c>
      <c r="D207" s="9">
        <v>4.2835648148148144E-2</v>
      </c>
      <c r="E207" s="10">
        <v>1513.3270299999999</v>
      </c>
      <c r="F207" s="10">
        <v>201.11429999999999</v>
      </c>
      <c r="G207" s="7">
        <v>5</v>
      </c>
      <c r="H207" s="7">
        <v>0</v>
      </c>
      <c r="I207" s="7">
        <v>0</v>
      </c>
      <c r="J207" s="7">
        <v>5</v>
      </c>
      <c r="K207" s="7">
        <v>0</v>
      </c>
      <c r="L207" s="7">
        <v>0</v>
      </c>
      <c r="M207" s="7">
        <v>5</v>
      </c>
      <c r="N207" s="7">
        <v>5</v>
      </c>
      <c r="O207" s="7">
        <v>10</v>
      </c>
      <c r="P207" s="7" t="s">
        <v>212</v>
      </c>
      <c r="Q207" s="7" t="s">
        <v>35</v>
      </c>
      <c r="R207" s="3" t="str">
        <f>VLOOKUP(B207,Feuil2!$A$1:$B$11,2,FALSE)</f>
        <v>FITNESS</v>
      </c>
      <c r="S207" s="3">
        <f>VLOOKUP(C207,Feuil2!$E$1:$F$1453,2)</f>
        <v>44</v>
      </c>
      <c r="T207" s="3">
        <f>VLOOKUP(C207,Feuil2!$E$1:$G$1453,3)</f>
        <v>2023</v>
      </c>
    </row>
    <row r="208" spans="1:20" x14ac:dyDescent="0.25">
      <c r="A208" s="3" t="s">
        <v>211</v>
      </c>
      <c r="B208" s="3" t="s">
        <v>26</v>
      </c>
      <c r="C208" s="4">
        <v>45230</v>
      </c>
      <c r="D208" s="5">
        <v>0.1373263888888889</v>
      </c>
      <c r="E208" s="6">
        <v>7681.2543900000001</v>
      </c>
      <c r="F208" s="6">
        <v>1032.86438</v>
      </c>
      <c r="G208" s="3">
        <v>27</v>
      </c>
      <c r="H208" s="3">
        <v>2</v>
      </c>
      <c r="I208" s="3">
        <v>0</v>
      </c>
      <c r="J208" s="3">
        <v>20</v>
      </c>
      <c r="K208" s="3">
        <v>5</v>
      </c>
      <c r="L208" s="3">
        <v>1</v>
      </c>
      <c r="M208" s="3">
        <v>29</v>
      </c>
      <c r="N208" s="3">
        <v>26</v>
      </c>
      <c r="O208" s="3">
        <v>55</v>
      </c>
      <c r="P208" s="3" t="s">
        <v>212</v>
      </c>
      <c r="Q208" s="3" t="s">
        <v>95</v>
      </c>
      <c r="R208" s="3" t="str">
        <f>VLOOKUP(B208,Feuil2!$A$1:$B$11,2,FALSE)</f>
        <v>TENNIS</v>
      </c>
      <c r="S208" s="3">
        <f>VLOOKUP(C208,Feuil2!$E$1:$F$1453,2)</f>
        <v>44</v>
      </c>
      <c r="T208" s="3">
        <f>VLOOKUP(C208,Feuil2!$E$1:$G$1453,3)</f>
        <v>2023</v>
      </c>
    </row>
    <row r="209" spans="1:20" x14ac:dyDescent="0.25">
      <c r="A209" s="3" t="s">
        <v>32</v>
      </c>
      <c r="B209" s="3" t="s">
        <v>21</v>
      </c>
      <c r="C209" s="4">
        <v>45231</v>
      </c>
      <c r="D209" s="5">
        <v>6.9444444444444434E-2</v>
      </c>
      <c r="E209" s="6">
        <v>4421.8652300000003</v>
      </c>
      <c r="F209" s="6">
        <v>495.66788000000003</v>
      </c>
      <c r="G209" s="3">
        <v>14</v>
      </c>
      <c r="H209" s="3">
        <v>1</v>
      </c>
      <c r="I209" s="3">
        <v>0</v>
      </c>
      <c r="J209" s="3">
        <v>15</v>
      </c>
      <c r="K209" s="3">
        <v>0</v>
      </c>
      <c r="L209" s="3">
        <v>4</v>
      </c>
      <c r="M209" s="3">
        <v>15</v>
      </c>
      <c r="N209" s="3">
        <v>19</v>
      </c>
      <c r="O209" s="3">
        <v>34</v>
      </c>
      <c r="P209" s="3" t="s">
        <v>33</v>
      </c>
      <c r="Q209" s="3" t="s">
        <v>93</v>
      </c>
      <c r="R209" s="3" t="str">
        <f>VLOOKUP(B209,Feuil2!$A$1:$B$11,2,FALSE)</f>
        <v>TENNIS</v>
      </c>
      <c r="S209" s="3">
        <f>VLOOKUP(C209,Feuil2!$E$1:$F$1453,2)</f>
        <v>44</v>
      </c>
      <c r="T209" s="3">
        <f>VLOOKUP(C209,Feuil2!$E$1:$G$1453,3)</f>
        <v>2023</v>
      </c>
    </row>
    <row r="210" spans="1:20" x14ac:dyDescent="0.25">
      <c r="A210" s="3" t="s">
        <v>143</v>
      </c>
      <c r="B210" s="3" t="s">
        <v>21</v>
      </c>
      <c r="C210" s="4">
        <v>45231</v>
      </c>
      <c r="D210" s="5">
        <v>0.12862268518518519</v>
      </c>
      <c r="E210" s="6">
        <v>5399.5444299999999</v>
      </c>
      <c r="F210" s="6">
        <v>757.23883000000001</v>
      </c>
      <c r="G210" s="3">
        <v>35</v>
      </c>
      <c r="H210" s="3">
        <v>4</v>
      </c>
      <c r="I210" s="3">
        <v>0</v>
      </c>
      <c r="J210" s="3">
        <v>19</v>
      </c>
      <c r="K210" s="3">
        <v>8</v>
      </c>
      <c r="L210" s="3">
        <v>0</v>
      </c>
      <c r="M210" s="3">
        <v>39</v>
      </c>
      <c r="N210" s="3">
        <v>27</v>
      </c>
      <c r="O210" s="3">
        <v>66</v>
      </c>
      <c r="P210" s="3" t="s">
        <v>144</v>
      </c>
      <c r="Q210" s="3" t="s">
        <v>95</v>
      </c>
      <c r="R210" s="3" t="str">
        <f>VLOOKUP(B210,Feuil2!$A$1:$B$11,2,FALSE)</f>
        <v>TENNIS</v>
      </c>
      <c r="S210" s="3">
        <f>VLOOKUP(C210,Feuil2!$E$1:$F$1453,2)</f>
        <v>44</v>
      </c>
      <c r="T210" s="3">
        <f>VLOOKUP(C210,Feuil2!$E$1:$G$1453,3)</f>
        <v>2023</v>
      </c>
    </row>
    <row r="211" spans="1:20" x14ac:dyDescent="0.25">
      <c r="A211" s="3" t="s">
        <v>155</v>
      </c>
      <c r="B211" s="3" t="s">
        <v>39</v>
      </c>
      <c r="C211" s="4">
        <v>45231</v>
      </c>
      <c r="D211" s="5">
        <v>3.6307870370370372E-2</v>
      </c>
      <c r="E211" s="6">
        <v>3637.2840000000001</v>
      </c>
      <c r="F211" s="6">
        <v>455.91669000000002</v>
      </c>
      <c r="G211" s="3">
        <v>50</v>
      </c>
      <c r="H211" s="3">
        <v>5</v>
      </c>
      <c r="I211" s="3">
        <v>0</v>
      </c>
      <c r="J211" s="3">
        <v>33</v>
      </c>
      <c r="K211" s="3">
        <v>24</v>
      </c>
      <c r="L211" s="3">
        <v>5</v>
      </c>
      <c r="M211" s="3">
        <v>55</v>
      </c>
      <c r="N211" s="3">
        <v>62</v>
      </c>
      <c r="O211" s="3">
        <v>117</v>
      </c>
      <c r="P211" s="3" t="s">
        <v>156</v>
      </c>
      <c r="Q211" s="3" t="s">
        <v>157</v>
      </c>
      <c r="R211" s="3" t="str">
        <f>VLOOKUP(B211,Feuil2!$A$1:$B$11,2,FALSE)</f>
        <v>FITNESS</v>
      </c>
      <c r="S211" s="3">
        <f>VLOOKUP(C211,Feuil2!$E$1:$F$1453,2)</f>
        <v>44</v>
      </c>
      <c r="T211" s="3">
        <f>VLOOKUP(C211,Feuil2!$E$1:$G$1453,3)</f>
        <v>2023</v>
      </c>
    </row>
    <row r="212" spans="1:20" x14ac:dyDescent="0.25">
      <c r="A212" s="7" t="s">
        <v>211</v>
      </c>
      <c r="B212" s="7" t="s">
        <v>26</v>
      </c>
      <c r="C212" s="8">
        <v>45231</v>
      </c>
      <c r="D212" s="9">
        <v>0.13078703703703703</v>
      </c>
      <c r="E212" s="10">
        <v>7592.2583000000004</v>
      </c>
      <c r="F212" s="10">
        <v>1135.91101</v>
      </c>
      <c r="G212" s="7">
        <v>20</v>
      </c>
      <c r="H212" s="7">
        <v>0</v>
      </c>
      <c r="I212" s="7">
        <v>0</v>
      </c>
      <c r="J212" s="7">
        <v>6</v>
      </c>
      <c r="K212" s="7">
        <v>0</v>
      </c>
      <c r="L212" s="7">
        <v>0</v>
      </c>
      <c r="M212" s="7">
        <v>20</v>
      </c>
      <c r="N212" s="7">
        <v>6</v>
      </c>
      <c r="O212" s="7">
        <v>26</v>
      </c>
      <c r="P212" s="7" t="s">
        <v>212</v>
      </c>
      <c r="Q212" s="7" t="s">
        <v>95</v>
      </c>
      <c r="R212" s="3" t="str">
        <f>VLOOKUP(B212,Feuil2!$A$1:$B$11,2,FALSE)</f>
        <v>TENNIS</v>
      </c>
      <c r="S212" s="3">
        <f>VLOOKUP(C212,Feuil2!$E$1:$F$1453,2)</f>
        <v>44</v>
      </c>
      <c r="T212" s="3">
        <f>VLOOKUP(C212,Feuil2!$E$1:$G$1453,3)</f>
        <v>2023</v>
      </c>
    </row>
    <row r="213" spans="1:20" x14ac:dyDescent="0.25">
      <c r="A213" s="3" t="s">
        <v>120</v>
      </c>
      <c r="B213" s="3" t="s">
        <v>18</v>
      </c>
      <c r="C213" s="4">
        <v>45233</v>
      </c>
      <c r="D213" s="5">
        <v>5.5555555555555552E-2</v>
      </c>
      <c r="E213" s="6">
        <v>2153.8960000000002</v>
      </c>
      <c r="F213" s="6">
        <v>387.01889</v>
      </c>
      <c r="G213" s="3">
        <v>7</v>
      </c>
      <c r="H213" s="3">
        <v>7</v>
      </c>
      <c r="I213" s="3">
        <v>0</v>
      </c>
      <c r="J213" s="3">
        <v>10</v>
      </c>
      <c r="K213" s="3">
        <v>8</v>
      </c>
      <c r="L213" s="3">
        <v>0</v>
      </c>
      <c r="M213" s="3">
        <v>14</v>
      </c>
      <c r="N213" s="3">
        <v>18</v>
      </c>
      <c r="O213" s="3">
        <v>32</v>
      </c>
      <c r="P213" s="3" t="s">
        <v>121</v>
      </c>
      <c r="Q213" s="3" t="s">
        <v>20</v>
      </c>
      <c r="R213" s="3" t="str">
        <f>VLOOKUP(B213,Feuil2!$A$1:$B$11,2,FALSE)</f>
        <v>FITNESS</v>
      </c>
      <c r="S213" s="3">
        <f>VLOOKUP(C213,Feuil2!$E$1:$F$1453,2)</f>
        <v>44</v>
      </c>
      <c r="T213" s="3">
        <f>VLOOKUP(C213,Feuil2!$E$1:$G$1453,3)</f>
        <v>2023</v>
      </c>
    </row>
    <row r="214" spans="1:20" x14ac:dyDescent="0.25">
      <c r="A214" s="3" t="s">
        <v>143</v>
      </c>
      <c r="B214" s="3" t="s">
        <v>21</v>
      </c>
      <c r="C214" s="4">
        <v>45233</v>
      </c>
      <c r="D214" s="5">
        <v>8.1018518518518517E-2</v>
      </c>
      <c r="E214" s="6">
        <v>4991.53125</v>
      </c>
      <c r="F214" s="6">
        <v>647.66107</v>
      </c>
      <c r="G214" s="3">
        <v>28</v>
      </c>
      <c r="H214" s="3">
        <v>1</v>
      </c>
      <c r="I214" s="3">
        <v>0</v>
      </c>
      <c r="J214" s="3">
        <v>25</v>
      </c>
      <c r="K214" s="3">
        <v>3</v>
      </c>
      <c r="L214" s="3">
        <v>1</v>
      </c>
      <c r="M214" s="3">
        <v>29</v>
      </c>
      <c r="N214" s="3">
        <v>29</v>
      </c>
      <c r="O214" s="3">
        <v>58</v>
      </c>
      <c r="P214" s="3" t="s">
        <v>144</v>
      </c>
      <c r="Q214" s="3" t="s">
        <v>103</v>
      </c>
      <c r="R214" s="3" t="str">
        <f>VLOOKUP(B214,Feuil2!$A$1:$B$11,2,FALSE)</f>
        <v>TENNIS</v>
      </c>
      <c r="S214" s="3">
        <f>VLOOKUP(C214,Feuil2!$E$1:$F$1453,2)</f>
        <v>44</v>
      </c>
      <c r="T214" s="3">
        <f>VLOOKUP(C214,Feuil2!$E$1:$G$1453,3)</f>
        <v>2023</v>
      </c>
    </row>
    <row r="215" spans="1:20" x14ac:dyDescent="0.25">
      <c r="A215" s="7" t="s">
        <v>171</v>
      </c>
      <c r="B215" s="7" t="s">
        <v>40</v>
      </c>
      <c r="C215" s="8">
        <v>45233</v>
      </c>
      <c r="D215" s="9">
        <v>0.12107638888888889</v>
      </c>
      <c r="E215" s="10">
        <v>6751.0820299999996</v>
      </c>
      <c r="F215" s="10">
        <v>817.14044000000001</v>
      </c>
      <c r="G215" s="7">
        <v>61</v>
      </c>
      <c r="H215" s="7">
        <v>15</v>
      </c>
      <c r="I215" s="7">
        <v>0</v>
      </c>
      <c r="J215" s="7">
        <v>31</v>
      </c>
      <c r="K215" s="7">
        <v>22</v>
      </c>
      <c r="L215" s="7">
        <v>10</v>
      </c>
      <c r="M215" s="7">
        <v>76</v>
      </c>
      <c r="N215" s="7">
        <v>63</v>
      </c>
      <c r="O215" s="7">
        <v>139</v>
      </c>
      <c r="P215" s="7" t="s">
        <v>175</v>
      </c>
      <c r="Q215" s="7" t="s">
        <v>103</v>
      </c>
      <c r="R215" s="3" t="str">
        <f>VLOOKUP(B215,Feuil2!$A$1:$B$11,2,FALSE)</f>
        <v>TENNIS</v>
      </c>
      <c r="S215" s="3">
        <f>VLOOKUP(C215,Feuil2!$E$1:$F$1453,2)</f>
        <v>44</v>
      </c>
      <c r="T215" s="3">
        <f>VLOOKUP(C215,Feuil2!$E$1:$G$1453,3)</f>
        <v>2023</v>
      </c>
    </row>
    <row r="216" spans="1:20" x14ac:dyDescent="0.25">
      <c r="A216" s="3" t="s">
        <v>178</v>
      </c>
      <c r="B216" s="3" t="s">
        <v>21</v>
      </c>
      <c r="C216" s="4">
        <v>45233</v>
      </c>
      <c r="D216" s="5">
        <v>4.9201388888888892E-2</v>
      </c>
      <c r="E216" s="6">
        <v>541.39502000000005</v>
      </c>
      <c r="F216" s="6">
        <v>70.621309999999994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 t="s">
        <v>179</v>
      </c>
      <c r="Q216" s="3" t="s">
        <v>124</v>
      </c>
      <c r="R216" s="3" t="str">
        <f>VLOOKUP(B216,Feuil2!$A$1:$B$11,2,FALSE)</f>
        <v>TENNIS</v>
      </c>
      <c r="S216" s="3">
        <f>VLOOKUP(C216,Feuil2!$E$1:$F$1453,2)</f>
        <v>44</v>
      </c>
      <c r="T216" s="3">
        <f>VLOOKUP(C216,Feuil2!$E$1:$G$1453,3)</f>
        <v>2023</v>
      </c>
    </row>
    <row r="217" spans="1:20" x14ac:dyDescent="0.25">
      <c r="A217" s="7" t="s">
        <v>186</v>
      </c>
      <c r="B217" s="7" t="s">
        <v>27</v>
      </c>
      <c r="C217" s="8">
        <v>45233</v>
      </c>
      <c r="D217" s="9">
        <v>2.7349537037037037E-2</v>
      </c>
      <c r="E217" s="10">
        <v>2109.3333699999998</v>
      </c>
      <c r="F217" s="10">
        <v>254.45599000000001</v>
      </c>
      <c r="G217" s="7">
        <v>55</v>
      </c>
      <c r="H217" s="7">
        <v>14</v>
      </c>
      <c r="I217" s="7">
        <v>0</v>
      </c>
      <c r="J217" s="7">
        <v>27</v>
      </c>
      <c r="K217" s="7">
        <v>21</v>
      </c>
      <c r="L217" s="7">
        <v>10</v>
      </c>
      <c r="M217" s="7">
        <v>69</v>
      </c>
      <c r="N217" s="7">
        <v>58</v>
      </c>
      <c r="O217" s="7">
        <v>127</v>
      </c>
      <c r="P217" s="7" t="s">
        <v>187</v>
      </c>
      <c r="Q217" s="7" t="s">
        <v>127</v>
      </c>
      <c r="R217" s="3" t="str">
        <f>VLOOKUP(B217,Feuil2!$A$1:$B$11,2,FALSE)</f>
        <v>FITNESS</v>
      </c>
      <c r="S217" s="3">
        <f>VLOOKUP(C217,Feuil2!$E$1:$F$1453,2)</f>
        <v>44</v>
      </c>
      <c r="T217" s="3">
        <f>VLOOKUP(C217,Feuil2!$E$1:$G$1453,3)</f>
        <v>2023</v>
      </c>
    </row>
    <row r="218" spans="1:20" x14ac:dyDescent="0.25">
      <c r="A218" s="7" t="s">
        <v>211</v>
      </c>
      <c r="B218" s="7" t="s">
        <v>26</v>
      </c>
      <c r="C218" s="8">
        <v>45233</v>
      </c>
      <c r="D218" s="9">
        <v>7.4386574074074077E-2</v>
      </c>
      <c r="E218" s="10">
        <v>4736.8310499999998</v>
      </c>
      <c r="F218" s="10">
        <v>592.34711000000004</v>
      </c>
      <c r="G218" s="7">
        <v>20</v>
      </c>
      <c r="H218" s="7">
        <v>3</v>
      </c>
      <c r="I218" s="7">
        <v>0</v>
      </c>
      <c r="J218" s="7">
        <v>10</v>
      </c>
      <c r="K218" s="7">
        <v>2</v>
      </c>
      <c r="L218" s="7">
        <v>2</v>
      </c>
      <c r="M218" s="7">
        <v>23</v>
      </c>
      <c r="N218" s="7">
        <v>14</v>
      </c>
      <c r="O218" s="7">
        <v>37</v>
      </c>
      <c r="P218" s="7" t="s">
        <v>212</v>
      </c>
      <c r="Q218" s="7" t="s">
        <v>95</v>
      </c>
      <c r="R218" s="3" t="str">
        <f>VLOOKUP(B218,Feuil2!$A$1:$B$11,2,FALSE)</f>
        <v>TENNIS</v>
      </c>
      <c r="S218" s="3">
        <f>VLOOKUP(C218,Feuil2!$E$1:$F$1453,2)</f>
        <v>44</v>
      </c>
      <c r="T218" s="3">
        <f>VLOOKUP(C218,Feuil2!$E$1:$G$1453,3)</f>
        <v>2023</v>
      </c>
    </row>
    <row r="219" spans="1:20" x14ac:dyDescent="0.25">
      <c r="A219" s="7" t="s">
        <v>214</v>
      </c>
      <c r="B219" s="7" t="s">
        <v>40</v>
      </c>
      <c r="C219" s="8">
        <v>45233</v>
      </c>
      <c r="D219" s="9">
        <v>0.10457175925925925</v>
      </c>
      <c r="E219" s="10">
        <v>6646.6723599999996</v>
      </c>
      <c r="F219" s="10">
        <v>828.11688000000004</v>
      </c>
      <c r="G219" s="7">
        <v>35</v>
      </c>
      <c r="H219" s="7">
        <v>15</v>
      </c>
      <c r="I219" s="7">
        <v>0</v>
      </c>
      <c r="J219" s="7">
        <v>22</v>
      </c>
      <c r="K219" s="7">
        <v>11</v>
      </c>
      <c r="L219" s="7">
        <v>1</v>
      </c>
      <c r="M219" s="7">
        <v>50</v>
      </c>
      <c r="N219" s="7">
        <v>34</v>
      </c>
      <c r="O219" s="7">
        <v>84</v>
      </c>
      <c r="P219" s="7" t="s">
        <v>217</v>
      </c>
      <c r="Q219" s="7" t="s">
        <v>103</v>
      </c>
      <c r="R219" s="3" t="str">
        <f>VLOOKUP(B219,Feuil2!$A$1:$B$11,2,FALSE)</f>
        <v>TENNIS</v>
      </c>
      <c r="S219" s="3">
        <f>VLOOKUP(C219,Feuil2!$E$1:$F$1453,2)</f>
        <v>44</v>
      </c>
      <c r="T219" s="3">
        <f>VLOOKUP(C219,Feuil2!$E$1:$G$1453,3)</f>
        <v>2023</v>
      </c>
    </row>
    <row r="220" spans="1:20" x14ac:dyDescent="0.25">
      <c r="A220" s="7" t="s">
        <v>32</v>
      </c>
      <c r="B220" s="7" t="s">
        <v>18</v>
      </c>
      <c r="C220" s="8">
        <v>45236</v>
      </c>
      <c r="D220" s="9">
        <v>5.3067129629629638E-2</v>
      </c>
      <c r="E220" s="10">
        <v>2166.6850599999998</v>
      </c>
      <c r="F220" s="10">
        <v>383.45456000000001</v>
      </c>
      <c r="G220" s="7">
        <v>14</v>
      </c>
      <c r="H220" s="7">
        <v>5</v>
      </c>
      <c r="I220" s="7">
        <v>0</v>
      </c>
      <c r="J220" s="7">
        <v>11</v>
      </c>
      <c r="K220" s="7">
        <v>4</v>
      </c>
      <c r="L220" s="7">
        <v>2</v>
      </c>
      <c r="M220" s="7">
        <v>19</v>
      </c>
      <c r="N220" s="7">
        <v>17</v>
      </c>
      <c r="O220" s="7">
        <v>36</v>
      </c>
      <c r="P220" s="7" t="s">
        <v>33</v>
      </c>
      <c r="Q220" s="7" t="s">
        <v>34</v>
      </c>
      <c r="R220" s="3" t="str">
        <f>VLOOKUP(B220,Feuil2!$A$1:$B$11,2,FALSE)</f>
        <v>FITNESS</v>
      </c>
      <c r="S220" s="3">
        <f>VLOOKUP(C220,Feuil2!$E$1:$F$1453,2)</f>
        <v>45</v>
      </c>
      <c r="T220" s="3">
        <f>VLOOKUP(C220,Feuil2!$E$1:$G$1453,3)</f>
        <v>2023</v>
      </c>
    </row>
    <row r="221" spans="1:20" x14ac:dyDescent="0.25">
      <c r="A221" s="7" t="s">
        <v>120</v>
      </c>
      <c r="B221" s="7" t="s">
        <v>21</v>
      </c>
      <c r="C221" s="8">
        <v>45236</v>
      </c>
      <c r="D221" s="9">
        <v>6.5937499999999996E-2</v>
      </c>
      <c r="E221" s="10">
        <v>3499.1750499999998</v>
      </c>
      <c r="F221" s="10">
        <v>480.55279999999999</v>
      </c>
      <c r="G221" s="7">
        <v>8</v>
      </c>
      <c r="H221" s="7">
        <v>0</v>
      </c>
      <c r="I221" s="7">
        <v>0</v>
      </c>
      <c r="J221" s="7">
        <v>2</v>
      </c>
      <c r="K221" s="7">
        <v>1</v>
      </c>
      <c r="L221" s="7">
        <v>0</v>
      </c>
      <c r="M221" s="7">
        <v>8</v>
      </c>
      <c r="N221" s="7">
        <v>3</v>
      </c>
      <c r="O221" s="7">
        <v>11</v>
      </c>
      <c r="P221" s="7" t="s">
        <v>121</v>
      </c>
      <c r="Q221" s="7" t="s">
        <v>102</v>
      </c>
      <c r="R221" s="3" t="str">
        <f>VLOOKUP(B221,Feuil2!$A$1:$B$11,2,FALSE)</f>
        <v>TENNIS</v>
      </c>
      <c r="S221" s="3">
        <f>VLOOKUP(C221,Feuil2!$E$1:$F$1453,2)</f>
        <v>45</v>
      </c>
      <c r="T221" s="3">
        <f>VLOOKUP(C221,Feuil2!$E$1:$G$1453,3)</f>
        <v>2023</v>
      </c>
    </row>
    <row r="222" spans="1:20" x14ac:dyDescent="0.25">
      <c r="A222" s="7" t="s">
        <v>120</v>
      </c>
      <c r="B222" s="7" t="s">
        <v>21</v>
      </c>
      <c r="C222" s="8">
        <v>45236</v>
      </c>
      <c r="D222" s="9">
        <v>6.6759259259259254E-2</v>
      </c>
      <c r="E222" s="10">
        <v>3313.3610800000001</v>
      </c>
      <c r="F222" s="10">
        <v>469.02859000000001</v>
      </c>
      <c r="G222" s="7">
        <v>8</v>
      </c>
      <c r="H222" s="7">
        <v>0</v>
      </c>
      <c r="I222" s="7">
        <v>0</v>
      </c>
      <c r="J222" s="7">
        <v>5</v>
      </c>
      <c r="K222" s="7">
        <v>2</v>
      </c>
      <c r="L222" s="7">
        <v>0</v>
      </c>
      <c r="M222" s="7">
        <v>8</v>
      </c>
      <c r="N222" s="7">
        <v>7</v>
      </c>
      <c r="O222" s="7">
        <v>15</v>
      </c>
      <c r="P222" s="7" t="s">
        <v>121</v>
      </c>
      <c r="Q222" s="7" t="s">
        <v>124</v>
      </c>
      <c r="R222" s="3" t="str">
        <f>VLOOKUP(B222,Feuil2!$A$1:$B$11,2,FALSE)</f>
        <v>TENNIS</v>
      </c>
      <c r="S222" s="3">
        <f>VLOOKUP(C222,Feuil2!$E$1:$F$1453,2)</f>
        <v>45</v>
      </c>
      <c r="T222" s="3">
        <f>VLOOKUP(C222,Feuil2!$E$1:$G$1453,3)</f>
        <v>2023</v>
      </c>
    </row>
    <row r="223" spans="1:20" x14ac:dyDescent="0.25">
      <c r="A223" s="3" t="s">
        <v>130</v>
      </c>
      <c r="B223" s="3" t="s">
        <v>18</v>
      </c>
      <c r="C223" s="4">
        <v>45236</v>
      </c>
      <c r="D223" s="5">
        <v>5.7164351851851848E-2</v>
      </c>
      <c r="E223" s="6">
        <v>2407.6430700000001</v>
      </c>
      <c r="F223" s="6">
        <v>470.27996999999999</v>
      </c>
      <c r="G223" s="3">
        <v>19</v>
      </c>
      <c r="H223" s="3">
        <v>1</v>
      </c>
      <c r="I223" s="3">
        <v>0</v>
      </c>
      <c r="J223" s="3">
        <v>14</v>
      </c>
      <c r="K223" s="3">
        <v>3</v>
      </c>
      <c r="L223" s="3">
        <v>0</v>
      </c>
      <c r="M223" s="3">
        <v>20</v>
      </c>
      <c r="N223" s="3">
        <v>17</v>
      </c>
      <c r="O223" s="3">
        <v>37</v>
      </c>
      <c r="P223" s="3" t="s">
        <v>131</v>
      </c>
      <c r="Q223" s="3" t="s">
        <v>34</v>
      </c>
      <c r="R223" s="3" t="str">
        <f>VLOOKUP(B223,Feuil2!$A$1:$B$11,2,FALSE)</f>
        <v>FITNESS</v>
      </c>
      <c r="S223" s="3">
        <f>VLOOKUP(C223,Feuil2!$E$1:$F$1453,2)</f>
        <v>45</v>
      </c>
      <c r="T223" s="3">
        <f>VLOOKUP(C223,Feuil2!$E$1:$G$1453,3)</f>
        <v>2023</v>
      </c>
    </row>
    <row r="224" spans="1:20" x14ac:dyDescent="0.25">
      <c r="A224" s="3" t="s">
        <v>130</v>
      </c>
      <c r="B224" s="3" t="s">
        <v>40</v>
      </c>
      <c r="C224" s="4">
        <v>45236</v>
      </c>
      <c r="D224" s="5">
        <v>6.7754629629629637E-2</v>
      </c>
      <c r="E224" s="6">
        <v>4884.3911099999996</v>
      </c>
      <c r="F224" s="6">
        <v>614.67487000000006</v>
      </c>
      <c r="G224" s="3">
        <v>23</v>
      </c>
      <c r="H224" s="3">
        <v>2</v>
      </c>
      <c r="I224" s="3">
        <v>0</v>
      </c>
      <c r="J224" s="3">
        <v>11</v>
      </c>
      <c r="K224" s="3">
        <v>5</v>
      </c>
      <c r="L224" s="3">
        <v>2</v>
      </c>
      <c r="M224" s="3">
        <v>25</v>
      </c>
      <c r="N224" s="3">
        <v>18</v>
      </c>
      <c r="O224" s="3">
        <v>43</v>
      </c>
      <c r="P224" s="3" t="s">
        <v>135</v>
      </c>
      <c r="Q224" s="3" t="s">
        <v>37</v>
      </c>
      <c r="R224" s="3" t="str">
        <f>VLOOKUP(B224,Feuil2!$A$1:$B$11,2,FALSE)</f>
        <v>TENNIS</v>
      </c>
      <c r="S224" s="3">
        <f>VLOOKUP(C224,Feuil2!$E$1:$F$1453,2)</f>
        <v>45</v>
      </c>
      <c r="T224" s="3">
        <f>VLOOKUP(C224,Feuil2!$E$1:$G$1453,3)</f>
        <v>2023</v>
      </c>
    </row>
    <row r="225" spans="1:20" x14ac:dyDescent="0.25">
      <c r="A225" s="7" t="s">
        <v>143</v>
      </c>
      <c r="B225" s="7" t="s">
        <v>21</v>
      </c>
      <c r="C225" s="8">
        <v>45236</v>
      </c>
      <c r="D225" s="9">
        <v>0.12586805555555555</v>
      </c>
      <c r="E225" s="10">
        <v>7480.7617200000004</v>
      </c>
      <c r="F225" s="10">
        <v>1066.67407</v>
      </c>
      <c r="G225" s="7">
        <v>19</v>
      </c>
      <c r="H225" s="7">
        <v>1</v>
      </c>
      <c r="I225" s="7">
        <v>0</v>
      </c>
      <c r="J225" s="7">
        <v>18</v>
      </c>
      <c r="K225" s="7">
        <v>2</v>
      </c>
      <c r="L225" s="7">
        <v>0</v>
      </c>
      <c r="M225" s="7">
        <v>20</v>
      </c>
      <c r="N225" s="7">
        <v>20</v>
      </c>
      <c r="O225" s="7">
        <v>40</v>
      </c>
      <c r="P225" s="7" t="s">
        <v>144</v>
      </c>
      <c r="Q225" s="7" t="s">
        <v>95</v>
      </c>
      <c r="R225" s="3" t="str">
        <f>VLOOKUP(B225,Feuil2!$A$1:$B$11,2,FALSE)</f>
        <v>TENNIS</v>
      </c>
      <c r="S225" s="3">
        <f>VLOOKUP(C225,Feuil2!$E$1:$F$1453,2)</f>
        <v>45</v>
      </c>
      <c r="T225" s="3">
        <f>VLOOKUP(C225,Feuil2!$E$1:$G$1453,3)</f>
        <v>2023</v>
      </c>
    </row>
    <row r="226" spans="1:20" x14ac:dyDescent="0.25">
      <c r="A226" s="3" t="s">
        <v>186</v>
      </c>
      <c r="B226" s="3" t="s">
        <v>27</v>
      </c>
      <c r="C226" s="4">
        <v>45236</v>
      </c>
      <c r="D226" s="5">
        <v>2.4583333333333332E-2</v>
      </c>
      <c r="E226" s="6">
        <v>2004.9731400000001</v>
      </c>
      <c r="F226" s="6">
        <v>237.23025999999999</v>
      </c>
      <c r="G226" s="3">
        <v>23</v>
      </c>
      <c r="H226" s="3">
        <v>26</v>
      </c>
      <c r="I226" s="3">
        <v>0</v>
      </c>
      <c r="J226" s="3">
        <v>20</v>
      </c>
      <c r="K226" s="3">
        <v>22</v>
      </c>
      <c r="L226" s="3">
        <v>0</v>
      </c>
      <c r="M226" s="3">
        <v>49</v>
      </c>
      <c r="N226" s="3">
        <v>42</v>
      </c>
      <c r="O226" s="3">
        <v>91</v>
      </c>
      <c r="P226" s="3" t="s">
        <v>187</v>
      </c>
      <c r="Q226" s="3" t="s">
        <v>93</v>
      </c>
      <c r="R226" s="3" t="str">
        <f>VLOOKUP(B226,Feuil2!$A$1:$B$11,2,FALSE)</f>
        <v>FITNESS</v>
      </c>
      <c r="S226" s="3">
        <f>VLOOKUP(C226,Feuil2!$E$1:$F$1453,2)</f>
        <v>45</v>
      </c>
      <c r="T226" s="3">
        <f>VLOOKUP(C226,Feuil2!$E$1:$G$1453,3)</f>
        <v>2023</v>
      </c>
    </row>
    <row r="227" spans="1:20" x14ac:dyDescent="0.25">
      <c r="A227" s="3" t="s">
        <v>32</v>
      </c>
      <c r="B227" s="3" t="s">
        <v>21</v>
      </c>
      <c r="C227" s="4">
        <v>45237</v>
      </c>
      <c r="D227" s="5">
        <v>6.9166666666666668E-2</v>
      </c>
      <c r="E227" s="6">
        <v>3518.8981899999999</v>
      </c>
      <c r="F227" s="6">
        <v>429.41406000000001</v>
      </c>
      <c r="G227" s="3">
        <v>9</v>
      </c>
      <c r="H227" s="3">
        <v>0</v>
      </c>
      <c r="I227" s="3">
        <v>0</v>
      </c>
      <c r="J227" s="3">
        <v>8</v>
      </c>
      <c r="K227" s="3">
        <v>4</v>
      </c>
      <c r="L227" s="3">
        <v>0</v>
      </c>
      <c r="M227" s="3">
        <v>9</v>
      </c>
      <c r="N227" s="3">
        <v>12</v>
      </c>
      <c r="O227" s="3">
        <v>21</v>
      </c>
      <c r="P227" s="3" t="s">
        <v>33</v>
      </c>
      <c r="Q227" s="3" t="s">
        <v>37</v>
      </c>
      <c r="R227" s="3" t="str">
        <f>VLOOKUP(B227,Feuil2!$A$1:$B$11,2,FALSE)</f>
        <v>TENNIS</v>
      </c>
      <c r="S227" s="3">
        <f>VLOOKUP(C227,Feuil2!$E$1:$F$1453,2)</f>
        <v>45</v>
      </c>
      <c r="T227" s="3">
        <f>VLOOKUP(C227,Feuil2!$E$1:$G$1453,3)</f>
        <v>2023</v>
      </c>
    </row>
    <row r="228" spans="1:20" x14ac:dyDescent="0.25">
      <c r="A228" s="3" t="s">
        <v>32</v>
      </c>
      <c r="B228" s="3" t="s">
        <v>40</v>
      </c>
      <c r="C228" s="4">
        <v>45237</v>
      </c>
      <c r="D228" s="5">
        <v>6.9999999999999993E-2</v>
      </c>
      <c r="E228" s="6">
        <v>4184.3325199999999</v>
      </c>
      <c r="F228" s="6">
        <v>421.65744000000001</v>
      </c>
      <c r="G228" s="3">
        <v>14</v>
      </c>
      <c r="H228" s="3">
        <v>3</v>
      </c>
      <c r="I228" s="3">
        <v>0</v>
      </c>
      <c r="J228" s="3">
        <v>14</v>
      </c>
      <c r="K228" s="3">
        <v>4</v>
      </c>
      <c r="L228" s="3">
        <v>0</v>
      </c>
      <c r="M228" s="3">
        <v>17</v>
      </c>
      <c r="N228" s="3">
        <v>18</v>
      </c>
      <c r="O228" s="3">
        <v>35</v>
      </c>
      <c r="P228" s="3" t="s">
        <v>96</v>
      </c>
      <c r="Q228" s="3" t="s">
        <v>97</v>
      </c>
      <c r="R228" s="3" t="str">
        <f>VLOOKUP(B228,Feuil2!$A$1:$B$11,2,FALSE)</f>
        <v>TENNIS</v>
      </c>
      <c r="S228" s="3">
        <f>VLOOKUP(C228,Feuil2!$E$1:$F$1453,2)</f>
        <v>45</v>
      </c>
      <c r="T228" s="3">
        <f>VLOOKUP(C228,Feuil2!$E$1:$G$1453,3)</f>
        <v>2023</v>
      </c>
    </row>
    <row r="229" spans="1:20" x14ac:dyDescent="0.25">
      <c r="A229" s="3" t="s">
        <v>99</v>
      </c>
      <c r="B229" s="3" t="s">
        <v>26</v>
      </c>
      <c r="C229" s="4">
        <v>45237</v>
      </c>
      <c r="D229" s="5">
        <v>6.6053240740740746E-2</v>
      </c>
      <c r="E229" s="6">
        <v>3042.0122099999999</v>
      </c>
      <c r="F229" s="6">
        <v>319.28107</v>
      </c>
      <c r="G229" s="3">
        <v>2</v>
      </c>
      <c r="H229" s="3">
        <v>0</v>
      </c>
      <c r="I229" s="3">
        <v>0</v>
      </c>
      <c r="J229" s="3">
        <v>0</v>
      </c>
      <c r="K229" s="3">
        <v>2</v>
      </c>
      <c r="L229" s="3">
        <v>0</v>
      </c>
      <c r="M229" s="3">
        <v>2</v>
      </c>
      <c r="N229" s="3">
        <v>2</v>
      </c>
      <c r="O229" s="3">
        <v>4</v>
      </c>
      <c r="P229" s="3" t="s">
        <v>100</v>
      </c>
      <c r="Q229" s="3" t="s">
        <v>101</v>
      </c>
      <c r="R229" s="3" t="str">
        <f>VLOOKUP(B229,Feuil2!$A$1:$B$11,2,FALSE)</f>
        <v>TENNIS</v>
      </c>
      <c r="S229" s="3">
        <f>VLOOKUP(C229,Feuil2!$E$1:$F$1453,2)</f>
        <v>45</v>
      </c>
      <c r="T229" s="3">
        <f>VLOOKUP(C229,Feuil2!$E$1:$G$1453,3)</f>
        <v>2023</v>
      </c>
    </row>
    <row r="230" spans="1:20" x14ac:dyDescent="0.25">
      <c r="A230" s="7" t="s">
        <v>120</v>
      </c>
      <c r="B230" s="7" t="s">
        <v>21</v>
      </c>
      <c r="C230" s="8">
        <v>45237</v>
      </c>
      <c r="D230" s="9">
        <v>6.3078703703703706E-2</v>
      </c>
      <c r="E230" s="10">
        <v>3593.9311499999999</v>
      </c>
      <c r="F230" s="10">
        <v>420.30511000000001</v>
      </c>
      <c r="G230" s="7">
        <v>6</v>
      </c>
      <c r="H230" s="7">
        <v>0</v>
      </c>
      <c r="I230" s="7">
        <v>0</v>
      </c>
      <c r="J230" s="7">
        <v>8</v>
      </c>
      <c r="K230" s="7">
        <v>1</v>
      </c>
      <c r="L230" s="7">
        <v>0</v>
      </c>
      <c r="M230" s="7">
        <v>6</v>
      </c>
      <c r="N230" s="7">
        <v>9</v>
      </c>
      <c r="O230" s="7">
        <v>15</v>
      </c>
      <c r="P230" s="7" t="s">
        <v>121</v>
      </c>
      <c r="Q230" s="7" t="s">
        <v>91</v>
      </c>
      <c r="R230" s="3" t="str">
        <f>VLOOKUP(B230,Feuil2!$A$1:$B$11,2,FALSE)</f>
        <v>TENNIS</v>
      </c>
      <c r="S230" s="3">
        <f>VLOOKUP(C230,Feuil2!$E$1:$F$1453,2)</f>
        <v>45</v>
      </c>
      <c r="T230" s="3">
        <f>VLOOKUP(C230,Feuil2!$E$1:$G$1453,3)</f>
        <v>2023</v>
      </c>
    </row>
    <row r="231" spans="1:20" x14ac:dyDescent="0.25">
      <c r="A231" s="7" t="s">
        <v>130</v>
      </c>
      <c r="B231" s="7" t="s">
        <v>40</v>
      </c>
      <c r="C231" s="8">
        <v>45237</v>
      </c>
      <c r="D231" s="9">
        <v>6.1087962962962962E-2</v>
      </c>
      <c r="E231" s="10">
        <v>3960.5620100000001</v>
      </c>
      <c r="F231" s="10">
        <v>481.88164999999998</v>
      </c>
      <c r="G231" s="7">
        <v>12</v>
      </c>
      <c r="H231" s="7">
        <v>2</v>
      </c>
      <c r="I231" s="7">
        <v>0</v>
      </c>
      <c r="J231" s="7">
        <v>19</v>
      </c>
      <c r="K231" s="7">
        <v>5</v>
      </c>
      <c r="L231" s="7">
        <v>2</v>
      </c>
      <c r="M231" s="7">
        <v>14</v>
      </c>
      <c r="N231" s="7">
        <v>26</v>
      </c>
      <c r="O231" s="7">
        <v>40</v>
      </c>
      <c r="P231" s="7" t="s">
        <v>136</v>
      </c>
      <c r="Q231" s="7" t="s">
        <v>94</v>
      </c>
      <c r="R231" s="3" t="str">
        <f>VLOOKUP(B231,Feuil2!$A$1:$B$11,2,FALSE)</f>
        <v>TENNIS</v>
      </c>
      <c r="S231" s="3">
        <f>VLOOKUP(C231,Feuil2!$E$1:$F$1453,2)</f>
        <v>45</v>
      </c>
      <c r="T231" s="3">
        <f>VLOOKUP(C231,Feuil2!$E$1:$G$1453,3)</f>
        <v>2023</v>
      </c>
    </row>
    <row r="232" spans="1:20" x14ac:dyDescent="0.25">
      <c r="A232" s="7" t="s">
        <v>138</v>
      </c>
      <c r="B232" s="7" t="s">
        <v>21</v>
      </c>
      <c r="C232" s="8">
        <v>45237</v>
      </c>
      <c r="D232" s="9">
        <v>6.1099537037037042E-2</v>
      </c>
      <c r="E232" s="10">
        <v>3663.0634799999998</v>
      </c>
      <c r="F232" s="10">
        <v>375.71091000000001</v>
      </c>
      <c r="G232" s="7">
        <v>3</v>
      </c>
      <c r="H232" s="7">
        <v>0</v>
      </c>
      <c r="I232" s="7">
        <v>0</v>
      </c>
      <c r="J232" s="7">
        <v>3</v>
      </c>
      <c r="K232" s="7">
        <v>0</v>
      </c>
      <c r="L232" s="7">
        <v>0</v>
      </c>
      <c r="M232" s="7">
        <v>3</v>
      </c>
      <c r="N232" s="7">
        <v>3</v>
      </c>
      <c r="O232" s="7">
        <v>6</v>
      </c>
      <c r="P232" s="7" t="s">
        <v>139</v>
      </c>
      <c r="Q232" s="7" t="s">
        <v>37</v>
      </c>
      <c r="R232" s="3" t="str">
        <f>VLOOKUP(B232,Feuil2!$A$1:$B$11,2,FALSE)</f>
        <v>TENNIS</v>
      </c>
      <c r="S232" s="3">
        <f>VLOOKUP(C232,Feuil2!$E$1:$F$1453,2)</f>
        <v>45</v>
      </c>
      <c r="T232" s="3">
        <f>VLOOKUP(C232,Feuil2!$E$1:$G$1453,3)</f>
        <v>2023</v>
      </c>
    </row>
    <row r="233" spans="1:20" x14ac:dyDescent="0.25">
      <c r="A233" s="3" t="s">
        <v>138</v>
      </c>
      <c r="B233" s="3" t="s">
        <v>40</v>
      </c>
      <c r="C233" s="4">
        <v>45237</v>
      </c>
      <c r="D233" s="5">
        <v>6.6655092592592599E-2</v>
      </c>
      <c r="E233" s="6">
        <v>4612.1372099999999</v>
      </c>
      <c r="F233" s="6">
        <v>543.66895</v>
      </c>
      <c r="G233" s="3">
        <v>4</v>
      </c>
      <c r="H233" s="3">
        <v>0</v>
      </c>
      <c r="I233" s="3">
        <v>0</v>
      </c>
      <c r="J233" s="3">
        <v>5</v>
      </c>
      <c r="K233" s="3">
        <v>0</v>
      </c>
      <c r="L233" s="3">
        <v>0</v>
      </c>
      <c r="M233" s="3">
        <v>4</v>
      </c>
      <c r="N233" s="3">
        <v>5</v>
      </c>
      <c r="O233" s="3">
        <v>9</v>
      </c>
      <c r="P233" s="3" t="s">
        <v>140</v>
      </c>
      <c r="Q233" s="3" t="s">
        <v>24</v>
      </c>
      <c r="R233" s="3" t="str">
        <f>VLOOKUP(B233,Feuil2!$A$1:$B$11,2,FALSE)</f>
        <v>TENNIS</v>
      </c>
      <c r="S233" s="3">
        <f>VLOOKUP(C233,Feuil2!$E$1:$F$1453,2)</f>
        <v>45</v>
      </c>
      <c r="T233" s="3">
        <f>VLOOKUP(C233,Feuil2!$E$1:$G$1453,3)</f>
        <v>2023</v>
      </c>
    </row>
    <row r="234" spans="1:20" x14ac:dyDescent="0.25">
      <c r="A234" s="3" t="s">
        <v>143</v>
      </c>
      <c r="B234" s="3" t="s">
        <v>18</v>
      </c>
      <c r="C234" s="4">
        <v>45237</v>
      </c>
      <c r="D234" s="5">
        <v>3.6342592592592593E-2</v>
      </c>
      <c r="E234" s="6">
        <v>1821.5421100000001</v>
      </c>
      <c r="F234" s="6">
        <v>272.78278</v>
      </c>
      <c r="G234" s="3">
        <v>17</v>
      </c>
      <c r="H234" s="3">
        <v>10</v>
      </c>
      <c r="I234" s="3">
        <v>0</v>
      </c>
      <c r="J234" s="3">
        <v>11</v>
      </c>
      <c r="K234" s="3">
        <v>7</v>
      </c>
      <c r="L234" s="3">
        <v>0</v>
      </c>
      <c r="M234" s="3">
        <v>27</v>
      </c>
      <c r="N234" s="3">
        <v>18</v>
      </c>
      <c r="O234" s="3">
        <v>45</v>
      </c>
      <c r="P234" s="3" t="s">
        <v>144</v>
      </c>
      <c r="Q234" s="3" t="s">
        <v>35</v>
      </c>
      <c r="R234" s="3" t="str">
        <f>VLOOKUP(B234,Feuil2!$A$1:$B$11,2,FALSE)</f>
        <v>FITNESS</v>
      </c>
      <c r="S234" s="3">
        <f>VLOOKUP(C234,Feuil2!$E$1:$F$1453,2)</f>
        <v>45</v>
      </c>
      <c r="T234" s="3">
        <f>VLOOKUP(C234,Feuil2!$E$1:$G$1453,3)</f>
        <v>2023</v>
      </c>
    </row>
    <row r="235" spans="1:20" x14ac:dyDescent="0.25">
      <c r="A235" s="3" t="s">
        <v>143</v>
      </c>
      <c r="B235" s="3" t="s">
        <v>21</v>
      </c>
      <c r="C235" s="4">
        <v>45237</v>
      </c>
      <c r="D235" s="5">
        <v>0.11949074074074074</v>
      </c>
      <c r="E235" s="6">
        <v>5951.0615200000002</v>
      </c>
      <c r="F235" s="6">
        <v>903.25927999999999</v>
      </c>
      <c r="G235" s="3">
        <v>8</v>
      </c>
      <c r="H235" s="3">
        <v>0</v>
      </c>
      <c r="I235" s="3">
        <v>0</v>
      </c>
      <c r="J235" s="3">
        <v>3</v>
      </c>
      <c r="K235" s="3">
        <v>0</v>
      </c>
      <c r="L235" s="3">
        <v>0</v>
      </c>
      <c r="M235" s="3">
        <v>8</v>
      </c>
      <c r="N235" s="3">
        <v>3</v>
      </c>
      <c r="O235" s="3">
        <v>11</v>
      </c>
      <c r="P235" s="3" t="s">
        <v>144</v>
      </c>
      <c r="Q235" s="3" t="s">
        <v>25</v>
      </c>
      <c r="R235" s="3" t="str">
        <f>VLOOKUP(B235,Feuil2!$A$1:$B$11,2,FALSE)</f>
        <v>TENNIS</v>
      </c>
      <c r="S235" s="3">
        <f>VLOOKUP(C235,Feuil2!$E$1:$F$1453,2)</f>
        <v>45</v>
      </c>
      <c r="T235" s="3">
        <f>VLOOKUP(C235,Feuil2!$E$1:$G$1453,3)</f>
        <v>2023</v>
      </c>
    </row>
    <row r="236" spans="1:20" x14ac:dyDescent="0.25">
      <c r="A236" s="7" t="s">
        <v>155</v>
      </c>
      <c r="B236" s="7" t="s">
        <v>39</v>
      </c>
      <c r="C236" s="8">
        <v>45237</v>
      </c>
      <c r="D236" s="9">
        <v>2.255787037037037E-2</v>
      </c>
      <c r="E236" s="10">
        <v>2550.2994399999998</v>
      </c>
      <c r="F236" s="10">
        <v>281.00722999999999</v>
      </c>
      <c r="G236" s="7">
        <v>99</v>
      </c>
      <c r="H236" s="7">
        <v>4</v>
      </c>
      <c r="I236" s="7">
        <v>0</v>
      </c>
      <c r="J236" s="7">
        <v>46</v>
      </c>
      <c r="K236" s="7">
        <v>46</v>
      </c>
      <c r="L236" s="7">
        <v>1</v>
      </c>
      <c r="M236" s="7">
        <v>103</v>
      </c>
      <c r="N236" s="7">
        <v>93</v>
      </c>
      <c r="O236" s="7">
        <v>196</v>
      </c>
      <c r="P236" s="7" t="s">
        <v>156</v>
      </c>
      <c r="Q236" s="7" t="s">
        <v>157</v>
      </c>
      <c r="R236" s="3" t="str">
        <f>VLOOKUP(B236,Feuil2!$A$1:$B$11,2,FALSE)</f>
        <v>FITNESS</v>
      </c>
      <c r="S236" s="3">
        <f>VLOOKUP(C236,Feuil2!$E$1:$F$1453,2)</f>
        <v>45</v>
      </c>
      <c r="T236" s="3">
        <f>VLOOKUP(C236,Feuil2!$E$1:$G$1453,3)</f>
        <v>2023</v>
      </c>
    </row>
    <row r="237" spans="1:20" x14ac:dyDescent="0.25">
      <c r="A237" s="7" t="s">
        <v>211</v>
      </c>
      <c r="B237" s="7" t="s">
        <v>39</v>
      </c>
      <c r="C237" s="8">
        <v>45237</v>
      </c>
      <c r="D237" s="9">
        <v>2.225694444444444E-2</v>
      </c>
      <c r="E237" s="10">
        <v>2513.4879799999999</v>
      </c>
      <c r="F237" s="10">
        <v>258.93948999999998</v>
      </c>
      <c r="G237" s="7">
        <v>91</v>
      </c>
      <c r="H237" s="7">
        <v>1</v>
      </c>
      <c r="I237" s="7">
        <v>0</v>
      </c>
      <c r="J237" s="7">
        <v>52</v>
      </c>
      <c r="K237" s="7">
        <v>24</v>
      </c>
      <c r="L237" s="7">
        <v>1</v>
      </c>
      <c r="M237" s="7">
        <v>92</v>
      </c>
      <c r="N237" s="7">
        <v>77</v>
      </c>
      <c r="O237" s="7">
        <v>169</v>
      </c>
      <c r="P237" s="7" t="s">
        <v>212</v>
      </c>
      <c r="Q237" s="7" t="s">
        <v>157</v>
      </c>
      <c r="R237" s="3" t="str">
        <f>VLOOKUP(B237,Feuil2!$A$1:$B$11,2,FALSE)</f>
        <v>FITNESS</v>
      </c>
      <c r="S237" s="3">
        <f>VLOOKUP(C237,Feuil2!$E$1:$F$1453,2)</f>
        <v>45</v>
      </c>
      <c r="T237" s="3">
        <f>VLOOKUP(C237,Feuil2!$E$1:$G$1453,3)</f>
        <v>2023</v>
      </c>
    </row>
    <row r="238" spans="1:20" x14ac:dyDescent="0.25">
      <c r="A238" s="3" t="s">
        <v>32</v>
      </c>
      <c r="B238" s="3" t="s">
        <v>18</v>
      </c>
      <c r="C238" s="4">
        <v>45238</v>
      </c>
      <c r="D238" s="5">
        <v>5.7928240740740738E-2</v>
      </c>
      <c r="E238" s="6">
        <v>3140.48027</v>
      </c>
      <c r="F238" s="6">
        <v>404.37664000000001</v>
      </c>
      <c r="G238" s="3">
        <v>40</v>
      </c>
      <c r="H238" s="3">
        <v>14</v>
      </c>
      <c r="I238" s="3">
        <v>5</v>
      </c>
      <c r="J238" s="3">
        <v>41</v>
      </c>
      <c r="K238" s="3">
        <v>21</v>
      </c>
      <c r="L238" s="3">
        <v>4</v>
      </c>
      <c r="M238" s="3">
        <v>59</v>
      </c>
      <c r="N238" s="3">
        <v>66</v>
      </c>
      <c r="O238" s="3">
        <v>125</v>
      </c>
      <c r="P238" s="3" t="s">
        <v>33</v>
      </c>
      <c r="Q238" s="3" t="s">
        <v>34</v>
      </c>
      <c r="R238" s="3" t="str">
        <f>VLOOKUP(B238,Feuil2!$A$1:$B$11,2,FALSE)</f>
        <v>FITNESS</v>
      </c>
      <c r="S238" s="3">
        <f>VLOOKUP(C238,Feuil2!$E$1:$F$1453,2)</f>
        <v>45</v>
      </c>
      <c r="T238" s="3">
        <f>VLOOKUP(C238,Feuil2!$E$1:$G$1453,3)</f>
        <v>2023</v>
      </c>
    </row>
    <row r="239" spans="1:20" x14ac:dyDescent="0.25">
      <c r="A239" s="3" t="s">
        <v>99</v>
      </c>
      <c r="B239" s="3" t="s">
        <v>18</v>
      </c>
      <c r="C239" s="4">
        <v>45238</v>
      </c>
      <c r="D239" s="5">
        <v>5.5752314814814817E-2</v>
      </c>
      <c r="E239" s="6">
        <v>1747.0540800000001</v>
      </c>
      <c r="F239" s="6">
        <v>312.15176000000002</v>
      </c>
      <c r="G239" s="3">
        <v>11</v>
      </c>
      <c r="H239" s="3">
        <v>5</v>
      </c>
      <c r="I239" s="3">
        <v>0</v>
      </c>
      <c r="J239" s="3">
        <v>7</v>
      </c>
      <c r="K239" s="3">
        <v>7</v>
      </c>
      <c r="L239" s="3">
        <v>0</v>
      </c>
      <c r="M239" s="3">
        <v>16</v>
      </c>
      <c r="N239" s="3">
        <v>14</v>
      </c>
      <c r="O239" s="3">
        <v>30</v>
      </c>
      <c r="P239" s="3" t="s">
        <v>100</v>
      </c>
      <c r="Q239" s="3" t="s">
        <v>36</v>
      </c>
      <c r="R239" s="3" t="str">
        <f>VLOOKUP(B239,Feuil2!$A$1:$B$11,2,FALSE)</f>
        <v>FITNESS</v>
      </c>
      <c r="S239" s="3">
        <f>VLOOKUP(C239,Feuil2!$E$1:$F$1453,2)</f>
        <v>45</v>
      </c>
      <c r="T239" s="3">
        <f>VLOOKUP(C239,Feuil2!$E$1:$G$1453,3)</f>
        <v>2023</v>
      </c>
    </row>
    <row r="240" spans="1:20" x14ac:dyDescent="0.25">
      <c r="A240" s="7" t="s">
        <v>99</v>
      </c>
      <c r="B240" s="7" t="s">
        <v>26</v>
      </c>
      <c r="C240" s="8">
        <v>45238</v>
      </c>
      <c r="D240" s="9">
        <v>6.3726851851851854E-2</v>
      </c>
      <c r="E240" s="10">
        <v>2839.8842800000002</v>
      </c>
      <c r="F240" s="10">
        <v>282.89657999999997</v>
      </c>
      <c r="G240" s="7">
        <v>0</v>
      </c>
      <c r="H240" s="7">
        <v>0</v>
      </c>
      <c r="I240" s="7">
        <v>0</v>
      </c>
      <c r="J240" s="7">
        <v>5</v>
      </c>
      <c r="K240" s="7">
        <v>4</v>
      </c>
      <c r="L240" s="7">
        <v>0</v>
      </c>
      <c r="M240" s="7">
        <v>0</v>
      </c>
      <c r="N240" s="7">
        <v>9</v>
      </c>
      <c r="O240" s="7">
        <v>9</v>
      </c>
      <c r="P240" s="7" t="s">
        <v>100</v>
      </c>
      <c r="Q240" s="7" t="s">
        <v>101</v>
      </c>
      <c r="R240" s="3" t="str">
        <f>VLOOKUP(B240,Feuil2!$A$1:$B$11,2,FALSE)</f>
        <v>TENNIS</v>
      </c>
      <c r="S240" s="3">
        <f>VLOOKUP(C240,Feuil2!$E$1:$F$1453,2)</f>
        <v>45</v>
      </c>
      <c r="T240" s="3">
        <f>VLOOKUP(C240,Feuil2!$E$1:$G$1453,3)</f>
        <v>2023</v>
      </c>
    </row>
    <row r="241" spans="1:20" x14ac:dyDescent="0.25">
      <c r="A241" s="7" t="s">
        <v>120</v>
      </c>
      <c r="B241" s="7" t="s">
        <v>21</v>
      </c>
      <c r="C241" s="8">
        <v>45238</v>
      </c>
      <c r="D241" s="9">
        <v>6.7129629629629636E-2</v>
      </c>
      <c r="E241" s="10">
        <v>3453.2082500000001</v>
      </c>
      <c r="F241" s="10">
        <v>539.70659999999998</v>
      </c>
      <c r="G241" s="7">
        <v>5</v>
      </c>
      <c r="H241" s="7">
        <v>1</v>
      </c>
      <c r="I241" s="7">
        <v>0</v>
      </c>
      <c r="J241" s="7">
        <v>8</v>
      </c>
      <c r="K241" s="7">
        <v>0</v>
      </c>
      <c r="L241" s="7">
        <v>0</v>
      </c>
      <c r="M241" s="7">
        <v>6</v>
      </c>
      <c r="N241" s="7">
        <v>8</v>
      </c>
      <c r="O241" s="7">
        <v>14</v>
      </c>
      <c r="P241" s="7" t="s">
        <v>121</v>
      </c>
      <c r="Q241" s="7" t="s">
        <v>93</v>
      </c>
      <c r="R241" s="3" t="str">
        <f>VLOOKUP(B241,Feuil2!$A$1:$B$11,2,FALSE)</f>
        <v>TENNIS</v>
      </c>
      <c r="S241" s="3">
        <f>VLOOKUP(C241,Feuil2!$E$1:$F$1453,2)</f>
        <v>45</v>
      </c>
      <c r="T241" s="3">
        <f>VLOOKUP(C241,Feuil2!$E$1:$G$1453,3)</f>
        <v>2023</v>
      </c>
    </row>
    <row r="242" spans="1:20" x14ac:dyDescent="0.25">
      <c r="A242" s="3" t="s">
        <v>120</v>
      </c>
      <c r="B242" s="3" t="s">
        <v>27</v>
      </c>
      <c r="C242" s="4">
        <v>45238</v>
      </c>
      <c r="D242" s="5">
        <v>1.4826388888888889E-2</v>
      </c>
      <c r="E242" s="6">
        <v>1402.4885300000001</v>
      </c>
      <c r="F242" s="6">
        <v>183.69403</v>
      </c>
      <c r="G242" s="3">
        <v>39</v>
      </c>
      <c r="H242" s="3">
        <v>32</v>
      </c>
      <c r="I242" s="3">
        <v>0</v>
      </c>
      <c r="J242" s="3">
        <v>26</v>
      </c>
      <c r="K242" s="3">
        <v>32</v>
      </c>
      <c r="L242" s="3">
        <v>7</v>
      </c>
      <c r="M242" s="3">
        <v>71</v>
      </c>
      <c r="N242" s="3">
        <v>65</v>
      </c>
      <c r="O242" s="3">
        <v>136</v>
      </c>
      <c r="P242" s="3" t="s">
        <v>121</v>
      </c>
      <c r="Q242" s="3" t="s">
        <v>127</v>
      </c>
      <c r="R242" s="3" t="str">
        <f>VLOOKUP(B242,Feuil2!$A$1:$B$11,2,FALSE)</f>
        <v>FITNESS</v>
      </c>
      <c r="S242" s="3">
        <f>VLOOKUP(C242,Feuil2!$E$1:$F$1453,2)</f>
        <v>45</v>
      </c>
      <c r="T242" s="3">
        <f>VLOOKUP(C242,Feuil2!$E$1:$G$1453,3)</f>
        <v>2023</v>
      </c>
    </row>
    <row r="243" spans="1:20" x14ac:dyDescent="0.25">
      <c r="A243" s="3" t="s">
        <v>130</v>
      </c>
      <c r="B243" s="3" t="s">
        <v>18</v>
      </c>
      <c r="C243" s="4">
        <v>45238</v>
      </c>
      <c r="D243" s="5">
        <v>4.7476851851851853E-2</v>
      </c>
      <c r="E243" s="6">
        <v>2218.5800800000002</v>
      </c>
      <c r="F243" s="6">
        <v>388.48273</v>
      </c>
      <c r="G243" s="3">
        <v>12</v>
      </c>
      <c r="H243" s="3">
        <v>0</v>
      </c>
      <c r="I243" s="3">
        <v>0</v>
      </c>
      <c r="J243" s="3">
        <v>9</v>
      </c>
      <c r="K243" s="3">
        <v>2</v>
      </c>
      <c r="L243" s="3">
        <v>0</v>
      </c>
      <c r="M243" s="3">
        <v>12</v>
      </c>
      <c r="N243" s="3">
        <v>11</v>
      </c>
      <c r="O243" s="3">
        <v>23</v>
      </c>
      <c r="P243" s="3" t="s">
        <v>131</v>
      </c>
      <c r="Q243" s="3" t="s">
        <v>35</v>
      </c>
      <c r="R243" s="3" t="str">
        <f>VLOOKUP(B243,Feuil2!$A$1:$B$11,2,FALSE)</f>
        <v>FITNESS</v>
      </c>
      <c r="S243" s="3">
        <f>VLOOKUP(C243,Feuil2!$E$1:$F$1453,2)</f>
        <v>45</v>
      </c>
      <c r="T243" s="3">
        <f>VLOOKUP(C243,Feuil2!$E$1:$G$1453,3)</f>
        <v>2023</v>
      </c>
    </row>
    <row r="244" spans="1:20" x14ac:dyDescent="0.25">
      <c r="A244" s="7" t="s">
        <v>143</v>
      </c>
      <c r="B244" s="7" t="s">
        <v>21</v>
      </c>
      <c r="C244" s="8">
        <v>45238</v>
      </c>
      <c r="D244" s="9">
        <v>0.12253472222222223</v>
      </c>
      <c r="E244" s="10">
        <v>8184.3300799999997</v>
      </c>
      <c r="F244" s="10">
        <v>1067.6800499999999</v>
      </c>
      <c r="G244" s="7">
        <v>51</v>
      </c>
      <c r="H244" s="7">
        <v>7</v>
      </c>
      <c r="I244" s="7">
        <v>0</v>
      </c>
      <c r="J244" s="7">
        <v>34</v>
      </c>
      <c r="K244" s="7">
        <v>5</v>
      </c>
      <c r="L244" s="7">
        <v>3</v>
      </c>
      <c r="M244" s="7">
        <v>58</v>
      </c>
      <c r="N244" s="7">
        <v>42</v>
      </c>
      <c r="O244" s="7">
        <v>100</v>
      </c>
      <c r="P244" s="7" t="s">
        <v>144</v>
      </c>
      <c r="Q244" s="7" t="s">
        <v>95</v>
      </c>
      <c r="R244" s="3" t="str">
        <f>VLOOKUP(B244,Feuil2!$A$1:$B$11,2,FALSE)</f>
        <v>TENNIS</v>
      </c>
      <c r="S244" s="3">
        <f>VLOOKUP(C244,Feuil2!$E$1:$F$1453,2)</f>
        <v>45</v>
      </c>
      <c r="T244" s="3">
        <f>VLOOKUP(C244,Feuil2!$E$1:$G$1453,3)</f>
        <v>2023</v>
      </c>
    </row>
    <row r="245" spans="1:20" x14ac:dyDescent="0.25">
      <c r="A245" s="7" t="s">
        <v>169</v>
      </c>
      <c r="B245" s="7" t="s">
        <v>18</v>
      </c>
      <c r="C245" s="8">
        <v>45238</v>
      </c>
      <c r="D245" s="9">
        <v>6.0613425925925925E-2</v>
      </c>
      <c r="E245" s="10">
        <v>2848.6779299999998</v>
      </c>
      <c r="F245" s="10">
        <v>363.93763000000001</v>
      </c>
      <c r="G245" s="7">
        <v>28</v>
      </c>
      <c r="H245" s="7">
        <v>36</v>
      </c>
      <c r="I245" s="7">
        <v>10</v>
      </c>
      <c r="J245" s="7">
        <v>24</v>
      </c>
      <c r="K245" s="7">
        <v>49</v>
      </c>
      <c r="L245" s="7">
        <v>10</v>
      </c>
      <c r="M245" s="7">
        <v>74</v>
      </c>
      <c r="N245" s="7">
        <v>83</v>
      </c>
      <c r="O245" s="7">
        <v>157</v>
      </c>
      <c r="P245" s="7" t="s">
        <v>170</v>
      </c>
      <c r="Q245" s="7" t="s">
        <v>34</v>
      </c>
      <c r="R245" s="3" t="str">
        <f>VLOOKUP(B245,Feuil2!$A$1:$B$11,2,FALSE)</f>
        <v>FITNESS</v>
      </c>
      <c r="S245" s="3">
        <f>VLOOKUP(C245,Feuil2!$E$1:$F$1453,2)</f>
        <v>45</v>
      </c>
      <c r="T245" s="3">
        <f>VLOOKUP(C245,Feuil2!$E$1:$G$1453,3)</f>
        <v>2023</v>
      </c>
    </row>
    <row r="246" spans="1:20" x14ac:dyDescent="0.25">
      <c r="A246" s="7" t="s">
        <v>193</v>
      </c>
      <c r="B246" s="7" t="s">
        <v>21</v>
      </c>
      <c r="C246" s="8">
        <v>45238</v>
      </c>
      <c r="D246" s="9">
        <v>6.3738425925925921E-2</v>
      </c>
      <c r="E246" s="10">
        <v>2989.6650399999999</v>
      </c>
      <c r="F246" s="10">
        <v>460.08911000000001</v>
      </c>
      <c r="G246" s="7">
        <v>10</v>
      </c>
      <c r="H246" s="7">
        <v>3</v>
      </c>
      <c r="I246" s="7">
        <v>0</v>
      </c>
      <c r="J246" s="7">
        <v>1</v>
      </c>
      <c r="K246" s="7">
        <v>6</v>
      </c>
      <c r="L246" s="7">
        <v>0</v>
      </c>
      <c r="M246" s="7">
        <v>13</v>
      </c>
      <c r="N246" s="7">
        <v>7</v>
      </c>
      <c r="O246" s="7">
        <v>20</v>
      </c>
      <c r="P246" s="7" t="s">
        <v>194</v>
      </c>
      <c r="Q246" s="7" t="s">
        <v>93</v>
      </c>
      <c r="R246" s="3" t="str">
        <f>VLOOKUP(B246,Feuil2!$A$1:$B$11,2,FALSE)</f>
        <v>TENNIS</v>
      </c>
      <c r="S246" s="3">
        <f>VLOOKUP(C246,Feuil2!$E$1:$F$1453,2)</f>
        <v>45</v>
      </c>
      <c r="T246" s="3">
        <f>VLOOKUP(C246,Feuil2!$E$1:$G$1453,3)</f>
        <v>2023</v>
      </c>
    </row>
    <row r="247" spans="1:20" x14ac:dyDescent="0.25">
      <c r="A247" s="3" t="s">
        <v>193</v>
      </c>
      <c r="B247" s="3" t="s">
        <v>27</v>
      </c>
      <c r="C247" s="4">
        <v>45238</v>
      </c>
      <c r="D247" s="5">
        <v>1.8668981481481481E-2</v>
      </c>
      <c r="E247" s="6">
        <v>1403.10852</v>
      </c>
      <c r="F247" s="6">
        <v>168.17959999999999</v>
      </c>
      <c r="G247" s="3">
        <v>28</v>
      </c>
      <c r="H247" s="3">
        <v>30</v>
      </c>
      <c r="I247" s="3">
        <v>8</v>
      </c>
      <c r="J247" s="3">
        <v>19</v>
      </c>
      <c r="K247" s="3">
        <v>21</v>
      </c>
      <c r="L247" s="3">
        <v>25</v>
      </c>
      <c r="M247" s="3">
        <v>66</v>
      </c>
      <c r="N247" s="3">
        <v>65</v>
      </c>
      <c r="O247" s="3">
        <v>131</v>
      </c>
      <c r="P247" s="3" t="s">
        <v>194</v>
      </c>
      <c r="Q247" s="3" t="s">
        <v>127</v>
      </c>
      <c r="R247" s="3" t="str">
        <f>VLOOKUP(B247,Feuil2!$A$1:$B$11,2,FALSE)</f>
        <v>FITNESS</v>
      </c>
      <c r="S247" s="3">
        <f>VLOOKUP(C247,Feuil2!$E$1:$F$1453,2)</f>
        <v>45</v>
      </c>
      <c r="T247" s="3">
        <f>VLOOKUP(C247,Feuil2!$E$1:$G$1453,3)</f>
        <v>2023</v>
      </c>
    </row>
    <row r="248" spans="1:20" x14ac:dyDescent="0.25">
      <c r="A248" s="7" t="s">
        <v>99</v>
      </c>
      <c r="B248" s="7" t="s">
        <v>26</v>
      </c>
      <c r="C248" s="8">
        <v>45239</v>
      </c>
      <c r="D248" s="9">
        <v>5.6712962962962965E-2</v>
      </c>
      <c r="E248" s="10">
        <v>2220.12158</v>
      </c>
      <c r="F248" s="10">
        <v>204.72371000000001</v>
      </c>
      <c r="G248" s="7">
        <v>1</v>
      </c>
      <c r="H248" s="7">
        <v>0</v>
      </c>
      <c r="I248" s="7">
        <v>0</v>
      </c>
      <c r="J248" s="7">
        <v>2</v>
      </c>
      <c r="K248" s="7">
        <v>0</v>
      </c>
      <c r="L248" s="7">
        <v>0</v>
      </c>
      <c r="M248" s="7">
        <v>1</v>
      </c>
      <c r="N248" s="7">
        <v>2</v>
      </c>
      <c r="O248" s="7">
        <v>3</v>
      </c>
      <c r="P248" s="7" t="s">
        <v>100</v>
      </c>
      <c r="Q248" s="7" t="s">
        <v>101</v>
      </c>
      <c r="R248" s="3" t="str">
        <f>VLOOKUP(B248,Feuil2!$A$1:$B$11,2,FALSE)</f>
        <v>TENNIS</v>
      </c>
      <c r="S248" s="3">
        <f>VLOOKUP(C248,Feuil2!$E$1:$F$1453,2)</f>
        <v>45</v>
      </c>
      <c r="T248" s="3">
        <f>VLOOKUP(C248,Feuil2!$E$1:$G$1453,3)</f>
        <v>2023</v>
      </c>
    </row>
    <row r="249" spans="1:20" x14ac:dyDescent="0.25">
      <c r="A249" s="3" t="s">
        <v>130</v>
      </c>
      <c r="B249" s="3" t="s">
        <v>41</v>
      </c>
      <c r="C249" s="4">
        <v>45239</v>
      </c>
      <c r="D249" s="5">
        <v>6.4282407407407413E-2</v>
      </c>
      <c r="E249" s="6">
        <v>3656.4421400000001</v>
      </c>
      <c r="F249" s="6">
        <v>375.77334999999999</v>
      </c>
      <c r="G249" s="3">
        <v>7</v>
      </c>
      <c r="H249" s="3">
        <v>1</v>
      </c>
      <c r="I249" s="3">
        <v>0</v>
      </c>
      <c r="J249" s="3">
        <v>7</v>
      </c>
      <c r="K249" s="3">
        <v>2</v>
      </c>
      <c r="L249" s="3">
        <v>1</v>
      </c>
      <c r="M249" s="3">
        <v>8</v>
      </c>
      <c r="N249" s="3">
        <v>10</v>
      </c>
      <c r="O249" s="3">
        <v>18</v>
      </c>
      <c r="P249" s="3" t="s">
        <v>137</v>
      </c>
      <c r="Q249" s="3" t="s">
        <v>97</v>
      </c>
      <c r="R249" s="3" t="str">
        <f>VLOOKUP(B249,Feuil2!$A$1:$B$11,2,FALSE)</f>
        <v>TENNIS</v>
      </c>
      <c r="S249" s="3">
        <f>VLOOKUP(C249,Feuil2!$E$1:$F$1453,2)</f>
        <v>45</v>
      </c>
      <c r="T249" s="3">
        <f>VLOOKUP(C249,Feuil2!$E$1:$G$1453,3)</f>
        <v>2023</v>
      </c>
    </row>
    <row r="250" spans="1:20" x14ac:dyDescent="0.25">
      <c r="A250" s="3" t="s">
        <v>143</v>
      </c>
      <c r="B250" s="3" t="s">
        <v>21</v>
      </c>
      <c r="C250" s="4">
        <v>45239</v>
      </c>
      <c r="D250" s="5">
        <v>5.8020833333333334E-2</v>
      </c>
      <c r="E250" s="6">
        <v>3138.9582500000001</v>
      </c>
      <c r="F250" s="6">
        <v>426.40726000000001</v>
      </c>
      <c r="G250" s="3">
        <v>1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1</v>
      </c>
      <c r="N250" s="3">
        <v>0</v>
      </c>
      <c r="O250" s="3">
        <v>1</v>
      </c>
      <c r="P250" s="3" t="s">
        <v>144</v>
      </c>
      <c r="Q250" s="3" t="s">
        <v>95</v>
      </c>
      <c r="R250" s="3" t="str">
        <f>VLOOKUP(B250,Feuil2!$A$1:$B$11,2,FALSE)</f>
        <v>TENNIS</v>
      </c>
      <c r="S250" s="3">
        <f>VLOOKUP(C250,Feuil2!$E$1:$F$1453,2)</f>
        <v>45</v>
      </c>
      <c r="T250" s="3">
        <f>VLOOKUP(C250,Feuil2!$E$1:$G$1453,3)</f>
        <v>2023</v>
      </c>
    </row>
    <row r="251" spans="1:20" x14ac:dyDescent="0.25">
      <c r="A251" s="3" t="s">
        <v>169</v>
      </c>
      <c r="B251" s="3" t="s">
        <v>18</v>
      </c>
      <c r="C251" s="4">
        <v>45239</v>
      </c>
      <c r="D251" s="5">
        <v>2.9120370370370366E-2</v>
      </c>
      <c r="E251" s="6">
        <v>324.25101000000001</v>
      </c>
      <c r="F251" s="6">
        <v>133.34332000000001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 t="s">
        <v>170</v>
      </c>
      <c r="Q251" s="3" t="s">
        <v>34</v>
      </c>
      <c r="R251" s="3" t="str">
        <f>VLOOKUP(B251,Feuil2!$A$1:$B$11,2,FALSE)</f>
        <v>FITNESS</v>
      </c>
      <c r="S251" s="3">
        <f>VLOOKUP(C251,Feuil2!$E$1:$F$1453,2)</f>
        <v>45</v>
      </c>
      <c r="T251" s="3">
        <f>VLOOKUP(C251,Feuil2!$E$1:$G$1453,3)</f>
        <v>2023</v>
      </c>
    </row>
    <row r="252" spans="1:20" x14ac:dyDescent="0.25">
      <c r="A252" s="3" t="s">
        <v>99</v>
      </c>
      <c r="B252" s="3" t="s">
        <v>26</v>
      </c>
      <c r="C252" s="4">
        <v>45240</v>
      </c>
      <c r="D252" s="5">
        <v>5.6631944444444443E-2</v>
      </c>
      <c r="E252" s="6">
        <v>2863.5441900000001</v>
      </c>
      <c r="F252" s="6">
        <v>352.15429999999998</v>
      </c>
      <c r="G252" s="3">
        <v>13</v>
      </c>
      <c r="H252" s="3">
        <v>6</v>
      </c>
      <c r="I252" s="3">
        <v>0</v>
      </c>
      <c r="J252" s="3">
        <v>7</v>
      </c>
      <c r="K252" s="3">
        <v>5</v>
      </c>
      <c r="L252" s="3">
        <v>0</v>
      </c>
      <c r="M252" s="3">
        <v>19</v>
      </c>
      <c r="N252" s="3">
        <v>12</v>
      </c>
      <c r="O252" s="3">
        <v>31</v>
      </c>
      <c r="P252" s="3" t="s">
        <v>100</v>
      </c>
      <c r="Q252" s="3" t="s">
        <v>92</v>
      </c>
      <c r="R252" s="3" t="str">
        <f>VLOOKUP(B252,Feuil2!$A$1:$B$11,2,FALSE)</f>
        <v>TENNIS</v>
      </c>
      <c r="S252" s="3">
        <f>VLOOKUP(C252,Feuil2!$E$1:$F$1453,2)</f>
        <v>45</v>
      </c>
      <c r="T252" s="3">
        <f>VLOOKUP(C252,Feuil2!$E$1:$G$1453,3)</f>
        <v>2023</v>
      </c>
    </row>
    <row r="253" spans="1:20" x14ac:dyDescent="0.25">
      <c r="A253" s="3" t="s">
        <v>99</v>
      </c>
      <c r="B253" s="3" t="s">
        <v>41</v>
      </c>
      <c r="C253" s="4">
        <v>45240</v>
      </c>
      <c r="D253" s="5">
        <v>6.4699074074074062E-2</v>
      </c>
      <c r="E253" s="6">
        <v>3306.3742699999998</v>
      </c>
      <c r="F253" s="6">
        <v>316.34647000000001</v>
      </c>
      <c r="G253" s="3">
        <v>7</v>
      </c>
      <c r="H253" s="3">
        <v>4</v>
      </c>
      <c r="I253" s="3">
        <v>0</v>
      </c>
      <c r="J253" s="3">
        <v>5</v>
      </c>
      <c r="K253" s="3">
        <v>4</v>
      </c>
      <c r="L253" s="3">
        <v>2</v>
      </c>
      <c r="M253" s="3">
        <v>11</v>
      </c>
      <c r="N253" s="3">
        <v>11</v>
      </c>
      <c r="O253" s="3">
        <v>22</v>
      </c>
      <c r="P253" s="3" t="s">
        <v>112</v>
      </c>
      <c r="Q253" s="3" t="s">
        <v>97</v>
      </c>
      <c r="R253" s="3" t="str">
        <f>VLOOKUP(B253,Feuil2!$A$1:$B$11,2,FALSE)</f>
        <v>TENNIS</v>
      </c>
      <c r="S253" s="3">
        <f>VLOOKUP(C253,Feuil2!$E$1:$F$1453,2)</f>
        <v>45</v>
      </c>
      <c r="T253" s="3">
        <f>VLOOKUP(C253,Feuil2!$E$1:$G$1453,3)</f>
        <v>2023</v>
      </c>
    </row>
    <row r="254" spans="1:20" x14ac:dyDescent="0.25">
      <c r="A254" s="3" t="s">
        <v>120</v>
      </c>
      <c r="B254" s="3" t="s">
        <v>21</v>
      </c>
      <c r="C254" s="4">
        <v>45240</v>
      </c>
      <c r="D254" s="5">
        <v>6.1215277777777778E-2</v>
      </c>
      <c r="E254" s="6">
        <v>2923.1450199999999</v>
      </c>
      <c r="F254" s="6">
        <v>428.10106999999999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 t="s">
        <v>121</v>
      </c>
      <c r="Q254" s="3" t="s">
        <v>93</v>
      </c>
      <c r="R254" s="3" t="str">
        <f>VLOOKUP(B254,Feuil2!$A$1:$B$11,2,FALSE)</f>
        <v>TENNIS</v>
      </c>
      <c r="S254" s="3">
        <f>VLOOKUP(C254,Feuil2!$E$1:$F$1453,2)</f>
        <v>45</v>
      </c>
      <c r="T254" s="3">
        <f>VLOOKUP(C254,Feuil2!$E$1:$G$1453,3)</f>
        <v>2023</v>
      </c>
    </row>
    <row r="255" spans="1:20" x14ac:dyDescent="0.25">
      <c r="A255" s="7" t="s">
        <v>120</v>
      </c>
      <c r="B255" s="7" t="s">
        <v>27</v>
      </c>
      <c r="C255" s="8">
        <v>45240</v>
      </c>
      <c r="D255" s="9">
        <v>2.8182870370370372E-2</v>
      </c>
      <c r="E255" s="10">
        <v>2163.28125</v>
      </c>
      <c r="F255" s="10">
        <v>309.52987999999999</v>
      </c>
      <c r="G255" s="7">
        <v>56</v>
      </c>
      <c r="H255" s="7">
        <v>27</v>
      </c>
      <c r="I255" s="7">
        <v>0</v>
      </c>
      <c r="J255" s="7">
        <v>37</v>
      </c>
      <c r="K255" s="7">
        <v>49</v>
      </c>
      <c r="L255" s="7">
        <v>3</v>
      </c>
      <c r="M255" s="7">
        <v>83</v>
      </c>
      <c r="N255" s="7">
        <v>89</v>
      </c>
      <c r="O255" s="7">
        <v>172</v>
      </c>
      <c r="P255" s="7" t="s">
        <v>121</v>
      </c>
      <c r="Q255" s="7" t="s">
        <v>29</v>
      </c>
      <c r="R255" s="3" t="str">
        <f>VLOOKUP(B255,Feuil2!$A$1:$B$11,2,FALSE)</f>
        <v>FITNESS</v>
      </c>
      <c r="S255" s="3">
        <f>VLOOKUP(C255,Feuil2!$E$1:$F$1453,2)</f>
        <v>45</v>
      </c>
      <c r="T255" s="3">
        <f>VLOOKUP(C255,Feuil2!$E$1:$G$1453,3)</f>
        <v>2023</v>
      </c>
    </row>
    <row r="256" spans="1:20" x14ac:dyDescent="0.25">
      <c r="A256" s="3" t="s">
        <v>155</v>
      </c>
      <c r="B256" s="3" t="s">
        <v>41</v>
      </c>
      <c r="C256" s="4">
        <v>45240</v>
      </c>
      <c r="D256" s="5">
        <v>6.4826388888888892E-2</v>
      </c>
      <c r="E256" s="6">
        <v>3629.0910600000002</v>
      </c>
      <c r="F256" s="6">
        <v>402.36926</v>
      </c>
      <c r="G256" s="3">
        <v>10</v>
      </c>
      <c r="H256" s="3">
        <v>0</v>
      </c>
      <c r="I256" s="3">
        <v>0</v>
      </c>
      <c r="J256" s="3">
        <v>6</v>
      </c>
      <c r="K256" s="3">
        <v>1</v>
      </c>
      <c r="L256" s="3">
        <v>0</v>
      </c>
      <c r="M256" s="3">
        <v>10</v>
      </c>
      <c r="N256" s="3">
        <v>7</v>
      </c>
      <c r="O256" s="3">
        <v>17</v>
      </c>
      <c r="P256" s="3" t="s">
        <v>158</v>
      </c>
      <c r="Q256" s="3" t="s">
        <v>97</v>
      </c>
      <c r="R256" s="3" t="str">
        <f>VLOOKUP(B256,Feuil2!$A$1:$B$11,2,FALSE)</f>
        <v>TENNIS</v>
      </c>
      <c r="S256" s="3">
        <f>VLOOKUP(C256,Feuil2!$E$1:$F$1453,2)</f>
        <v>45</v>
      </c>
      <c r="T256" s="3">
        <f>VLOOKUP(C256,Feuil2!$E$1:$G$1453,3)</f>
        <v>2023</v>
      </c>
    </row>
    <row r="257" spans="1:20" x14ac:dyDescent="0.25">
      <c r="A257" s="3" t="s">
        <v>193</v>
      </c>
      <c r="B257" s="3" t="s">
        <v>21</v>
      </c>
      <c r="C257" s="4">
        <v>45240</v>
      </c>
      <c r="D257" s="5">
        <v>6.2280092592592595E-2</v>
      </c>
      <c r="E257" s="6">
        <v>2538.1240200000002</v>
      </c>
      <c r="F257" s="6">
        <v>379.44772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 t="s">
        <v>194</v>
      </c>
      <c r="Q257" s="3" t="s">
        <v>93</v>
      </c>
      <c r="R257" s="3" t="str">
        <f>VLOOKUP(B257,Feuil2!$A$1:$B$11,2,FALSE)</f>
        <v>TENNIS</v>
      </c>
      <c r="S257" s="3">
        <f>VLOOKUP(C257,Feuil2!$E$1:$F$1453,2)</f>
        <v>45</v>
      </c>
      <c r="T257" s="3">
        <f>VLOOKUP(C257,Feuil2!$E$1:$G$1453,3)</f>
        <v>2023</v>
      </c>
    </row>
    <row r="258" spans="1:20" x14ac:dyDescent="0.25">
      <c r="A258" s="7" t="s">
        <v>193</v>
      </c>
      <c r="B258" s="7" t="s">
        <v>27</v>
      </c>
      <c r="C258" s="8">
        <v>45240</v>
      </c>
      <c r="D258" s="9">
        <v>2.6342592592592588E-2</v>
      </c>
      <c r="E258" s="10">
        <v>2003.8662099999999</v>
      </c>
      <c r="F258" s="10">
        <v>258.65949000000001</v>
      </c>
      <c r="G258" s="7">
        <v>38</v>
      </c>
      <c r="H258" s="7">
        <v>51</v>
      </c>
      <c r="I258" s="7">
        <v>9</v>
      </c>
      <c r="J258" s="7">
        <v>19</v>
      </c>
      <c r="K258" s="7">
        <v>53</v>
      </c>
      <c r="L258" s="7">
        <v>25</v>
      </c>
      <c r="M258" s="7">
        <v>98</v>
      </c>
      <c r="N258" s="7">
        <v>97</v>
      </c>
      <c r="O258" s="7">
        <v>195</v>
      </c>
      <c r="P258" s="7" t="s">
        <v>100</v>
      </c>
      <c r="Q258" s="7" t="s">
        <v>29</v>
      </c>
      <c r="R258" s="3" t="str">
        <f>VLOOKUP(B258,Feuil2!$A$1:$B$11,2,FALSE)</f>
        <v>FITNESS</v>
      </c>
      <c r="S258" s="3">
        <f>VLOOKUP(C258,Feuil2!$E$1:$F$1453,2)</f>
        <v>45</v>
      </c>
      <c r="T258" s="3">
        <f>VLOOKUP(C258,Feuil2!$E$1:$G$1453,3)</f>
        <v>2023</v>
      </c>
    </row>
    <row r="259" spans="1:20" x14ac:dyDescent="0.25">
      <c r="A259" s="3" t="s">
        <v>193</v>
      </c>
      <c r="B259" s="3" t="s">
        <v>21</v>
      </c>
      <c r="C259" s="4">
        <v>45241</v>
      </c>
      <c r="D259" s="5">
        <v>7.8275462962962963E-2</v>
      </c>
      <c r="E259" s="6">
        <v>3839.28809</v>
      </c>
      <c r="F259" s="6">
        <v>534.31713999999999</v>
      </c>
      <c r="G259" s="3">
        <v>16</v>
      </c>
      <c r="H259" s="3">
        <v>10</v>
      </c>
      <c r="I259" s="3">
        <v>0</v>
      </c>
      <c r="J259" s="3">
        <v>10</v>
      </c>
      <c r="K259" s="3">
        <v>8</v>
      </c>
      <c r="L259" s="3">
        <v>4</v>
      </c>
      <c r="M259" s="3">
        <v>26</v>
      </c>
      <c r="N259" s="3">
        <v>22</v>
      </c>
      <c r="O259" s="3">
        <v>48</v>
      </c>
      <c r="P259" s="3" t="s">
        <v>194</v>
      </c>
      <c r="Q259" s="3" t="s">
        <v>93</v>
      </c>
      <c r="R259" s="3" t="str">
        <f>VLOOKUP(B259,Feuil2!$A$1:$B$11,2,FALSE)</f>
        <v>TENNIS</v>
      </c>
      <c r="S259" s="3">
        <f>VLOOKUP(C259,Feuil2!$E$1:$F$1453,2)</f>
        <v>45</v>
      </c>
      <c r="T259" s="3">
        <f>VLOOKUP(C259,Feuil2!$E$1:$G$1453,3)</f>
        <v>2023</v>
      </c>
    </row>
    <row r="260" spans="1:20" x14ac:dyDescent="0.25">
      <c r="A260" s="3" t="s">
        <v>99</v>
      </c>
      <c r="B260" s="3" t="s">
        <v>26</v>
      </c>
      <c r="C260" s="4">
        <v>45243</v>
      </c>
      <c r="D260" s="5">
        <v>6.5335648148148143E-2</v>
      </c>
      <c r="E260" s="6">
        <v>3316.4292</v>
      </c>
      <c r="F260" s="6">
        <v>449.14287999999999</v>
      </c>
      <c r="G260" s="3">
        <v>1</v>
      </c>
      <c r="H260" s="3">
        <v>1</v>
      </c>
      <c r="I260" s="3">
        <v>0</v>
      </c>
      <c r="J260" s="3">
        <v>3</v>
      </c>
      <c r="K260" s="3">
        <v>2</v>
      </c>
      <c r="L260" s="3">
        <v>0</v>
      </c>
      <c r="M260" s="3">
        <v>2</v>
      </c>
      <c r="N260" s="3">
        <v>5</v>
      </c>
      <c r="O260" s="3">
        <v>7</v>
      </c>
      <c r="P260" s="3" t="s">
        <v>100</v>
      </c>
      <c r="Q260" s="3" t="s">
        <v>103</v>
      </c>
      <c r="R260" s="3" t="str">
        <f>VLOOKUP(B260,Feuil2!$A$1:$B$11,2,FALSE)</f>
        <v>TENNIS</v>
      </c>
      <c r="S260" s="3">
        <f>VLOOKUP(C260,Feuil2!$E$1:$F$1453,2)</f>
        <v>46</v>
      </c>
      <c r="T260" s="3">
        <f>VLOOKUP(C260,Feuil2!$E$1:$G$1453,3)</f>
        <v>2023</v>
      </c>
    </row>
    <row r="261" spans="1:20" x14ac:dyDescent="0.25">
      <c r="A261" s="3" t="s">
        <v>99</v>
      </c>
      <c r="B261" s="3" t="s">
        <v>26</v>
      </c>
      <c r="C261" s="4">
        <v>45243</v>
      </c>
      <c r="D261" s="5">
        <v>5.8472222222222224E-2</v>
      </c>
      <c r="E261" s="6">
        <v>2392.6901899999998</v>
      </c>
      <c r="F261" s="6">
        <v>306.13895000000002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 t="s">
        <v>100</v>
      </c>
      <c r="Q261" s="3" t="s">
        <v>93</v>
      </c>
      <c r="R261" s="3" t="str">
        <f>VLOOKUP(B261,Feuil2!$A$1:$B$11,2,FALSE)</f>
        <v>TENNIS</v>
      </c>
      <c r="S261" s="3">
        <f>VLOOKUP(C261,Feuil2!$E$1:$F$1453,2)</f>
        <v>46</v>
      </c>
      <c r="T261" s="3">
        <f>VLOOKUP(C261,Feuil2!$E$1:$G$1453,3)</f>
        <v>2023</v>
      </c>
    </row>
    <row r="262" spans="1:20" x14ac:dyDescent="0.25">
      <c r="A262" s="7" t="s">
        <v>143</v>
      </c>
      <c r="B262" s="7" t="s">
        <v>18</v>
      </c>
      <c r="C262" s="8">
        <v>45243</v>
      </c>
      <c r="D262" s="9">
        <v>4.6863425925925926E-2</v>
      </c>
      <c r="E262" s="10">
        <v>2024.36914</v>
      </c>
      <c r="F262" s="10">
        <v>391.00803000000002</v>
      </c>
      <c r="G262" s="7">
        <v>18</v>
      </c>
      <c r="H262" s="7">
        <v>4</v>
      </c>
      <c r="I262" s="7">
        <v>0</v>
      </c>
      <c r="J262" s="7">
        <v>7</v>
      </c>
      <c r="K262" s="7">
        <v>8</v>
      </c>
      <c r="L262" s="7">
        <v>0</v>
      </c>
      <c r="M262" s="7">
        <v>22</v>
      </c>
      <c r="N262" s="7">
        <v>15</v>
      </c>
      <c r="O262" s="7">
        <v>37</v>
      </c>
      <c r="P262" s="7" t="s">
        <v>144</v>
      </c>
      <c r="Q262" s="7" t="s">
        <v>35</v>
      </c>
      <c r="R262" s="3" t="str">
        <f>VLOOKUP(B262,Feuil2!$A$1:$B$11,2,FALSE)</f>
        <v>FITNESS</v>
      </c>
      <c r="S262" s="3">
        <f>VLOOKUP(C262,Feuil2!$E$1:$F$1453,2)</f>
        <v>46</v>
      </c>
      <c r="T262" s="3">
        <f>VLOOKUP(C262,Feuil2!$E$1:$G$1453,3)</f>
        <v>2023</v>
      </c>
    </row>
    <row r="263" spans="1:20" x14ac:dyDescent="0.25">
      <c r="A263" s="7" t="s">
        <v>143</v>
      </c>
      <c r="B263" s="7" t="s">
        <v>21</v>
      </c>
      <c r="C263" s="8">
        <v>45243</v>
      </c>
      <c r="D263" s="9">
        <v>6.6168981481481481E-2</v>
      </c>
      <c r="E263" s="10">
        <v>3469.3742699999998</v>
      </c>
      <c r="F263" s="10">
        <v>464.86935</v>
      </c>
      <c r="G263" s="7">
        <v>14</v>
      </c>
      <c r="H263" s="7">
        <v>1</v>
      </c>
      <c r="I263" s="7">
        <v>0</v>
      </c>
      <c r="J263" s="7">
        <v>11</v>
      </c>
      <c r="K263" s="7">
        <v>4</v>
      </c>
      <c r="L263" s="7">
        <v>0</v>
      </c>
      <c r="M263" s="7">
        <v>15</v>
      </c>
      <c r="N263" s="7">
        <v>15</v>
      </c>
      <c r="O263" s="7">
        <v>30</v>
      </c>
      <c r="P263" s="7" t="s">
        <v>144</v>
      </c>
      <c r="Q263" s="7" t="s">
        <v>103</v>
      </c>
      <c r="R263" s="3" t="str">
        <f>VLOOKUP(B263,Feuil2!$A$1:$B$11,2,FALSE)</f>
        <v>TENNIS</v>
      </c>
      <c r="S263" s="3">
        <f>VLOOKUP(C263,Feuil2!$E$1:$F$1453,2)</f>
        <v>46</v>
      </c>
      <c r="T263" s="3">
        <f>VLOOKUP(C263,Feuil2!$E$1:$G$1453,3)</f>
        <v>2023</v>
      </c>
    </row>
    <row r="264" spans="1:20" x14ac:dyDescent="0.25">
      <c r="A264" s="7" t="s">
        <v>143</v>
      </c>
      <c r="B264" s="7" t="s">
        <v>40</v>
      </c>
      <c r="C264" s="8">
        <v>45243</v>
      </c>
      <c r="D264" s="9">
        <v>6.4837962962962958E-2</v>
      </c>
      <c r="E264" s="10">
        <v>4069.5322299999998</v>
      </c>
      <c r="F264" s="10">
        <v>466.47588999999999</v>
      </c>
      <c r="G264" s="7">
        <v>18</v>
      </c>
      <c r="H264" s="7">
        <v>5</v>
      </c>
      <c r="I264" s="7">
        <v>0</v>
      </c>
      <c r="J264" s="7">
        <v>9</v>
      </c>
      <c r="K264" s="7">
        <v>3</v>
      </c>
      <c r="L264" s="7">
        <v>0</v>
      </c>
      <c r="M264" s="7">
        <v>23</v>
      </c>
      <c r="N264" s="7">
        <v>12</v>
      </c>
      <c r="O264" s="7">
        <v>35</v>
      </c>
      <c r="P264" s="7" t="s">
        <v>150</v>
      </c>
      <c r="Q264" s="7" t="s">
        <v>93</v>
      </c>
      <c r="R264" s="3" t="str">
        <f>VLOOKUP(B264,Feuil2!$A$1:$B$11,2,FALSE)</f>
        <v>TENNIS</v>
      </c>
      <c r="S264" s="3">
        <f>VLOOKUP(C264,Feuil2!$E$1:$F$1453,2)</f>
        <v>46</v>
      </c>
      <c r="T264" s="3">
        <f>VLOOKUP(C264,Feuil2!$E$1:$G$1453,3)</f>
        <v>2023</v>
      </c>
    </row>
    <row r="265" spans="1:20" x14ac:dyDescent="0.25">
      <c r="A265" s="7" t="s">
        <v>193</v>
      </c>
      <c r="B265" s="7" t="s">
        <v>21</v>
      </c>
      <c r="C265" s="8">
        <v>45243</v>
      </c>
      <c r="D265" s="9">
        <v>0.12789351851851852</v>
      </c>
      <c r="E265" s="10">
        <v>6631.0331999999999</v>
      </c>
      <c r="F265" s="10">
        <v>853.96587999999997</v>
      </c>
      <c r="G265" s="7">
        <v>27</v>
      </c>
      <c r="H265" s="7">
        <v>12</v>
      </c>
      <c r="I265" s="7">
        <v>2</v>
      </c>
      <c r="J265" s="7">
        <v>21</v>
      </c>
      <c r="K265" s="7">
        <v>10</v>
      </c>
      <c r="L265" s="7">
        <v>5</v>
      </c>
      <c r="M265" s="7">
        <v>41</v>
      </c>
      <c r="N265" s="7">
        <v>36</v>
      </c>
      <c r="O265" s="7">
        <v>77</v>
      </c>
      <c r="P265" s="7" t="s">
        <v>194</v>
      </c>
      <c r="Q265" s="7" t="s">
        <v>24</v>
      </c>
      <c r="R265" s="3" t="str">
        <f>VLOOKUP(B265,Feuil2!$A$1:$B$11,2,FALSE)</f>
        <v>TENNIS</v>
      </c>
      <c r="S265" s="3">
        <f>VLOOKUP(C265,Feuil2!$E$1:$F$1453,2)</f>
        <v>46</v>
      </c>
      <c r="T265" s="3">
        <f>VLOOKUP(C265,Feuil2!$E$1:$G$1453,3)</f>
        <v>2023</v>
      </c>
    </row>
    <row r="266" spans="1:20" x14ac:dyDescent="0.25">
      <c r="A266" s="3" t="s">
        <v>99</v>
      </c>
      <c r="B266" s="3" t="s">
        <v>26</v>
      </c>
      <c r="C266" s="4">
        <v>45244</v>
      </c>
      <c r="D266" s="5">
        <v>6.2581018518518508E-2</v>
      </c>
      <c r="E266" s="6">
        <v>2817.3430199999998</v>
      </c>
      <c r="F266" s="6">
        <v>316.30988000000002</v>
      </c>
      <c r="G266" s="3">
        <v>7</v>
      </c>
      <c r="H266" s="3">
        <v>2</v>
      </c>
      <c r="I266" s="3">
        <v>0</v>
      </c>
      <c r="J266" s="3">
        <v>6</v>
      </c>
      <c r="K266" s="3">
        <v>5</v>
      </c>
      <c r="L266" s="3">
        <v>1</v>
      </c>
      <c r="M266" s="3">
        <v>9</v>
      </c>
      <c r="N266" s="3">
        <v>12</v>
      </c>
      <c r="O266" s="3">
        <v>21</v>
      </c>
      <c r="P266" s="3" t="s">
        <v>100</v>
      </c>
      <c r="Q266" s="3" t="s">
        <v>91</v>
      </c>
      <c r="R266" s="3" t="str">
        <f>VLOOKUP(B266,Feuil2!$A$1:$B$11,2,FALSE)</f>
        <v>TENNIS</v>
      </c>
      <c r="S266" s="3">
        <f>VLOOKUP(C266,Feuil2!$E$1:$F$1453,2)</f>
        <v>46</v>
      </c>
      <c r="T266" s="3">
        <f>VLOOKUP(C266,Feuil2!$E$1:$G$1453,3)</f>
        <v>2023</v>
      </c>
    </row>
    <row r="267" spans="1:20" x14ac:dyDescent="0.25">
      <c r="A267" s="7" t="s">
        <v>99</v>
      </c>
      <c r="B267" s="7" t="s">
        <v>26</v>
      </c>
      <c r="C267" s="8">
        <v>45244</v>
      </c>
      <c r="D267" s="9">
        <v>5.0914351851851856E-2</v>
      </c>
      <c r="E267" s="10">
        <v>2409.8464399999998</v>
      </c>
      <c r="F267" s="10">
        <v>231.45196999999999</v>
      </c>
      <c r="G267" s="7">
        <v>6</v>
      </c>
      <c r="H267" s="7">
        <v>6</v>
      </c>
      <c r="I267" s="7">
        <v>0</v>
      </c>
      <c r="J267" s="7">
        <v>11</v>
      </c>
      <c r="K267" s="7">
        <v>4</v>
      </c>
      <c r="L267" s="7">
        <v>0</v>
      </c>
      <c r="M267" s="7">
        <v>12</v>
      </c>
      <c r="N267" s="7">
        <v>15</v>
      </c>
      <c r="O267" s="7">
        <v>27</v>
      </c>
      <c r="P267" s="7" t="s">
        <v>100</v>
      </c>
      <c r="Q267" s="7" t="s">
        <v>93</v>
      </c>
      <c r="R267" s="3" t="str">
        <f>VLOOKUP(B267,Feuil2!$A$1:$B$11,2,FALSE)</f>
        <v>TENNIS</v>
      </c>
      <c r="S267" s="3">
        <f>VLOOKUP(C267,Feuil2!$E$1:$F$1453,2)</f>
        <v>46</v>
      </c>
      <c r="T267" s="3">
        <f>VLOOKUP(C267,Feuil2!$E$1:$G$1453,3)</f>
        <v>2023</v>
      </c>
    </row>
    <row r="268" spans="1:20" x14ac:dyDescent="0.25">
      <c r="A268" s="7" t="s">
        <v>120</v>
      </c>
      <c r="B268" s="7" t="s">
        <v>21</v>
      </c>
      <c r="C268" s="8">
        <v>45244</v>
      </c>
      <c r="D268" s="9">
        <v>7.3206018518518517E-2</v>
      </c>
      <c r="E268" s="10">
        <v>3929.3591299999998</v>
      </c>
      <c r="F268" s="10">
        <v>564.83649000000003</v>
      </c>
      <c r="G268" s="7">
        <v>18</v>
      </c>
      <c r="H268" s="7">
        <v>1</v>
      </c>
      <c r="I268" s="7">
        <v>0</v>
      </c>
      <c r="J268" s="7">
        <v>15</v>
      </c>
      <c r="K268" s="7">
        <v>1</v>
      </c>
      <c r="L268" s="7">
        <v>2</v>
      </c>
      <c r="M268" s="7">
        <v>19</v>
      </c>
      <c r="N268" s="7">
        <v>18</v>
      </c>
      <c r="O268" s="7">
        <v>37</v>
      </c>
      <c r="P268" s="7" t="s">
        <v>121</v>
      </c>
      <c r="Q268" s="7" t="s">
        <v>24</v>
      </c>
      <c r="R268" s="3" t="str">
        <f>VLOOKUP(B268,Feuil2!$A$1:$B$11,2,FALSE)</f>
        <v>TENNIS</v>
      </c>
      <c r="S268" s="3">
        <f>VLOOKUP(C268,Feuil2!$E$1:$F$1453,2)</f>
        <v>46</v>
      </c>
      <c r="T268" s="3">
        <f>VLOOKUP(C268,Feuil2!$E$1:$G$1453,3)</f>
        <v>2023</v>
      </c>
    </row>
    <row r="269" spans="1:20" x14ac:dyDescent="0.25">
      <c r="A269" s="3" t="s">
        <v>143</v>
      </c>
      <c r="B269" s="3" t="s">
        <v>21</v>
      </c>
      <c r="C269" s="4">
        <v>45244</v>
      </c>
      <c r="D269" s="5">
        <v>6.4884259259259267E-2</v>
      </c>
      <c r="E269" s="6">
        <v>4194.80908</v>
      </c>
      <c r="F269" s="6">
        <v>619.49468999999999</v>
      </c>
      <c r="G269" s="3">
        <v>18</v>
      </c>
      <c r="H269" s="3">
        <v>2</v>
      </c>
      <c r="I269" s="3">
        <v>0</v>
      </c>
      <c r="J269" s="3">
        <v>13</v>
      </c>
      <c r="K269" s="3">
        <v>5</v>
      </c>
      <c r="L269" s="3">
        <v>0</v>
      </c>
      <c r="M269" s="3">
        <v>20</v>
      </c>
      <c r="N269" s="3">
        <v>18</v>
      </c>
      <c r="O269" s="3">
        <v>38</v>
      </c>
      <c r="P269" s="3" t="s">
        <v>144</v>
      </c>
      <c r="Q269" s="3" t="s">
        <v>103</v>
      </c>
      <c r="R269" s="3" t="str">
        <f>VLOOKUP(B269,Feuil2!$A$1:$B$11,2,FALSE)</f>
        <v>TENNIS</v>
      </c>
      <c r="S269" s="3">
        <f>VLOOKUP(C269,Feuil2!$E$1:$F$1453,2)</f>
        <v>46</v>
      </c>
      <c r="T269" s="3">
        <f>VLOOKUP(C269,Feuil2!$E$1:$G$1453,3)</f>
        <v>2023</v>
      </c>
    </row>
    <row r="270" spans="1:20" x14ac:dyDescent="0.25">
      <c r="A270" s="7" t="s">
        <v>143</v>
      </c>
      <c r="B270" s="7" t="s">
        <v>21</v>
      </c>
      <c r="C270" s="8">
        <v>45244</v>
      </c>
      <c r="D270" s="9">
        <v>5.9849537037037041E-2</v>
      </c>
      <c r="E270" s="10">
        <v>3434.4924299999998</v>
      </c>
      <c r="F270" s="10">
        <v>465.10358000000002</v>
      </c>
      <c r="G270" s="7">
        <v>4</v>
      </c>
      <c r="H270" s="7">
        <v>0</v>
      </c>
      <c r="I270" s="7">
        <v>0</v>
      </c>
      <c r="J270" s="7">
        <v>5</v>
      </c>
      <c r="K270" s="7">
        <v>0</v>
      </c>
      <c r="L270" s="7">
        <v>0</v>
      </c>
      <c r="M270" s="7">
        <v>4</v>
      </c>
      <c r="N270" s="7">
        <v>5</v>
      </c>
      <c r="O270" s="7">
        <v>9</v>
      </c>
      <c r="P270" s="7" t="s">
        <v>144</v>
      </c>
      <c r="Q270" s="7" t="s">
        <v>93</v>
      </c>
      <c r="R270" s="3" t="str">
        <f>VLOOKUP(B270,Feuil2!$A$1:$B$11,2,FALSE)</f>
        <v>TENNIS</v>
      </c>
      <c r="S270" s="3">
        <f>VLOOKUP(C270,Feuil2!$E$1:$F$1453,2)</f>
        <v>46</v>
      </c>
      <c r="T270" s="3">
        <f>VLOOKUP(C270,Feuil2!$E$1:$G$1453,3)</f>
        <v>2023</v>
      </c>
    </row>
    <row r="271" spans="1:20" x14ac:dyDescent="0.25">
      <c r="A271" s="3" t="s">
        <v>193</v>
      </c>
      <c r="B271" s="3" t="s">
        <v>21</v>
      </c>
      <c r="C271" s="4">
        <v>45244</v>
      </c>
      <c r="D271" s="5">
        <v>7.9733796296296303E-2</v>
      </c>
      <c r="E271" s="6">
        <v>3509.4472700000001</v>
      </c>
      <c r="F271" s="6">
        <v>462.44394</v>
      </c>
      <c r="G271" s="3">
        <v>9</v>
      </c>
      <c r="H271" s="3">
        <v>7</v>
      </c>
      <c r="I271" s="3">
        <v>1</v>
      </c>
      <c r="J271" s="3">
        <v>8</v>
      </c>
      <c r="K271" s="3">
        <v>10</v>
      </c>
      <c r="L271" s="3">
        <v>2</v>
      </c>
      <c r="M271" s="3">
        <v>17</v>
      </c>
      <c r="N271" s="3">
        <v>20</v>
      </c>
      <c r="O271" s="3">
        <v>37</v>
      </c>
      <c r="P271" s="3" t="s">
        <v>194</v>
      </c>
      <c r="Q271" s="3" t="s">
        <v>24</v>
      </c>
      <c r="R271" s="3" t="str">
        <f>VLOOKUP(B271,Feuil2!$A$1:$B$11,2,FALSE)</f>
        <v>TENNIS</v>
      </c>
      <c r="S271" s="3">
        <f>VLOOKUP(C271,Feuil2!$E$1:$F$1453,2)</f>
        <v>46</v>
      </c>
      <c r="T271" s="3">
        <f>VLOOKUP(C271,Feuil2!$E$1:$G$1453,3)</f>
        <v>2023</v>
      </c>
    </row>
    <row r="272" spans="1:20" x14ac:dyDescent="0.25">
      <c r="A272" s="3" t="s">
        <v>193</v>
      </c>
      <c r="B272" s="3" t="s">
        <v>27</v>
      </c>
      <c r="C272" s="4">
        <v>45244</v>
      </c>
      <c r="D272" s="5">
        <v>3.1979166666666663E-2</v>
      </c>
      <c r="E272" s="6">
        <v>2147.1140700000001</v>
      </c>
      <c r="F272" s="6">
        <v>261.80545000000001</v>
      </c>
      <c r="G272" s="3">
        <v>33</v>
      </c>
      <c r="H272" s="3">
        <v>41</v>
      </c>
      <c r="I272" s="3">
        <v>8</v>
      </c>
      <c r="J272" s="3">
        <v>28</v>
      </c>
      <c r="K272" s="3">
        <v>36</v>
      </c>
      <c r="L272" s="3">
        <v>19</v>
      </c>
      <c r="M272" s="3">
        <v>82</v>
      </c>
      <c r="N272" s="3">
        <v>83</v>
      </c>
      <c r="O272" s="3">
        <v>165</v>
      </c>
      <c r="P272" s="3" t="s">
        <v>194</v>
      </c>
      <c r="Q272" s="3" t="s">
        <v>29</v>
      </c>
      <c r="R272" s="3" t="str">
        <f>VLOOKUP(B272,Feuil2!$A$1:$B$11,2,FALSE)</f>
        <v>FITNESS</v>
      </c>
      <c r="S272" s="3">
        <f>VLOOKUP(C272,Feuil2!$E$1:$F$1453,2)</f>
        <v>46</v>
      </c>
      <c r="T272" s="3">
        <f>VLOOKUP(C272,Feuil2!$E$1:$G$1453,3)</f>
        <v>2023</v>
      </c>
    </row>
    <row r="273" spans="1:20" x14ac:dyDescent="0.25">
      <c r="A273" s="7" t="s">
        <v>99</v>
      </c>
      <c r="B273" s="7" t="s">
        <v>26</v>
      </c>
      <c r="C273" s="8">
        <v>45245</v>
      </c>
      <c r="D273" s="9">
        <v>6.5729166666666672E-2</v>
      </c>
      <c r="E273" s="10">
        <v>3101.9870599999999</v>
      </c>
      <c r="F273" s="10">
        <v>330.35770000000002</v>
      </c>
      <c r="G273" s="7">
        <v>5</v>
      </c>
      <c r="H273" s="7">
        <v>4</v>
      </c>
      <c r="I273" s="7">
        <v>0</v>
      </c>
      <c r="J273" s="7">
        <v>4</v>
      </c>
      <c r="K273" s="7">
        <v>4</v>
      </c>
      <c r="L273" s="7">
        <v>0</v>
      </c>
      <c r="M273" s="7">
        <v>9</v>
      </c>
      <c r="N273" s="7">
        <v>8</v>
      </c>
      <c r="O273" s="7">
        <v>17</v>
      </c>
      <c r="P273" s="7" t="s">
        <v>100</v>
      </c>
      <c r="Q273" s="7" t="s">
        <v>92</v>
      </c>
      <c r="R273" s="3" t="str">
        <f>VLOOKUP(B273,Feuil2!$A$1:$B$11,2,FALSE)</f>
        <v>TENNIS</v>
      </c>
      <c r="S273" s="3">
        <f>VLOOKUP(C273,Feuil2!$E$1:$F$1453,2)</f>
        <v>46</v>
      </c>
      <c r="T273" s="3">
        <f>VLOOKUP(C273,Feuil2!$E$1:$G$1453,3)</f>
        <v>2023</v>
      </c>
    </row>
    <row r="274" spans="1:20" x14ac:dyDescent="0.25">
      <c r="A274" s="7" t="s">
        <v>99</v>
      </c>
      <c r="B274" s="7" t="s">
        <v>39</v>
      </c>
      <c r="C274" s="8">
        <v>45245</v>
      </c>
      <c r="D274" s="9">
        <v>4.2037037037037039E-2</v>
      </c>
      <c r="E274" s="10">
        <v>2233.90753</v>
      </c>
      <c r="F274" s="10">
        <v>256.76735000000002</v>
      </c>
      <c r="G274" s="7">
        <v>61</v>
      </c>
      <c r="H274" s="7">
        <v>27</v>
      </c>
      <c r="I274" s="7">
        <v>2</v>
      </c>
      <c r="J274" s="7">
        <v>49</v>
      </c>
      <c r="K274" s="7">
        <v>40</v>
      </c>
      <c r="L274" s="7">
        <v>3</v>
      </c>
      <c r="M274" s="7">
        <v>90</v>
      </c>
      <c r="N274" s="7">
        <v>92</v>
      </c>
      <c r="O274" s="7">
        <v>182</v>
      </c>
      <c r="P274" s="7" t="s">
        <v>100</v>
      </c>
      <c r="Q274" s="7" t="s">
        <v>106</v>
      </c>
      <c r="R274" s="3" t="str">
        <f>VLOOKUP(B274,Feuil2!$A$1:$B$11,2,FALSE)</f>
        <v>FITNESS</v>
      </c>
      <c r="S274" s="3">
        <f>VLOOKUP(C274,Feuil2!$E$1:$F$1453,2)</f>
        <v>46</v>
      </c>
      <c r="T274" s="3">
        <f>VLOOKUP(C274,Feuil2!$E$1:$G$1453,3)</f>
        <v>2023</v>
      </c>
    </row>
    <row r="275" spans="1:20" x14ac:dyDescent="0.25">
      <c r="A275" s="7" t="s">
        <v>120</v>
      </c>
      <c r="B275" s="7" t="s">
        <v>26</v>
      </c>
      <c r="C275" s="8">
        <v>45245</v>
      </c>
      <c r="D275" s="9">
        <v>7.513888888888888E-2</v>
      </c>
      <c r="E275" s="10">
        <v>4572.6230500000001</v>
      </c>
      <c r="F275" s="10">
        <v>581.26782000000003</v>
      </c>
      <c r="G275" s="7">
        <v>13</v>
      </c>
      <c r="H275" s="7">
        <v>4</v>
      </c>
      <c r="I275" s="7">
        <v>0</v>
      </c>
      <c r="J275" s="7">
        <v>11</v>
      </c>
      <c r="K275" s="7">
        <v>1</v>
      </c>
      <c r="L275" s="7">
        <v>2</v>
      </c>
      <c r="M275" s="7">
        <v>17</v>
      </c>
      <c r="N275" s="7">
        <v>14</v>
      </c>
      <c r="O275" s="7">
        <v>31</v>
      </c>
      <c r="P275" s="7" t="s">
        <v>121</v>
      </c>
      <c r="Q275" s="7" t="s">
        <v>92</v>
      </c>
      <c r="R275" s="3" t="str">
        <f>VLOOKUP(B275,Feuil2!$A$1:$B$11,2,FALSE)</f>
        <v>TENNIS</v>
      </c>
      <c r="S275" s="3">
        <f>VLOOKUP(C275,Feuil2!$E$1:$F$1453,2)</f>
        <v>46</v>
      </c>
      <c r="T275" s="3">
        <f>VLOOKUP(C275,Feuil2!$E$1:$G$1453,3)</f>
        <v>2023</v>
      </c>
    </row>
    <row r="276" spans="1:20" x14ac:dyDescent="0.25">
      <c r="A276" s="7" t="s">
        <v>143</v>
      </c>
      <c r="B276" s="7" t="s">
        <v>27</v>
      </c>
      <c r="C276" s="8">
        <v>45245</v>
      </c>
      <c r="D276" s="9">
        <v>2.6030092592592594E-2</v>
      </c>
      <c r="E276" s="10">
        <v>2542.27673</v>
      </c>
      <c r="F276" s="10">
        <v>326.71399000000002</v>
      </c>
      <c r="G276" s="7">
        <v>62</v>
      </c>
      <c r="H276" s="7">
        <v>40</v>
      </c>
      <c r="I276" s="7">
        <v>1</v>
      </c>
      <c r="J276" s="7">
        <v>61</v>
      </c>
      <c r="K276" s="7">
        <v>44</v>
      </c>
      <c r="L276" s="7">
        <v>0</v>
      </c>
      <c r="M276" s="7">
        <v>103</v>
      </c>
      <c r="N276" s="7">
        <v>105</v>
      </c>
      <c r="O276" s="7">
        <v>208</v>
      </c>
      <c r="P276" s="7" t="s">
        <v>144</v>
      </c>
      <c r="Q276" s="7" t="s">
        <v>147</v>
      </c>
      <c r="R276" s="3" t="str">
        <f>VLOOKUP(B276,Feuil2!$A$1:$B$11,2,FALSE)</f>
        <v>FITNESS</v>
      </c>
      <c r="S276" s="3">
        <f>VLOOKUP(C276,Feuil2!$E$1:$F$1453,2)</f>
        <v>46</v>
      </c>
      <c r="T276" s="3">
        <f>VLOOKUP(C276,Feuil2!$E$1:$G$1453,3)</f>
        <v>2023</v>
      </c>
    </row>
    <row r="277" spans="1:20" x14ac:dyDescent="0.25">
      <c r="A277" s="3" t="s">
        <v>120</v>
      </c>
      <c r="B277" s="3" t="s">
        <v>21</v>
      </c>
      <c r="C277" s="4">
        <v>45246</v>
      </c>
      <c r="D277" s="5">
        <v>4.6539351851851853E-2</v>
      </c>
      <c r="E277" s="6">
        <v>1773.5461399999999</v>
      </c>
      <c r="F277" s="6">
        <v>244.86593999999999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 t="s">
        <v>121</v>
      </c>
      <c r="Q277" s="3" t="s">
        <v>103</v>
      </c>
      <c r="R277" s="3" t="str">
        <f>VLOOKUP(B277,Feuil2!$A$1:$B$11,2,FALSE)</f>
        <v>TENNIS</v>
      </c>
      <c r="S277" s="3">
        <f>VLOOKUP(C277,Feuil2!$E$1:$F$1453,2)</f>
        <v>46</v>
      </c>
      <c r="T277" s="3">
        <f>VLOOKUP(C277,Feuil2!$E$1:$G$1453,3)</f>
        <v>2023</v>
      </c>
    </row>
    <row r="278" spans="1:20" x14ac:dyDescent="0.25">
      <c r="A278" s="3" t="s">
        <v>99</v>
      </c>
      <c r="B278" s="3" t="s">
        <v>26</v>
      </c>
      <c r="C278" s="4">
        <v>45247</v>
      </c>
      <c r="D278" s="5">
        <v>6.3159722222222228E-2</v>
      </c>
      <c r="E278" s="6">
        <v>2994.7502399999998</v>
      </c>
      <c r="F278" s="6">
        <v>264.10257000000001</v>
      </c>
      <c r="G278" s="3">
        <v>2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2</v>
      </c>
      <c r="N278" s="3">
        <v>0</v>
      </c>
      <c r="O278" s="3">
        <v>2</v>
      </c>
      <c r="P278" s="3" t="s">
        <v>100</v>
      </c>
      <c r="Q278" s="3" t="s">
        <v>101</v>
      </c>
      <c r="R278" s="3" t="str">
        <f>VLOOKUP(B278,Feuil2!$A$1:$B$11,2,FALSE)</f>
        <v>TENNIS</v>
      </c>
      <c r="S278" s="3">
        <f>VLOOKUP(C278,Feuil2!$E$1:$F$1453,2)</f>
        <v>46</v>
      </c>
      <c r="T278" s="3">
        <f>VLOOKUP(C278,Feuil2!$E$1:$G$1453,3)</f>
        <v>2023</v>
      </c>
    </row>
    <row r="279" spans="1:20" x14ac:dyDescent="0.25">
      <c r="A279" s="7" t="s">
        <v>99</v>
      </c>
      <c r="B279" s="7" t="s">
        <v>41</v>
      </c>
      <c r="C279" s="8">
        <v>45247</v>
      </c>
      <c r="D279" s="9">
        <v>5.8402777777777776E-2</v>
      </c>
      <c r="E279" s="10">
        <v>2301.38501</v>
      </c>
      <c r="F279" s="10">
        <v>259.10318000000001</v>
      </c>
      <c r="G279" s="7">
        <v>8</v>
      </c>
      <c r="H279" s="7">
        <v>0</v>
      </c>
      <c r="I279" s="7">
        <v>0</v>
      </c>
      <c r="J279" s="7">
        <v>3</v>
      </c>
      <c r="K279" s="7">
        <v>0</v>
      </c>
      <c r="L279" s="7">
        <v>0</v>
      </c>
      <c r="M279" s="7">
        <v>8</v>
      </c>
      <c r="N279" s="7">
        <v>3</v>
      </c>
      <c r="O279" s="7">
        <v>11</v>
      </c>
      <c r="P279" s="7" t="s">
        <v>111</v>
      </c>
      <c r="Q279" s="7" t="s">
        <v>101</v>
      </c>
      <c r="R279" s="3" t="str">
        <f>VLOOKUP(B279,Feuil2!$A$1:$B$11,2,FALSE)</f>
        <v>TENNIS</v>
      </c>
      <c r="S279" s="3">
        <f>VLOOKUP(C279,Feuil2!$E$1:$F$1453,2)</f>
        <v>46</v>
      </c>
      <c r="T279" s="3">
        <f>VLOOKUP(C279,Feuil2!$E$1:$G$1453,3)</f>
        <v>2023</v>
      </c>
    </row>
    <row r="280" spans="1:20" x14ac:dyDescent="0.25">
      <c r="A280" s="3" t="s">
        <v>120</v>
      </c>
      <c r="B280" s="3" t="s">
        <v>18</v>
      </c>
      <c r="C280" s="4">
        <v>45247</v>
      </c>
      <c r="D280" s="5">
        <v>3.5127314814814813E-2</v>
      </c>
      <c r="E280" s="6">
        <v>1707.6550299999999</v>
      </c>
      <c r="F280" s="6">
        <v>230.44815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 t="s">
        <v>121</v>
      </c>
      <c r="Q280" s="3" t="s">
        <v>20</v>
      </c>
      <c r="R280" s="3" t="str">
        <f>VLOOKUP(B280,Feuil2!$A$1:$B$11,2,FALSE)</f>
        <v>FITNESS</v>
      </c>
      <c r="S280" s="3">
        <f>VLOOKUP(C280,Feuil2!$E$1:$F$1453,2)</f>
        <v>46</v>
      </c>
      <c r="T280" s="3">
        <f>VLOOKUP(C280,Feuil2!$E$1:$G$1453,3)</f>
        <v>2023</v>
      </c>
    </row>
    <row r="281" spans="1:20" x14ac:dyDescent="0.25">
      <c r="A281" s="7" t="s">
        <v>143</v>
      </c>
      <c r="B281" s="7" t="s">
        <v>18</v>
      </c>
      <c r="C281" s="8">
        <v>45247</v>
      </c>
      <c r="D281" s="9">
        <v>4.6087962962962963E-2</v>
      </c>
      <c r="E281" s="10">
        <v>2455.4287100000001</v>
      </c>
      <c r="F281" s="10">
        <v>461.03295000000003</v>
      </c>
      <c r="G281" s="7">
        <v>11</v>
      </c>
      <c r="H281" s="7">
        <v>10</v>
      </c>
      <c r="I281" s="7">
        <v>0</v>
      </c>
      <c r="J281" s="7">
        <v>11</v>
      </c>
      <c r="K281" s="7">
        <v>10</v>
      </c>
      <c r="L281" s="7">
        <v>0</v>
      </c>
      <c r="M281" s="7">
        <v>21</v>
      </c>
      <c r="N281" s="7">
        <v>21</v>
      </c>
      <c r="O281" s="7">
        <v>42</v>
      </c>
      <c r="P281" s="7" t="s">
        <v>144</v>
      </c>
      <c r="Q281" s="7" t="s">
        <v>35</v>
      </c>
      <c r="R281" s="3" t="str">
        <f>VLOOKUP(B281,Feuil2!$A$1:$B$11,2,FALSE)</f>
        <v>FITNESS</v>
      </c>
      <c r="S281" s="3">
        <f>VLOOKUP(C281,Feuil2!$E$1:$F$1453,2)</f>
        <v>46</v>
      </c>
      <c r="T281" s="3">
        <f>VLOOKUP(C281,Feuil2!$E$1:$G$1453,3)</f>
        <v>2023</v>
      </c>
    </row>
    <row r="282" spans="1:20" x14ac:dyDescent="0.25">
      <c r="A282" s="7" t="s">
        <v>143</v>
      </c>
      <c r="B282" s="7" t="s">
        <v>21</v>
      </c>
      <c r="C282" s="8">
        <v>45247</v>
      </c>
      <c r="D282" s="9">
        <v>0.11439814814814815</v>
      </c>
      <c r="E282" s="10">
        <v>6943.8041999999996</v>
      </c>
      <c r="F282" s="10">
        <v>898.05980999999997</v>
      </c>
      <c r="G282" s="7">
        <v>27</v>
      </c>
      <c r="H282" s="7">
        <v>4</v>
      </c>
      <c r="I282" s="7">
        <v>0</v>
      </c>
      <c r="J282" s="7">
        <v>18</v>
      </c>
      <c r="K282" s="7">
        <v>4</v>
      </c>
      <c r="L282" s="7">
        <v>1</v>
      </c>
      <c r="M282" s="7">
        <v>31</v>
      </c>
      <c r="N282" s="7">
        <v>23</v>
      </c>
      <c r="O282" s="7">
        <v>54</v>
      </c>
      <c r="P282" s="7" t="s">
        <v>144</v>
      </c>
      <c r="Q282" s="7" t="s">
        <v>93</v>
      </c>
      <c r="R282" s="3" t="str">
        <f>VLOOKUP(B282,Feuil2!$A$1:$B$11,2,FALSE)</f>
        <v>TENNIS</v>
      </c>
      <c r="S282" s="3">
        <f>VLOOKUP(C282,Feuil2!$E$1:$F$1453,2)</f>
        <v>46</v>
      </c>
      <c r="T282" s="3">
        <f>VLOOKUP(C282,Feuil2!$E$1:$G$1453,3)</f>
        <v>2023</v>
      </c>
    </row>
    <row r="283" spans="1:20" x14ac:dyDescent="0.25">
      <c r="A283" s="3" t="s">
        <v>32</v>
      </c>
      <c r="B283" s="3" t="s">
        <v>21</v>
      </c>
      <c r="C283" s="4">
        <v>45250</v>
      </c>
      <c r="D283" s="5">
        <v>6.5868055555555555E-2</v>
      </c>
      <c r="E283" s="6">
        <v>3732.3791500000002</v>
      </c>
      <c r="F283" s="6">
        <v>446.19896999999997</v>
      </c>
      <c r="G283" s="3">
        <v>10</v>
      </c>
      <c r="H283" s="3">
        <v>6</v>
      </c>
      <c r="I283" s="3">
        <v>0</v>
      </c>
      <c r="J283" s="3">
        <v>11</v>
      </c>
      <c r="K283" s="3">
        <v>9</v>
      </c>
      <c r="L283" s="3">
        <v>1</v>
      </c>
      <c r="M283" s="3">
        <v>16</v>
      </c>
      <c r="N283" s="3">
        <v>21</v>
      </c>
      <c r="O283" s="3">
        <v>37</v>
      </c>
      <c r="P283" s="3" t="s">
        <v>33</v>
      </c>
      <c r="Q283" s="3" t="s">
        <v>24</v>
      </c>
      <c r="R283" s="3" t="str">
        <f>VLOOKUP(B283,Feuil2!$A$1:$B$11,2,FALSE)</f>
        <v>TENNIS</v>
      </c>
      <c r="S283" s="3">
        <f>VLOOKUP(C283,Feuil2!$E$1:$F$1453,2)</f>
        <v>47</v>
      </c>
      <c r="T283" s="3">
        <f>VLOOKUP(C283,Feuil2!$E$1:$G$1453,3)</f>
        <v>2023</v>
      </c>
    </row>
    <row r="284" spans="1:20" x14ac:dyDescent="0.25">
      <c r="A284" s="3" t="s">
        <v>120</v>
      </c>
      <c r="B284" s="3" t="s">
        <v>21</v>
      </c>
      <c r="C284" s="4">
        <v>45250</v>
      </c>
      <c r="D284" s="5">
        <v>6.621527777777779E-2</v>
      </c>
      <c r="E284" s="6">
        <v>3153.48218</v>
      </c>
      <c r="F284" s="6">
        <v>456.63006999999999</v>
      </c>
      <c r="G284" s="3">
        <v>1</v>
      </c>
      <c r="H284" s="3">
        <v>1</v>
      </c>
      <c r="I284" s="3">
        <v>0</v>
      </c>
      <c r="J284" s="3">
        <v>0</v>
      </c>
      <c r="K284" s="3">
        <v>1</v>
      </c>
      <c r="L284" s="3">
        <v>0</v>
      </c>
      <c r="M284" s="3">
        <v>2</v>
      </c>
      <c r="N284" s="3">
        <v>1</v>
      </c>
      <c r="O284" s="3">
        <v>3</v>
      </c>
      <c r="P284" s="3" t="s">
        <v>121</v>
      </c>
      <c r="Q284" s="3" t="s">
        <v>123</v>
      </c>
      <c r="R284" s="3" t="str">
        <f>VLOOKUP(B284,Feuil2!$A$1:$B$11,2,FALSE)</f>
        <v>TENNIS</v>
      </c>
      <c r="S284" s="3">
        <f>VLOOKUP(C284,Feuil2!$E$1:$F$1453,2)</f>
        <v>47</v>
      </c>
      <c r="T284" s="3">
        <f>VLOOKUP(C284,Feuil2!$E$1:$G$1453,3)</f>
        <v>2023</v>
      </c>
    </row>
    <row r="285" spans="1:20" x14ac:dyDescent="0.25">
      <c r="A285" s="3" t="s">
        <v>143</v>
      </c>
      <c r="B285" s="3" t="s">
        <v>21</v>
      </c>
      <c r="C285" s="4">
        <v>45250</v>
      </c>
      <c r="D285" s="5">
        <v>0.12905092592592593</v>
      </c>
      <c r="E285" s="6">
        <v>7224.8964800000003</v>
      </c>
      <c r="F285" s="6">
        <v>925.96698000000004</v>
      </c>
      <c r="G285" s="3">
        <v>16</v>
      </c>
      <c r="H285" s="3">
        <v>1</v>
      </c>
      <c r="I285" s="3">
        <v>0</v>
      </c>
      <c r="J285" s="3">
        <v>10</v>
      </c>
      <c r="K285" s="3">
        <v>3</v>
      </c>
      <c r="L285" s="3">
        <v>0</v>
      </c>
      <c r="M285" s="3">
        <v>17</v>
      </c>
      <c r="N285" s="3">
        <v>13</v>
      </c>
      <c r="O285" s="3">
        <v>30</v>
      </c>
      <c r="P285" s="3" t="s">
        <v>144</v>
      </c>
      <c r="Q285" s="3" t="s">
        <v>95</v>
      </c>
      <c r="R285" s="3" t="str">
        <f>VLOOKUP(B285,Feuil2!$A$1:$B$11,2,FALSE)</f>
        <v>TENNIS</v>
      </c>
      <c r="S285" s="3">
        <f>VLOOKUP(C285,Feuil2!$E$1:$F$1453,2)</f>
        <v>47</v>
      </c>
      <c r="T285" s="3">
        <f>VLOOKUP(C285,Feuil2!$E$1:$G$1453,3)</f>
        <v>2023</v>
      </c>
    </row>
    <row r="286" spans="1:20" x14ac:dyDescent="0.25">
      <c r="A286" s="7" t="s">
        <v>193</v>
      </c>
      <c r="B286" s="7" t="s">
        <v>18</v>
      </c>
      <c r="C286" s="8">
        <v>45250</v>
      </c>
      <c r="D286" s="9">
        <v>3.4872685185185187E-2</v>
      </c>
      <c r="E286" s="10">
        <v>863.41796999999997</v>
      </c>
      <c r="F286" s="10">
        <v>150.23491000000001</v>
      </c>
      <c r="G286" s="7">
        <v>0</v>
      </c>
      <c r="H286" s="7">
        <v>5</v>
      </c>
      <c r="I286" s="7">
        <v>3</v>
      </c>
      <c r="J286" s="7">
        <v>1</v>
      </c>
      <c r="K286" s="7">
        <v>6</v>
      </c>
      <c r="L286" s="7">
        <v>0</v>
      </c>
      <c r="M286" s="7">
        <v>8</v>
      </c>
      <c r="N286" s="7">
        <v>7</v>
      </c>
      <c r="O286" s="7">
        <v>15</v>
      </c>
      <c r="P286" s="7" t="s">
        <v>194</v>
      </c>
      <c r="Q286" s="7" t="s">
        <v>20</v>
      </c>
      <c r="R286" s="3" t="str">
        <f>VLOOKUP(B286,Feuil2!$A$1:$B$11,2,FALSE)</f>
        <v>FITNESS</v>
      </c>
      <c r="S286" s="3">
        <f>VLOOKUP(C286,Feuil2!$E$1:$F$1453,2)</f>
        <v>47</v>
      </c>
      <c r="T286" s="3">
        <f>VLOOKUP(C286,Feuil2!$E$1:$G$1453,3)</f>
        <v>2023</v>
      </c>
    </row>
    <row r="287" spans="1:20" x14ac:dyDescent="0.25">
      <c r="A287" s="7" t="s">
        <v>193</v>
      </c>
      <c r="B287" s="7" t="s">
        <v>21</v>
      </c>
      <c r="C287" s="8">
        <v>45250</v>
      </c>
      <c r="D287" s="9">
        <v>6.0347222222222219E-2</v>
      </c>
      <c r="E287" s="10">
        <v>2668.35205</v>
      </c>
      <c r="F287" s="10">
        <v>407.36034999999998</v>
      </c>
      <c r="G287" s="7">
        <v>1</v>
      </c>
      <c r="H287" s="7">
        <v>1</v>
      </c>
      <c r="I287" s="7">
        <v>0</v>
      </c>
      <c r="J287" s="7">
        <v>1</v>
      </c>
      <c r="K287" s="7">
        <v>0</v>
      </c>
      <c r="L287" s="7">
        <v>0</v>
      </c>
      <c r="M287" s="7">
        <v>2</v>
      </c>
      <c r="N287" s="7">
        <v>1</v>
      </c>
      <c r="O287" s="7">
        <v>3</v>
      </c>
      <c r="P287" s="7" t="s">
        <v>194</v>
      </c>
      <c r="Q287" s="7" t="s">
        <v>24</v>
      </c>
      <c r="R287" s="3" t="str">
        <f>VLOOKUP(B287,Feuil2!$A$1:$B$11,2,FALSE)</f>
        <v>TENNIS</v>
      </c>
      <c r="S287" s="3">
        <f>VLOOKUP(C287,Feuil2!$E$1:$F$1453,2)</f>
        <v>47</v>
      </c>
      <c r="T287" s="3">
        <f>VLOOKUP(C287,Feuil2!$E$1:$G$1453,3)</f>
        <v>2023</v>
      </c>
    </row>
    <row r="288" spans="1:20" x14ac:dyDescent="0.25">
      <c r="A288" s="3" t="s">
        <v>120</v>
      </c>
      <c r="B288" s="3" t="s">
        <v>21</v>
      </c>
      <c r="C288" s="4">
        <v>45251</v>
      </c>
      <c r="D288" s="5">
        <v>5.2951388888888888E-2</v>
      </c>
      <c r="E288" s="6">
        <v>3544.6882300000002</v>
      </c>
      <c r="F288" s="6">
        <v>407.18004999999999</v>
      </c>
      <c r="G288" s="3">
        <v>13</v>
      </c>
      <c r="H288" s="3">
        <v>4</v>
      </c>
      <c r="I288" s="3">
        <v>0</v>
      </c>
      <c r="J288" s="3">
        <v>13</v>
      </c>
      <c r="K288" s="3">
        <v>1</v>
      </c>
      <c r="L288" s="3">
        <v>1</v>
      </c>
      <c r="M288" s="3">
        <v>17</v>
      </c>
      <c r="N288" s="3">
        <v>15</v>
      </c>
      <c r="O288" s="3">
        <v>32</v>
      </c>
      <c r="P288" s="3" t="s">
        <v>121</v>
      </c>
      <c r="Q288" s="3" t="s">
        <v>90</v>
      </c>
      <c r="R288" s="3" t="str">
        <f>VLOOKUP(B288,Feuil2!$A$1:$B$11,2,FALSE)</f>
        <v>TENNIS</v>
      </c>
      <c r="S288" s="3">
        <f>VLOOKUP(C288,Feuil2!$E$1:$F$1453,2)</f>
        <v>47</v>
      </c>
      <c r="T288" s="3">
        <f>VLOOKUP(C288,Feuil2!$E$1:$G$1453,3)</f>
        <v>2023</v>
      </c>
    </row>
    <row r="289" spans="1:20" x14ac:dyDescent="0.25">
      <c r="A289" s="3" t="s">
        <v>138</v>
      </c>
      <c r="B289" s="3" t="s">
        <v>21</v>
      </c>
      <c r="C289" s="4">
        <v>45251</v>
      </c>
      <c r="D289" s="5">
        <v>7.5613425925925917E-2</v>
      </c>
      <c r="E289" s="6">
        <v>4611.3710899999996</v>
      </c>
      <c r="F289" s="6">
        <v>515.01702999999998</v>
      </c>
      <c r="G289" s="3">
        <v>3</v>
      </c>
      <c r="H289" s="3">
        <v>0</v>
      </c>
      <c r="I289" s="3">
        <v>0</v>
      </c>
      <c r="J289" s="3">
        <v>7</v>
      </c>
      <c r="K289" s="3">
        <v>1</v>
      </c>
      <c r="L289" s="3">
        <v>0</v>
      </c>
      <c r="M289" s="3">
        <v>3</v>
      </c>
      <c r="N289" s="3">
        <v>8</v>
      </c>
      <c r="O289" s="3">
        <v>11</v>
      </c>
      <c r="P289" s="3" t="s">
        <v>139</v>
      </c>
      <c r="Q289" s="3" t="s">
        <v>94</v>
      </c>
      <c r="R289" s="3" t="str">
        <f>VLOOKUP(B289,Feuil2!$A$1:$B$11,2,FALSE)</f>
        <v>TENNIS</v>
      </c>
      <c r="S289" s="3">
        <f>VLOOKUP(C289,Feuil2!$E$1:$F$1453,2)</f>
        <v>47</v>
      </c>
      <c r="T289" s="3">
        <f>VLOOKUP(C289,Feuil2!$E$1:$G$1453,3)</f>
        <v>2023</v>
      </c>
    </row>
    <row r="290" spans="1:20" x14ac:dyDescent="0.25">
      <c r="A290" s="7" t="s">
        <v>143</v>
      </c>
      <c r="B290" s="7" t="s">
        <v>21</v>
      </c>
      <c r="C290" s="8">
        <v>45251</v>
      </c>
      <c r="D290" s="9">
        <v>7.0729166666666662E-2</v>
      </c>
      <c r="E290" s="10">
        <v>3736.3061499999999</v>
      </c>
      <c r="F290" s="10">
        <v>543.36719000000005</v>
      </c>
      <c r="G290" s="7">
        <v>6</v>
      </c>
      <c r="H290" s="7">
        <v>1</v>
      </c>
      <c r="I290" s="7">
        <v>0</v>
      </c>
      <c r="J290" s="7">
        <v>3</v>
      </c>
      <c r="K290" s="7">
        <v>1</v>
      </c>
      <c r="L290" s="7">
        <v>1</v>
      </c>
      <c r="M290" s="7">
        <v>7</v>
      </c>
      <c r="N290" s="7">
        <v>5</v>
      </c>
      <c r="O290" s="7">
        <v>12</v>
      </c>
      <c r="P290" s="7" t="s">
        <v>144</v>
      </c>
      <c r="Q290" s="7" t="s">
        <v>95</v>
      </c>
      <c r="R290" s="3" t="str">
        <f>VLOOKUP(B290,Feuil2!$A$1:$B$11,2,FALSE)</f>
        <v>TENNIS</v>
      </c>
      <c r="S290" s="3">
        <f>VLOOKUP(C290,Feuil2!$E$1:$F$1453,2)</f>
        <v>47</v>
      </c>
      <c r="T290" s="3">
        <f>VLOOKUP(C290,Feuil2!$E$1:$G$1453,3)</f>
        <v>2023</v>
      </c>
    </row>
    <row r="291" spans="1:20" x14ac:dyDescent="0.25">
      <c r="A291" s="7" t="s">
        <v>169</v>
      </c>
      <c r="B291" s="7" t="s">
        <v>21</v>
      </c>
      <c r="C291" s="8">
        <v>45251</v>
      </c>
      <c r="D291" s="9">
        <v>9.6087962962962958E-2</v>
      </c>
      <c r="E291" s="10">
        <v>4316.1064500000002</v>
      </c>
      <c r="F291" s="10">
        <v>588.07776000000001</v>
      </c>
      <c r="G291" s="7">
        <v>21</v>
      </c>
      <c r="H291" s="7">
        <v>14</v>
      </c>
      <c r="I291" s="7">
        <v>0</v>
      </c>
      <c r="J291" s="7">
        <v>13</v>
      </c>
      <c r="K291" s="7">
        <v>21</v>
      </c>
      <c r="L291" s="7">
        <v>1</v>
      </c>
      <c r="M291" s="7">
        <v>35</v>
      </c>
      <c r="N291" s="7">
        <v>35</v>
      </c>
      <c r="O291" s="7">
        <v>70</v>
      </c>
      <c r="P291" s="7" t="s">
        <v>170</v>
      </c>
      <c r="Q291" s="7" t="s">
        <v>124</v>
      </c>
      <c r="R291" s="3" t="str">
        <f>VLOOKUP(B291,Feuil2!$A$1:$B$11,2,FALSE)</f>
        <v>TENNIS</v>
      </c>
      <c r="S291" s="3">
        <f>VLOOKUP(C291,Feuil2!$E$1:$F$1453,2)</f>
        <v>47</v>
      </c>
      <c r="T291" s="3">
        <f>VLOOKUP(C291,Feuil2!$E$1:$G$1453,3)</f>
        <v>2023</v>
      </c>
    </row>
    <row r="292" spans="1:20" x14ac:dyDescent="0.25">
      <c r="A292" s="3" t="s">
        <v>193</v>
      </c>
      <c r="B292" s="3" t="s">
        <v>21</v>
      </c>
      <c r="C292" s="4">
        <v>45251</v>
      </c>
      <c r="D292" s="5">
        <v>6.9155092592592601E-2</v>
      </c>
      <c r="E292" s="6">
        <v>3444.7111799999998</v>
      </c>
      <c r="F292" s="6">
        <v>443.91665999999998</v>
      </c>
      <c r="G292" s="3">
        <v>10</v>
      </c>
      <c r="H292" s="3">
        <v>11</v>
      </c>
      <c r="I292" s="3">
        <v>0</v>
      </c>
      <c r="J292" s="3">
        <v>5</v>
      </c>
      <c r="K292" s="3">
        <v>8</v>
      </c>
      <c r="L292" s="3">
        <v>1</v>
      </c>
      <c r="M292" s="3">
        <v>21</v>
      </c>
      <c r="N292" s="3">
        <v>14</v>
      </c>
      <c r="O292" s="3">
        <v>35</v>
      </c>
      <c r="P292" s="3" t="s">
        <v>194</v>
      </c>
      <c r="Q292" s="3" t="s">
        <v>24</v>
      </c>
      <c r="R292" s="3" t="str">
        <f>VLOOKUP(B292,Feuil2!$A$1:$B$11,2,FALSE)</f>
        <v>TENNIS</v>
      </c>
      <c r="S292" s="3">
        <f>VLOOKUP(C292,Feuil2!$E$1:$F$1453,2)</f>
        <v>47</v>
      </c>
      <c r="T292" s="3">
        <f>VLOOKUP(C292,Feuil2!$E$1:$G$1453,3)</f>
        <v>2023</v>
      </c>
    </row>
    <row r="293" spans="1:20" x14ac:dyDescent="0.25">
      <c r="A293" s="7" t="s">
        <v>193</v>
      </c>
      <c r="B293" s="7" t="s">
        <v>27</v>
      </c>
      <c r="C293" s="8">
        <v>45251</v>
      </c>
      <c r="D293" s="9">
        <v>2.0486111111111111E-2</v>
      </c>
      <c r="E293" s="10">
        <v>1489.4991500000001</v>
      </c>
      <c r="F293" s="10">
        <v>185.41907</v>
      </c>
      <c r="G293" s="7">
        <v>7</v>
      </c>
      <c r="H293" s="7">
        <v>18</v>
      </c>
      <c r="I293" s="7">
        <v>0</v>
      </c>
      <c r="J293" s="7">
        <v>15</v>
      </c>
      <c r="K293" s="7">
        <v>10</v>
      </c>
      <c r="L293" s="7">
        <v>7</v>
      </c>
      <c r="M293" s="7">
        <v>25</v>
      </c>
      <c r="N293" s="7">
        <v>32</v>
      </c>
      <c r="O293" s="7">
        <v>57</v>
      </c>
      <c r="P293" s="7" t="s">
        <v>194</v>
      </c>
      <c r="Q293" s="7" t="s">
        <v>29</v>
      </c>
      <c r="R293" s="3" t="str">
        <f>VLOOKUP(B293,Feuil2!$A$1:$B$11,2,FALSE)</f>
        <v>FITNESS</v>
      </c>
      <c r="S293" s="3">
        <f>VLOOKUP(C293,Feuil2!$E$1:$F$1453,2)</f>
        <v>47</v>
      </c>
      <c r="T293" s="3">
        <f>VLOOKUP(C293,Feuil2!$E$1:$G$1453,3)</f>
        <v>2023</v>
      </c>
    </row>
    <row r="294" spans="1:20" x14ac:dyDescent="0.25">
      <c r="A294" s="7" t="s">
        <v>120</v>
      </c>
      <c r="B294" s="7" t="s">
        <v>21</v>
      </c>
      <c r="C294" s="8">
        <v>45252</v>
      </c>
      <c r="D294" s="9">
        <v>5.4467592592592595E-2</v>
      </c>
      <c r="E294" s="10">
        <v>3182.0961900000002</v>
      </c>
      <c r="F294" s="10">
        <v>366.30279999999999</v>
      </c>
      <c r="G294" s="7">
        <v>5</v>
      </c>
      <c r="H294" s="7">
        <v>0</v>
      </c>
      <c r="I294" s="7">
        <v>0</v>
      </c>
      <c r="J294" s="7">
        <v>1</v>
      </c>
      <c r="K294" s="7">
        <v>1</v>
      </c>
      <c r="L294" s="7">
        <v>0</v>
      </c>
      <c r="M294" s="7">
        <v>5</v>
      </c>
      <c r="N294" s="7">
        <v>2</v>
      </c>
      <c r="O294" s="7">
        <v>7</v>
      </c>
      <c r="P294" s="7" t="s">
        <v>121</v>
      </c>
      <c r="Q294" s="7" t="s">
        <v>123</v>
      </c>
      <c r="R294" s="3" t="str">
        <f>VLOOKUP(B294,Feuil2!$A$1:$B$11,2,FALSE)</f>
        <v>TENNIS</v>
      </c>
      <c r="S294" s="3">
        <f>VLOOKUP(C294,Feuil2!$E$1:$F$1453,2)</f>
        <v>47</v>
      </c>
      <c r="T294" s="3">
        <f>VLOOKUP(C294,Feuil2!$E$1:$G$1453,3)</f>
        <v>2023</v>
      </c>
    </row>
    <row r="295" spans="1:20" x14ac:dyDescent="0.25">
      <c r="A295" s="3" t="s">
        <v>169</v>
      </c>
      <c r="B295" s="3" t="s">
        <v>21</v>
      </c>
      <c r="C295" s="4">
        <v>45252</v>
      </c>
      <c r="D295" s="5">
        <v>0.12875</v>
      </c>
      <c r="E295" s="6">
        <v>5386.7231400000001</v>
      </c>
      <c r="F295" s="6">
        <v>772.80280000000005</v>
      </c>
      <c r="G295" s="3">
        <v>14</v>
      </c>
      <c r="H295" s="3">
        <v>13</v>
      </c>
      <c r="I295" s="3">
        <v>0</v>
      </c>
      <c r="J295" s="3">
        <v>8</v>
      </c>
      <c r="K295" s="3">
        <v>16</v>
      </c>
      <c r="L295" s="3">
        <v>1</v>
      </c>
      <c r="M295" s="3">
        <v>27</v>
      </c>
      <c r="N295" s="3">
        <v>25</v>
      </c>
      <c r="O295" s="3">
        <v>52</v>
      </c>
      <c r="P295" s="3" t="s">
        <v>170</v>
      </c>
      <c r="Q295" s="3" t="s">
        <v>24</v>
      </c>
      <c r="R295" s="3" t="str">
        <f>VLOOKUP(B295,Feuil2!$A$1:$B$11,2,FALSE)</f>
        <v>TENNIS</v>
      </c>
      <c r="S295" s="3">
        <f>VLOOKUP(C295,Feuil2!$E$1:$F$1453,2)</f>
        <v>47</v>
      </c>
      <c r="T295" s="3">
        <f>VLOOKUP(C295,Feuil2!$E$1:$G$1453,3)</f>
        <v>2023</v>
      </c>
    </row>
    <row r="296" spans="1:20" x14ac:dyDescent="0.25">
      <c r="A296" s="3" t="s">
        <v>171</v>
      </c>
      <c r="B296" s="3" t="s">
        <v>18</v>
      </c>
      <c r="C296" s="4">
        <v>45252</v>
      </c>
      <c r="D296" s="5">
        <v>4.8229166666666663E-2</v>
      </c>
      <c r="E296" s="6">
        <v>2121.0419900000002</v>
      </c>
      <c r="F296" s="6">
        <v>299.20461999999998</v>
      </c>
      <c r="G296" s="3">
        <v>5</v>
      </c>
      <c r="H296" s="3">
        <v>16</v>
      </c>
      <c r="I296" s="3">
        <v>0</v>
      </c>
      <c r="J296" s="3">
        <v>5</v>
      </c>
      <c r="K296" s="3">
        <v>2</v>
      </c>
      <c r="L296" s="3">
        <v>15</v>
      </c>
      <c r="M296" s="3">
        <v>21</v>
      </c>
      <c r="N296" s="3">
        <v>22</v>
      </c>
      <c r="O296" s="3">
        <v>43</v>
      </c>
      <c r="P296" s="3" t="s">
        <v>172</v>
      </c>
      <c r="Q296" s="3" t="s">
        <v>34</v>
      </c>
      <c r="R296" s="3" t="str">
        <f>VLOOKUP(B296,Feuil2!$A$1:$B$11,2,FALSE)</f>
        <v>FITNESS</v>
      </c>
      <c r="S296" s="3">
        <f>VLOOKUP(C296,Feuil2!$E$1:$F$1453,2)</f>
        <v>47</v>
      </c>
      <c r="T296" s="3">
        <f>VLOOKUP(C296,Feuil2!$E$1:$G$1453,3)</f>
        <v>2023</v>
      </c>
    </row>
    <row r="297" spans="1:20" x14ac:dyDescent="0.25">
      <c r="A297" s="3" t="s">
        <v>193</v>
      </c>
      <c r="B297" s="3" t="s">
        <v>40</v>
      </c>
      <c r="C297" s="4">
        <v>45252</v>
      </c>
      <c r="D297" s="5">
        <v>0.11928240740740741</v>
      </c>
      <c r="E297" s="6">
        <v>5796.97217</v>
      </c>
      <c r="F297" s="6">
        <v>729.91321000000005</v>
      </c>
      <c r="G297" s="3">
        <v>29</v>
      </c>
      <c r="H297" s="3">
        <v>22</v>
      </c>
      <c r="I297" s="3">
        <v>2</v>
      </c>
      <c r="J297" s="3">
        <v>18</v>
      </c>
      <c r="K297" s="3">
        <v>12</v>
      </c>
      <c r="L297" s="3">
        <v>8</v>
      </c>
      <c r="M297" s="3">
        <v>53</v>
      </c>
      <c r="N297" s="3">
        <v>38</v>
      </c>
      <c r="O297" s="3">
        <v>91</v>
      </c>
      <c r="P297" s="3" t="s">
        <v>197</v>
      </c>
      <c r="Q297" s="3" t="s">
        <v>93</v>
      </c>
      <c r="R297" s="3" t="str">
        <f>VLOOKUP(B297,Feuil2!$A$1:$B$11,2,FALSE)</f>
        <v>TENNIS</v>
      </c>
      <c r="S297" s="3">
        <f>VLOOKUP(C297,Feuil2!$E$1:$F$1453,2)</f>
        <v>47</v>
      </c>
      <c r="T297" s="3">
        <f>VLOOKUP(C297,Feuil2!$E$1:$G$1453,3)</f>
        <v>2023</v>
      </c>
    </row>
    <row r="298" spans="1:20" x14ac:dyDescent="0.25">
      <c r="A298" s="7" t="s">
        <v>130</v>
      </c>
      <c r="B298" s="7" t="s">
        <v>18</v>
      </c>
      <c r="C298" s="8">
        <v>45253</v>
      </c>
      <c r="D298" s="9">
        <v>3.1099537037037037E-2</v>
      </c>
      <c r="E298" s="10">
        <v>1200.3510699999999</v>
      </c>
      <c r="F298" s="10">
        <v>265.17651000000001</v>
      </c>
      <c r="G298" s="7">
        <v>1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1</v>
      </c>
      <c r="N298" s="7">
        <v>0</v>
      </c>
      <c r="O298" s="7">
        <v>1</v>
      </c>
      <c r="P298" s="7" t="s">
        <v>131</v>
      </c>
      <c r="Q298" s="7" t="s">
        <v>35</v>
      </c>
      <c r="R298" s="3" t="str">
        <f>VLOOKUP(B298,Feuil2!$A$1:$B$11,2,FALSE)</f>
        <v>FITNESS</v>
      </c>
      <c r="S298" s="3">
        <f>VLOOKUP(C298,Feuil2!$E$1:$F$1453,2)</f>
        <v>47</v>
      </c>
      <c r="T298" s="3">
        <f>VLOOKUP(C298,Feuil2!$E$1:$G$1453,3)</f>
        <v>2023</v>
      </c>
    </row>
    <row r="299" spans="1:20" x14ac:dyDescent="0.25">
      <c r="A299" s="7" t="s">
        <v>130</v>
      </c>
      <c r="B299" s="7" t="s">
        <v>21</v>
      </c>
      <c r="C299" s="8">
        <v>45253</v>
      </c>
      <c r="D299" s="9">
        <v>6.177083333333333E-2</v>
      </c>
      <c r="E299" s="10">
        <v>3354.27808</v>
      </c>
      <c r="F299" s="10">
        <v>447.89080999999999</v>
      </c>
      <c r="G299" s="7">
        <v>11</v>
      </c>
      <c r="H299" s="7">
        <v>1</v>
      </c>
      <c r="I299" s="7">
        <v>0</v>
      </c>
      <c r="J299" s="7">
        <v>6</v>
      </c>
      <c r="K299" s="7">
        <v>4</v>
      </c>
      <c r="L299" s="7">
        <v>0</v>
      </c>
      <c r="M299" s="7">
        <v>12</v>
      </c>
      <c r="N299" s="7">
        <v>10</v>
      </c>
      <c r="O299" s="7">
        <v>22</v>
      </c>
      <c r="P299" s="7" t="s">
        <v>131</v>
      </c>
      <c r="Q299" s="7" t="s">
        <v>37</v>
      </c>
      <c r="R299" s="3" t="str">
        <f>VLOOKUP(B299,Feuil2!$A$1:$B$11,2,FALSE)</f>
        <v>TENNIS</v>
      </c>
      <c r="S299" s="3">
        <f>VLOOKUP(C299,Feuil2!$E$1:$F$1453,2)</f>
        <v>47</v>
      </c>
      <c r="T299" s="3">
        <f>VLOOKUP(C299,Feuil2!$E$1:$G$1453,3)</f>
        <v>2023</v>
      </c>
    </row>
    <row r="300" spans="1:20" x14ac:dyDescent="0.25">
      <c r="A300" s="7" t="s">
        <v>130</v>
      </c>
      <c r="B300" s="7" t="s">
        <v>40</v>
      </c>
      <c r="C300" s="8">
        <v>45253</v>
      </c>
      <c r="D300" s="9">
        <v>3.5428240740740739E-2</v>
      </c>
      <c r="E300" s="10">
        <v>1879.5578599999999</v>
      </c>
      <c r="F300" s="10">
        <v>231.4238</v>
      </c>
      <c r="G300" s="7">
        <v>6</v>
      </c>
      <c r="H300" s="7">
        <v>0</v>
      </c>
      <c r="I300" s="7">
        <v>0</v>
      </c>
      <c r="J300" s="7">
        <v>7</v>
      </c>
      <c r="K300" s="7">
        <v>0</v>
      </c>
      <c r="L300" s="7">
        <v>0</v>
      </c>
      <c r="M300" s="7">
        <v>6</v>
      </c>
      <c r="N300" s="7">
        <v>7</v>
      </c>
      <c r="O300" s="7">
        <v>13</v>
      </c>
      <c r="P300" s="7" t="s">
        <v>133</v>
      </c>
      <c r="Q300" s="7" t="s">
        <v>37</v>
      </c>
      <c r="R300" s="3" t="str">
        <f>VLOOKUP(B300,Feuil2!$A$1:$B$11,2,FALSE)</f>
        <v>TENNIS</v>
      </c>
      <c r="S300" s="3">
        <f>VLOOKUP(C300,Feuil2!$E$1:$F$1453,2)</f>
        <v>47</v>
      </c>
      <c r="T300" s="3">
        <f>VLOOKUP(C300,Feuil2!$E$1:$G$1453,3)</f>
        <v>2023</v>
      </c>
    </row>
    <row r="301" spans="1:20" x14ac:dyDescent="0.25">
      <c r="A301" s="3" t="s">
        <v>138</v>
      </c>
      <c r="B301" s="3" t="s">
        <v>21</v>
      </c>
      <c r="C301" s="4">
        <v>45253</v>
      </c>
      <c r="D301" s="5">
        <v>6.3344907407407405E-2</v>
      </c>
      <c r="E301" s="6">
        <v>3810.79907</v>
      </c>
      <c r="F301" s="6">
        <v>589.67467999999997</v>
      </c>
      <c r="G301" s="3">
        <v>1</v>
      </c>
      <c r="H301" s="3">
        <v>0</v>
      </c>
      <c r="I301" s="3">
        <v>0</v>
      </c>
      <c r="J301" s="3">
        <v>3</v>
      </c>
      <c r="K301" s="3">
        <v>0</v>
      </c>
      <c r="L301" s="3">
        <v>0</v>
      </c>
      <c r="M301" s="3">
        <v>1</v>
      </c>
      <c r="N301" s="3">
        <v>3</v>
      </c>
      <c r="O301" s="3">
        <v>4</v>
      </c>
      <c r="P301" s="3" t="s">
        <v>139</v>
      </c>
      <c r="Q301" s="3" t="s">
        <v>37</v>
      </c>
      <c r="R301" s="3" t="str">
        <f>VLOOKUP(B301,Feuil2!$A$1:$B$11,2,FALSE)</f>
        <v>TENNIS</v>
      </c>
      <c r="S301" s="3">
        <f>VLOOKUP(C301,Feuil2!$E$1:$F$1453,2)</f>
        <v>47</v>
      </c>
      <c r="T301" s="3">
        <f>VLOOKUP(C301,Feuil2!$E$1:$G$1453,3)</f>
        <v>2023</v>
      </c>
    </row>
    <row r="302" spans="1:20" x14ac:dyDescent="0.25">
      <c r="A302" s="3" t="s">
        <v>138</v>
      </c>
      <c r="B302" s="3" t="s">
        <v>40</v>
      </c>
      <c r="C302" s="4">
        <v>45253</v>
      </c>
      <c r="D302" s="5">
        <v>3.1342592592592596E-2</v>
      </c>
      <c r="E302" s="6">
        <v>1767.58008</v>
      </c>
      <c r="F302" s="6">
        <v>197.88274999999999</v>
      </c>
      <c r="G302" s="3">
        <v>0</v>
      </c>
      <c r="H302" s="3">
        <v>0</v>
      </c>
      <c r="I302" s="3">
        <v>0</v>
      </c>
      <c r="J302" s="3">
        <v>2</v>
      </c>
      <c r="K302" s="3">
        <v>0</v>
      </c>
      <c r="L302" s="3">
        <v>0</v>
      </c>
      <c r="M302" s="3">
        <v>0</v>
      </c>
      <c r="N302" s="3">
        <v>2</v>
      </c>
      <c r="O302" s="3">
        <v>2</v>
      </c>
      <c r="P302" s="3" t="s">
        <v>141</v>
      </c>
      <c r="Q302" s="3" t="s">
        <v>37</v>
      </c>
      <c r="R302" s="3" t="str">
        <f>VLOOKUP(B302,Feuil2!$A$1:$B$11,2,FALSE)</f>
        <v>TENNIS</v>
      </c>
      <c r="S302" s="3">
        <f>VLOOKUP(C302,Feuil2!$E$1:$F$1453,2)</f>
        <v>47</v>
      </c>
      <c r="T302" s="3">
        <f>VLOOKUP(C302,Feuil2!$E$1:$G$1453,3)</f>
        <v>2023</v>
      </c>
    </row>
    <row r="303" spans="1:20" x14ac:dyDescent="0.25">
      <c r="A303" s="3" t="s">
        <v>169</v>
      </c>
      <c r="B303" s="3" t="s">
        <v>18</v>
      </c>
      <c r="C303" s="4">
        <v>45253</v>
      </c>
      <c r="D303" s="5">
        <v>6.7071759259259262E-2</v>
      </c>
      <c r="E303" s="6">
        <v>2787.35889</v>
      </c>
      <c r="F303" s="6">
        <v>414.53032999999999</v>
      </c>
      <c r="G303" s="3">
        <v>26</v>
      </c>
      <c r="H303" s="3">
        <v>20</v>
      </c>
      <c r="I303" s="3">
        <v>1</v>
      </c>
      <c r="J303" s="3">
        <v>10</v>
      </c>
      <c r="K303" s="3">
        <v>27</v>
      </c>
      <c r="L303" s="3">
        <v>2</v>
      </c>
      <c r="M303" s="3">
        <v>47</v>
      </c>
      <c r="N303" s="3">
        <v>39</v>
      </c>
      <c r="O303" s="3">
        <v>86</v>
      </c>
      <c r="P303" s="3" t="s">
        <v>170</v>
      </c>
      <c r="Q303" s="3" t="s">
        <v>34</v>
      </c>
      <c r="R303" s="3" t="str">
        <f>VLOOKUP(B303,Feuil2!$A$1:$B$11,2,FALSE)</f>
        <v>FITNESS</v>
      </c>
      <c r="S303" s="3">
        <f>VLOOKUP(C303,Feuil2!$E$1:$F$1453,2)</f>
        <v>47</v>
      </c>
      <c r="T303" s="3">
        <f>VLOOKUP(C303,Feuil2!$E$1:$G$1453,3)</f>
        <v>2023</v>
      </c>
    </row>
    <row r="304" spans="1:20" x14ac:dyDescent="0.25">
      <c r="A304" s="7" t="s">
        <v>169</v>
      </c>
      <c r="B304" s="7" t="s">
        <v>21</v>
      </c>
      <c r="C304" s="8">
        <v>45253</v>
      </c>
      <c r="D304" s="9">
        <v>5.8912037037037034E-2</v>
      </c>
      <c r="E304" s="10">
        <v>3101.5061000000001</v>
      </c>
      <c r="F304" s="10">
        <v>381.04764</v>
      </c>
      <c r="G304" s="7">
        <v>12</v>
      </c>
      <c r="H304" s="7">
        <v>13</v>
      </c>
      <c r="I304" s="7">
        <v>0</v>
      </c>
      <c r="J304" s="7">
        <v>9</v>
      </c>
      <c r="K304" s="7">
        <v>10</v>
      </c>
      <c r="L304" s="7">
        <v>6</v>
      </c>
      <c r="M304" s="7">
        <v>25</v>
      </c>
      <c r="N304" s="7">
        <v>25</v>
      </c>
      <c r="O304" s="7">
        <v>50</v>
      </c>
      <c r="P304" s="7" t="s">
        <v>170</v>
      </c>
      <c r="Q304" s="7" t="s">
        <v>24</v>
      </c>
      <c r="R304" s="3" t="str">
        <f>VLOOKUP(B304,Feuil2!$A$1:$B$11,2,FALSE)</f>
        <v>TENNIS</v>
      </c>
      <c r="S304" s="3">
        <f>VLOOKUP(C304,Feuil2!$E$1:$F$1453,2)</f>
        <v>47</v>
      </c>
      <c r="T304" s="3">
        <f>VLOOKUP(C304,Feuil2!$E$1:$G$1453,3)</f>
        <v>2023</v>
      </c>
    </row>
    <row r="305" spans="1:20" x14ac:dyDescent="0.25">
      <c r="A305" s="7" t="s">
        <v>193</v>
      </c>
      <c r="B305" s="7" t="s">
        <v>40</v>
      </c>
      <c r="C305" s="8">
        <v>45253</v>
      </c>
      <c r="D305" s="9">
        <v>9.1724537037037035E-2</v>
      </c>
      <c r="E305" s="10">
        <v>4132.7802700000002</v>
      </c>
      <c r="F305" s="10">
        <v>464.97140999999999</v>
      </c>
      <c r="G305" s="7">
        <v>10</v>
      </c>
      <c r="H305" s="7">
        <v>9</v>
      </c>
      <c r="I305" s="7">
        <v>0</v>
      </c>
      <c r="J305" s="7">
        <v>11</v>
      </c>
      <c r="K305" s="7">
        <v>12</v>
      </c>
      <c r="L305" s="7">
        <v>3</v>
      </c>
      <c r="M305" s="7">
        <v>19</v>
      </c>
      <c r="N305" s="7">
        <v>26</v>
      </c>
      <c r="O305" s="7">
        <v>45</v>
      </c>
      <c r="P305" s="7" t="s">
        <v>196</v>
      </c>
      <c r="Q305" s="7" t="s">
        <v>24</v>
      </c>
      <c r="R305" s="3" t="str">
        <f>VLOOKUP(B305,Feuil2!$A$1:$B$11,2,FALSE)</f>
        <v>TENNIS</v>
      </c>
      <c r="S305" s="3">
        <f>VLOOKUP(C305,Feuil2!$E$1:$F$1453,2)</f>
        <v>47</v>
      </c>
      <c r="T305" s="3">
        <f>VLOOKUP(C305,Feuil2!$E$1:$G$1453,3)</f>
        <v>2023</v>
      </c>
    </row>
    <row r="306" spans="1:20" x14ac:dyDescent="0.25">
      <c r="A306" s="3" t="s">
        <v>32</v>
      </c>
      <c r="B306" s="3" t="s">
        <v>21</v>
      </c>
      <c r="C306" s="4">
        <v>45254</v>
      </c>
      <c r="D306" s="5">
        <v>5.6655092592592597E-2</v>
      </c>
      <c r="E306" s="6">
        <v>2986.06592</v>
      </c>
      <c r="F306" s="6">
        <v>368.65920999999997</v>
      </c>
      <c r="G306" s="3">
        <v>0</v>
      </c>
      <c r="H306" s="3">
        <v>1</v>
      </c>
      <c r="I306" s="3">
        <v>0</v>
      </c>
      <c r="J306" s="3">
        <v>1</v>
      </c>
      <c r="K306" s="3">
        <v>0</v>
      </c>
      <c r="L306" s="3">
        <v>0</v>
      </c>
      <c r="M306" s="3">
        <v>1</v>
      </c>
      <c r="N306" s="3">
        <v>1</v>
      </c>
      <c r="O306" s="3">
        <v>2</v>
      </c>
      <c r="P306" s="3" t="s">
        <v>33</v>
      </c>
      <c r="Q306" s="3" t="s">
        <v>37</v>
      </c>
      <c r="R306" s="3" t="str">
        <f>VLOOKUP(B306,Feuil2!$A$1:$B$11,2,FALSE)</f>
        <v>TENNIS</v>
      </c>
      <c r="S306" s="3">
        <f>VLOOKUP(C306,Feuil2!$E$1:$F$1453,2)</f>
        <v>47</v>
      </c>
      <c r="T306" s="3">
        <f>VLOOKUP(C306,Feuil2!$E$1:$G$1453,3)</f>
        <v>2023</v>
      </c>
    </row>
    <row r="307" spans="1:20" x14ac:dyDescent="0.25">
      <c r="A307" s="7" t="s">
        <v>143</v>
      </c>
      <c r="B307" s="7" t="s">
        <v>40</v>
      </c>
      <c r="C307" s="8">
        <v>45254</v>
      </c>
      <c r="D307" s="9">
        <v>4.762731481481481E-2</v>
      </c>
      <c r="E307" s="10">
        <v>3084.3891600000002</v>
      </c>
      <c r="F307" s="10">
        <v>357.76373000000001</v>
      </c>
      <c r="G307" s="7">
        <v>18</v>
      </c>
      <c r="H307" s="7">
        <v>3</v>
      </c>
      <c r="I307" s="7">
        <v>0</v>
      </c>
      <c r="J307" s="7">
        <v>8</v>
      </c>
      <c r="K307" s="7">
        <v>7</v>
      </c>
      <c r="L307" s="7">
        <v>3</v>
      </c>
      <c r="M307" s="7">
        <v>21</v>
      </c>
      <c r="N307" s="7">
        <v>18</v>
      </c>
      <c r="O307" s="7">
        <v>39</v>
      </c>
      <c r="P307" s="7" t="s">
        <v>154</v>
      </c>
      <c r="Q307" s="7" t="s">
        <v>103</v>
      </c>
      <c r="R307" s="3" t="str">
        <f>VLOOKUP(B307,Feuil2!$A$1:$B$11,2,FALSE)</f>
        <v>TENNIS</v>
      </c>
      <c r="S307" s="3">
        <f>VLOOKUP(C307,Feuil2!$E$1:$F$1453,2)</f>
        <v>47</v>
      </c>
      <c r="T307" s="3">
        <f>VLOOKUP(C307,Feuil2!$E$1:$G$1453,3)</f>
        <v>2023</v>
      </c>
    </row>
    <row r="308" spans="1:20" x14ac:dyDescent="0.25">
      <c r="A308" s="7" t="s">
        <v>169</v>
      </c>
      <c r="B308" s="7" t="s">
        <v>21</v>
      </c>
      <c r="C308" s="8">
        <v>45254</v>
      </c>
      <c r="D308" s="9">
        <v>6.3750000000000001E-2</v>
      </c>
      <c r="E308" s="10">
        <v>3459.8662100000001</v>
      </c>
      <c r="F308" s="10">
        <v>349.29388</v>
      </c>
      <c r="G308" s="7">
        <v>8</v>
      </c>
      <c r="H308" s="7">
        <v>6</v>
      </c>
      <c r="I308" s="7">
        <v>0</v>
      </c>
      <c r="J308" s="7">
        <v>5</v>
      </c>
      <c r="K308" s="7">
        <v>6</v>
      </c>
      <c r="L308" s="7">
        <v>3</v>
      </c>
      <c r="M308" s="7">
        <v>14</v>
      </c>
      <c r="N308" s="7">
        <v>14</v>
      </c>
      <c r="O308" s="7">
        <v>28</v>
      </c>
      <c r="P308" s="7" t="s">
        <v>170</v>
      </c>
      <c r="Q308" s="7" t="s">
        <v>24</v>
      </c>
      <c r="R308" s="3" t="str">
        <f>VLOOKUP(B308,Feuil2!$A$1:$B$11,2,FALSE)</f>
        <v>TENNIS</v>
      </c>
      <c r="S308" s="3">
        <f>VLOOKUP(C308,Feuil2!$E$1:$F$1453,2)</f>
        <v>47</v>
      </c>
      <c r="T308" s="3">
        <f>VLOOKUP(C308,Feuil2!$E$1:$G$1453,3)</f>
        <v>2023</v>
      </c>
    </row>
    <row r="309" spans="1:20" x14ac:dyDescent="0.25">
      <c r="A309" s="3" t="s">
        <v>32</v>
      </c>
      <c r="B309" s="3" t="s">
        <v>18</v>
      </c>
      <c r="C309" s="4">
        <v>45257</v>
      </c>
      <c r="D309" s="5">
        <v>6.5960648148148157E-2</v>
      </c>
      <c r="E309" s="6">
        <v>2161.5651899999998</v>
      </c>
      <c r="F309" s="6">
        <v>353.66174000000001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 t="s">
        <v>33</v>
      </c>
      <c r="Q309" s="3" t="s">
        <v>20</v>
      </c>
      <c r="R309" s="3" t="str">
        <f>VLOOKUP(B309,Feuil2!$A$1:$B$11,2,FALSE)</f>
        <v>FITNESS</v>
      </c>
      <c r="S309" s="3">
        <f>VLOOKUP(C309,Feuil2!$E$1:$F$1453,2)</f>
        <v>48</v>
      </c>
      <c r="T309" s="3">
        <f>VLOOKUP(C309,Feuil2!$E$1:$G$1453,3)</f>
        <v>2023</v>
      </c>
    </row>
    <row r="310" spans="1:20" x14ac:dyDescent="0.25">
      <c r="A310" s="7" t="s">
        <v>32</v>
      </c>
      <c r="B310" s="7" t="s">
        <v>21</v>
      </c>
      <c r="C310" s="8">
        <v>45257</v>
      </c>
      <c r="D310" s="9">
        <v>5.9594907407407409E-2</v>
      </c>
      <c r="E310" s="10">
        <v>3101.9431199999999</v>
      </c>
      <c r="F310" s="10">
        <v>416.70233000000002</v>
      </c>
      <c r="G310" s="7">
        <v>8</v>
      </c>
      <c r="H310" s="7">
        <v>1</v>
      </c>
      <c r="I310" s="7">
        <v>0</v>
      </c>
      <c r="J310" s="7">
        <v>3</v>
      </c>
      <c r="K310" s="7">
        <v>1</v>
      </c>
      <c r="L310" s="7">
        <v>0</v>
      </c>
      <c r="M310" s="7">
        <v>9</v>
      </c>
      <c r="N310" s="7">
        <v>4</v>
      </c>
      <c r="O310" s="7">
        <v>13</v>
      </c>
      <c r="P310" s="7" t="s">
        <v>33</v>
      </c>
      <c r="Q310" s="7" t="s">
        <v>37</v>
      </c>
      <c r="R310" s="3" t="str">
        <f>VLOOKUP(B310,Feuil2!$A$1:$B$11,2,FALSE)</f>
        <v>TENNIS</v>
      </c>
      <c r="S310" s="3">
        <f>VLOOKUP(C310,Feuil2!$E$1:$F$1453,2)</f>
        <v>48</v>
      </c>
      <c r="T310" s="3">
        <f>VLOOKUP(C310,Feuil2!$E$1:$G$1453,3)</f>
        <v>2023</v>
      </c>
    </row>
    <row r="311" spans="1:20" x14ac:dyDescent="0.25">
      <c r="A311" s="3" t="s">
        <v>214</v>
      </c>
      <c r="B311" s="3" t="s">
        <v>21</v>
      </c>
      <c r="C311" s="4">
        <v>45257</v>
      </c>
      <c r="D311" s="5">
        <v>5.6608796296296303E-2</v>
      </c>
      <c r="E311" s="6">
        <v>3122.3642599999998</v>
      </c>
      <c r="F311" s="6">
        <v>417.1662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 t="s">
        <v>215</v>
      </c>
      <c r="Q311" s="3" t="s">
        <v>102</v>
      </c>
      <c r="R311" s="3" t="str">
        <f>VLOOKUP(B311,Feuil2!$A$1:$B$11,2,FALSE)</f>
        <v>TENNIS</v>
      </c>
      <c r="S311" s="3">
        <f>VLOOKUP(C311,Feuil2!$E$1:$F$1453,2)</f>
        <v>48</v>
      </c>
      <c r="T311" s="3">
        <f>VLOOKUP(C311,Feuil2!$E$1:$G$1453,3)</f>
        <v>2023</v>
      </c>
    </row>
    <row r="312" spans="1:20" x14ac:dyDescent="0.25">
      <c r="A312" s="3" t="s">
        <v>17</v>
      </c>
      <c r="B312" s="3" t="s">
        <v>21</v>
      </c>
      <c r="C312" s="4">
        <v>45258</v>
      </c>
      <c r="D312" s="5">
        <v>7.2210648148148149E-2</v>
      </c>
      <c r="E312" s="6">
        <v>3419.2751499999999</v>
      </c>
      <c r="F312" s="6">
        <v>575.95276000000001</v>
      </c>
      <c r="G312" s="3">
        <v>14</v>
      </c>
      <c r="H312" s="3">
        <v>5</v>
      </c>
      <c r="I312" s="3">
        <v>0</v>
      </c>
      <c r="J312" s="3">
        <v>8</v>
      </c>
      <c r="K312" s="3">
        <v>6</v>
      </c>
      <c r="L312" s="3">
        <v>2</v>
      </c>
      <c r="M312" s="3">
        <v>19</v>
      </c>
      <c r="N312" s="3">
        <v>16</v>
      </c>
      <c r="O312" s="3">
        <v>35</v>
      </c>
      <c r="P312" s="3" t="s">
        <v>19</v>
      </c>
      <c r="Q312" s="3" t="s">
        <v>23</v>
      </c>
      <c r="R312" s="3" t="str">
        <f>VLOOKUP(B312,Feuil2!$A$1:$B$11,2,FALSE)</f>
        <v>TENNIS</v>
      </c>
      <c r="S312" s="3">
        <f>VLOOKUP(C312,Feuil2!$E$1:$F$1453,2)</f>
        <v>48</v>
      </c>
      <c r="T312" s="3">
        <f>VLOOKUP(C312,Feuil2!$E$1:$G$1453,3)</f>
        <v>2023</v>
      </c>
    </row>
    <row r="313" spans="1:20" x14ac:dyDescent="0.25">
      <c r="A313" s="3" t="s">
        <v>17</v>
      </c>
      <c r="B313" s="3" t="s">
        <v>21</v>
      </c>
      <c r="C313" s="4">
        <v>45258</v>
      </c>
      <c r="D313" s="5">
        <v>6.429398148148148E-2</v>
      </c>
      <c r="E313" s="6">
        <v>2314.7192399999999</v>
      </c>
      <c r="F313" s="6">
        <v>340.39764000000002</v>
      </c>
      <c r="G313" s="3">
        <v>6</v>
      </c>
      <c r="H313" s="3">
        <v>2</v>
      </c>
      <c r="I313" s="3">
        <v>0</v>
      </c>
      <c r="J313" s="3">
        <v>0</v>
      </c>
      <c r="K313" s="3">
        <v>3</v>
      </c>
      <c r="L313" s="3">
        <v>2</v>
      </c>
      <c r="M313" s="3">
        <v>8</v>
      </c>
      <c r="N313" s="3">
        <v>5</v>
      </c>
      <c r="O313" s="3">
        <v>13</v>
      </c>
      <c r="P313" s="3" t="s">
        <v>19</v>
      </c>
      <c r="Q313" s="3" t="s">
        <v>23</v>
      </c>
      <c r="R313" s="3" t="str">
        <f>VLOOKUP(B313,Feuil2!$A$1:$B$11,2,FALSE)</f>
        <v>TENNIS</v>
      </c>
      <c r="S313" s="3">
        <f>VLOOKUP(C313,Feuil2!$E$1:$F$1453,2)</f>
        <v>48</v>
      </c>
      <c r="T313" s="3">
        <f>VLOOKUP(C313,Feuil2!$E$1:$G$1453,3)</f>
        <v>2023</v>
      </c>
    </row>
    <row r="314" spans="1:20" x14ac:dyDescent="0.25">
      <c r="A314" s="7" t="s">
        <v>32</v>
      </c>
      <c r="B314" s="7" t="s">
        <v>21</v>
      </c>
      <c r="C314" s="8">
        <v>45258</v>
      </c>
      <c r="D314" s="9">
        <v>6.8622685185185189E-2</v>
      </c>
      <c r="E314" s="10">
        <v>4336.9370099999996</v>
      </c>
      <c r="F314" s="10">
        <v>508.85253999999998</v>
      </c>
      <c r="G314" s="7">
        <v>10</v>
      </c>
      <c r="H314" s="7">
        <v>2</v>
      </c>
      <c r="I314" s="7">
        <v>0</v>
      </c>
      <c r="J314" s="7">
        <v>14</v>
      </c>
      <c r="K314" s="7">
        <v>2</v>
      </c>
      <c r="L314" s="7">
        <v>0</v>
      </c>
      <c r="M314" s="7">
        <v>12</v>
      </c>
      <c r="N314" s="7">
        <v>16</v>
      </c>
      <c r="O314" s="7">
        <v>28</v>
      </c>
      <c r="P314" s="7" t="s">
        <v>33</v>
      </c>
      <c r="Q314" s="7" t="s">
        <v>90</v>
      </c>
      <c r="R314" s="3" t="str">
        <f>VLOOKUP(B314,Feuil2!$A$1:$B$11,2,FALSE)</f>
        <v>TENNIS</v>
      </c>
      <c r="S314" s="3">
        <f>VLOOKUP(C314,Feuil2!$E$1:$F$1453,2)</f>
        <v>48</v>
      </c>
      <c r="T314" s="3">
        <f>VLOOKUP(C314,Feuil2!$E$1:$G$1453,3)</f>
        <v>2023</v>
      </c>
    </row>
    <row r="315" spans="1:20" x14ac:dyDescent="0.25">
      <c r="A315" s="7" t="s">
        <v>32</v>
      </c>
      <c r="B315" s="7" t="s">
        <v>21</v>
      </c>
      <c r="C315" s="8">
        <v>45258</v>
      </c>
      <c r="D315" s="9">
        <v>6.7534722222222218E-2</v>
      </c>
      <c r="E315" s="10">
        <v>4047.66113</v>
      </c>
      <c r="F315" s="10">
        <v>442.54556000000002</v>
      </c>
      <c r="G315" s="7">
        <v>21</v>
      </c>
      <c r="H315" s="7">
        <v>3</v>
      </c>
      <c r="I315" s="7">
        <v>0</v>
      </c>
      <c r="J315" s="7">
        <v>15</v>
      </c>
      <c r="K315" s="7">
        <v>4</v>
      </c>
      <c r="L315" s="7">
        <v>3</v>
      </c>
      <c r="M315" s="7">
        <v>24</v>
      </c>
      <c r="N315" s="7">
        <v>22</v>
      </c>
      <c r="O315" s="7">
        <v>46</v>
      </c>
      <c r="P315" s="7" t="s">
        <v>33</v>
      </c>
      <c r="Q315" s="7" t="s">
        <v>24</v>
      </c>
      <c r="R315" s="3" t="str">
        <f>VLOOKUP(B315,Feuil2!$A$1:$B$11,2,FALSE)</f>
        <v>TENNIS</v>
      </c>
      <c r="S315" s="3">
        <f>VLOOKUP(C315,Feuil2!$E$1:$F$1453,2)</f>
        <v>48</v>
      </c>
      <c r="T315" s="3">
        <f>VLOOKUP(C315,Feuil2!$E$1:$G$1453,3)</f>
        <v>2023</v>
      </c>
    </row>
    <row r="316" spans="1:20" x14ac:dyDescent="0.25">
      <c r="A316" s="7" t="s">
        <v>169</v>
      </c>
      <c r="B316" s="7" t="s">
        <v>18</v>
      </c>
      <c r="C316" s="8">
        <v>45258</v>
      </c>
      <c r="D316" s="9">
        <v>5.6226851851851854E-2</v>
      </c>
      <c r="E316" s="10">
        <v>2472.66138</v>
      </c>
      <c r="F316" s="10">
        <v>366.50301999999999</v>
      </c>
      <c r="G316" s="7">
        <v>20</v>
      </c>
      <c r="H316" s="7">
        <v>32</v>
      </c>
      <c r="I316" s="7">
        <v>1</v>
      </c>
      <c r="J316" s="7">
        <v>15</v>
      </c>
      <c r="K316" s="7">
        <v>30</v>
      </c>
      <c r="L316" s="7">
        <v>0</v>
      </c>
      <c r="M316" s="7">
        <v>53</v>
      </c>
      <c r="N316" s="7">
        <v>45</v>
      </c>
      <c r="O316" s="7">
        <v>98</v>
      </c>
      <c r="P316" s="7" t="s">
        <v>170</v>
      </c>
      <c r="Q316" s="7" t="s">
        <v>35</v>
      </c>
      <c r="R316" s="3" t="str">
        <f>VLOOKUP(B316,Feuil2!$A$1:$B$11,2,FALSE)</f>
        <v>FITNESS</v>
      </c>
      <c r="S316" s="3">
        <f>VLOOKUP(C316,Feuil2!$E$1:$F$1453,2)</f>
        <v>48</v>
      </c>
      <c r="T316" s="3">
        <f>VLOOKUP(C316,Feuil2!$E$1:$G$1453,3)</f>
        <v>2023</v>
      </c>
    </row>
    <row r="317" spans="1:20" x14ac:dyDescent="0.25">
      <c r="A317" s="7" t="s">
        <v>169</v>
      </c>
      <c r="B317" s="7" t="s">
        <v>21</v>
      </c>
      <c r="C317" s="8">
        <v>45258</v>
      </c>
      <c r="D317" s="9">
        <v>6.9780092592592588E-2</v>
      </c>
      <c r="E317" s="10">
        <v>2907.97021</v>
      </c>
      <c r="F317" s="10">
        <v>421.10464000000002</v>
      </c>
      <c r="G317" s="7">
        <v>1</v>
      </c>
      <c r="H317" s="7">
        <v>1</v>
      </c>
      <c r="I317" s="7">
        <v>0</v>
      </c>
      <c r="J317" s="7">
        <v>1</v>
      </c>
      <c r="K317" s="7">
        <v>1</v>
      </c>
      <c r="L317" s="7">
        <v>0</v>
      </c>
      <c r="M317" s="7">
        <v>2</v>
      </c>
      <c r="N317" s="7">
        <v>2</v>
      </c>
      <c r="O317" s="7">
        <v>4</v>
      </c>
      <c r="P317" s="7" t="s">
        <v>170</v>
      </c>
      <c r="Q317" s="7" t="s">
        <v>25</v>
      </c>
      <c r="R317" s="3" t="str">
        <f>VLOOKUP(B317,Feuil2!$A$1:$B$11,2,FALSE)</f>
        <v>TENNIS</v>
      </c>
      <c r="S317" s="3">
        <f>VLOOKUP(C317,Feuil2!$E$1:$F$1453,2)</f>
        <v>48</v>
      </c>
      <c r="T317" s="3">
        <f>VLOOKUP(C317,Feuil2!$E$1:$G$1453,3)</f>
        <v>2023</v>
      </c>
    </row>
    <row r="318" spans="1:20" x14ac:dyDescent="0.25">
      <c r="A318" s="7" t="s">
        <v>169</v>
      </c>
      <c r="B318" s="7" t="s">
        <v>21</v>
      </c>
      <c r="C318" s="8">
        <v>45258</v>
      </c>
      <c r="D318" s="9">
        <v>6.7743055555555556E-2</v>
      </c>
      <c r="E318" s="10">
        <v>2999.2182600000001</v>
      </c>
      <c r="F318" s="10">
        <v>413.69006000000002</v>
      </c>
      <c r="G318" s="7">
        <v>7</v>
      </c>
      <c r="H318" s="7">
        <v>1</v>
      </c>
      <c r="I318" s="7">
        <v>0</v>
      </c>
      <c r="J318" s="7">
        <v>7</v>
      </c>
      <c r="K318" s="7">
        <v>0</v>
      </c>
      <c r="L318" s="7">
        <v>0</v>
      </c>
      <c r="M318" s="7">
        <v>8</v>
      </c>
      <c r="N318" s="7">
        <v>7</v>
      </c>
      <c r="O318" s="7">
        <v>15</v>
      </c>
      <c r="P318" s="7" t="s">
        <v>170</v>
      </c>
      <c r="Q318" s="7" t="s">
        <v>25</v>
      </c>
      <c r="R318" s="3" t="str">
        <f>VLOOKUP(B318,Feuil2!$A$1:$B$11,2,FALSE)</f>
        <v>TENNIS</v>
      </c>
      <c r="S318" s="3">
        <f>VLOOKUP(C318,Feuil2!$E$1:$F$1453,2)</f>
        <v>48</v>
      </c>
      <c r="T318" s="3">
        <f>VLOOKUP(C318,Feuil2!$E$1:$G$1453,3)</f>
        <v>2023</v>
      </c>
    </row>
    <row r="319" spans="1:20" x14ac:dyDescent="0.25">
      <c r="A319" s="7" t="s">
        <v>17</v>
      </c>
      <c r="B319" s="7" t="s">
        <v>21</v>
      </c>
      <c r="C319" s="8">
        <v>45259</v>
      </c>
      <c r="D319" s="9">
        <v>0.12636574074074072</v>
      </c>
      <c r="E319" s="10">
        <v>5718.4521500000001</v>
      </c>
      <c r="F319" s="10">
        <v>879.06799000000001</v>
      </c>
      <c r="G319" s="7">
        <v>10</v>
      </c>
      <c r="H319" s="7">
        <v>0</v>
      </c>
      <c r="I319" s="7">
        <v>0</v>
      </c>
      <c r="J319" s="7">
        <v>11</v>
      </c>
      <c r="K319" s="7">
        <v>1</v>
      </c>
      <c r="L319" s="7">
        <v>0</v>
      </c>
      <c r="M319" s="7">
        <v>10</v>
      </c>
      <c r="N319" s="7">
        <v>12</v>
      </c>
      <c r="O319" s="7">
        <v>22</v>
      </c>
      <c r="P319" s="7" t="s">
        <v>19</v>
      </c>
      <c r="Q319" s="7" t="s">
        <v>22</v>
      </c>
      <c r="R319" s="3" t="str">
        <f>VLOOKUP(B319,Feuil2!$A$1:$B$11,2,FALSE)</f>
        <v>TENNIS</v>
      </c>
      <c r="S319" s="3">
        <f>VLOOKUP(C319,Feuil2!$E$1:$F$1453,2)</f>
        <v>48</v>
      </c>
      <c r="T319" s="3">
        <f>VLOOKUP(C319,Feuil2!$E$1:$G$1453,3)</f>
        <v>2023</v>
      </c>
    </row>
    <row r="320" spans="1:20" x14ac:dyDescent="0.25">
      <c r="A320" s="3" t="s">
        <v>17</v>
      </c>
      <c r="B320" s="3" t="s">
        <v>27</v>
      </c>
      <c r="C320" s="4">
        <v>45259</v>
      </c>
      <c r="D320" s="5">
        <v>2.0960648148148148E-2</v>
      </c>
      <c r="E320" s="6">
        <v>1426.47003</v>
      </c>
      <c r="F320" s="6">
        <v>207.02159</v>
      </c>
      <c r="G320" s="3">
        <v>13</v>
      </c>
      <c r="H320" s="3">
        <v>33</v>
      </c>
      <c r="I320" s="3">
        <v>6</v>
      </c>
      <c r="J320" s="3">
        <v>12</v>
      </c>
      <c r="K320" s="3">
        <v>15</v>
      </c>
      <c r="L320" s="3">
        <v>17</v>
      </c>
      <c r="M320" s="3">
        <v>52</v>
      </c>
      <c r="N320" s="3">
        <v>44</v>
      </c>
      <c r="O320" s="3">
        <v>96</v>
      </c>
      <c r="P320" s="3" t="s">
        <v>19</v>
      </c>
      <c r="Q320" s="3" t="s">
        <v>29</v>
      </c>
      <c r="R320" s="3" t="str">
        <f>VLOOKUP(B320,Feuil2!$A$1:$B$11,2,FALSE)</f>
        <v>FITNESS</v>
      </c>
      <c r="S320" s="3">
        <f>VLOOKUP(C320,Feuil2!$E$1:$F$1453,2)</f>
        <v>48</v>
      </c>
      <c r="T320" s="3">
        <f>VLOOKUP(C320,Feuil2!$E$1:$G$1453,3)</f>
        <v>2023</v>
      </c>
    </row>
    <row r="321" spans="1:20" x14ac:dyDescent="0.25">
      <c r="A321" s="3" t="s">
        <v>32</v>
      </c>
      <c r="B321" s="3" t="s">
        <v>18</v>
      </c>
      <c r="C321" s="4">
        <v>45259</v>
      </c>
      <c r="D321" s="5">
        <v>5.5648148148148148E-2</v>
      </c>
      <c r="E321" s="6">
        <v>2310.2260700000002</v>
      </c>
      <c r="F321" s="6">
        <v>333.98978</v>
      </c>
      <c r="G321" s="3">
        <v>14</v>
      </c>
      <c r="H321" s="3">
        <v>4</v>
      </c>
      <c r="I321" s="3">
        <v>0</v>
      </c>
      <c r="J321" s="3">
        <v>13</v>
      </c>
      <c r="K321" s="3">
        <v>4</v>
      </c>
      <c r="L321" s="3">
        <v>0</v>
      </c>
      <c r="M321" s="3">
        <v>18</v>
      </c>
      <c r="N321" s="3">
        <v>17</v>
      </c>
      <c r="O321" s="3">
        <v>35</v>
      </c>
      <c r="P321" s="3" t="s">
        <v>33</v>
      </c>
      <c r="Q321" s="3" t="s">
        <v>35</v>
      </c>
      <c r="R321" s="3" t="str">
        <f>VLOOKUP(B321,Feuil2!$A$1:$B$11,2,FALSE)</f>
        <v>FITNESS</v>
      </c>
      <c r="S321" s="3">
        <f>VLOOKUP(C321,Feuil2!$E$1:$F$1453,2)</f>
        <v>48</v>
      </c>
      <c r="T321" s="3">
        <f>VLOOKUP(C321,Feuil2!$E$1:$G$1453,3)</f>
        <v>2023</v>
      </c>
    </row>
    <row r="322" spans="1:20" x14ac:dyDescent="0.25">
      <c r="A322" s="7" t="s">
        <v>32</v>
      </c>
      <c r="B322" s="7" t="s">
        <v>21</v>
      </c>
      <c r="C322" s="8">
        <v>45259</v>
      </c>
      <c r="D322" s="9">
        <v>6.6354166666666659E-2</v>
      </c>
      <c r="E322" s="10">
        <v>2523.0620100000001</v>
      </c>
      <c r="F322" s="10">
        <v>302.02535999999998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 t="s">
        <v>33</v>
      </c>
      <c r="Q322" s="7" t="s">
        <v>37</v>
      </c>
      <c r="R322" s="3" t="str">
        <f>VLOOKUP(B322,Feuil2!$A$1:$B$11,2,FALSE)</f>
        <v>TENNIS</v>
      </c>
      <c r="S322" s="3">
        <f>VLOOKUP(C322,Feuil2!$E$1:$F$1453,2)</f>
        <v>48</v>
      </c>
      <c r="T322" s="3">
        <f>VLOOKUP(C322,Feuil2!$E$1:$G$1453,3)</f>
        <v>2023</v>
      </c>
    </row>
    <row r="323" spans="1:20" x14ac:dyDescent="0.25">
      <c r="A323" s="7" t="s">
        <v>138</v>
      </c>
      <c r="B323" s="7" t="s">
        <v>21</v>
      </c>
      <c r="C323" s="8">
        <v>45259</v>
      </c>
      <c r="D323" s="9">
        <v>6.9340277777777778E-2</v>
      </c>
      <c r="E323" s="10">
        <v>3033.6601599999999</v>
      </c>
      <c r="F323" s="10">
        <v>360.49547999999999</v>
      </c>
      <c r="G323" s="7">
        <v>1</v>
      </c>
      <c r="H323" s="7">
        <v>0</v>
      </c>
      <c r="I323" s="7">
        <v>0</v>
      </c>
      <c r="J323" s="7">
        <v>1</v>
      </c>
      <c r="K323" s="7">
        <v>0</v>
      </c>
      <c r="L323" s="7">
        <v>0</v>
      </c>
      <c r="M323" s="7">
        <v>1</v>
      </c>
      <c r="N323" s="7">
        <v>1</v>
      </c>
      <c r="O323" s="7">
        <v>2</v>
      </c>
      <c r="P323" s="7" t="s">
        <v>139</v>
      </c>
      <c r="Q323" s="7" t="s">
        <v>37</v>
      </c>
      <c r="R323" s="3" t="str">
        <f>VLOOKUP(B323,Feuil2!$A$1:$B$11,2,FALSE)</f>
        <v>TENNIS</v>
      </c>
      <c r="S323" s="3">
        <f>VLOOKUP(C323,Feuil2!$E$1:$F$1453,2)</f>
        <v>48</v>
      </c>
      <c r="T323" s="3">
        <f>VLOOKUP(C323,Feuil2!$E$1:$G$1453,3)</f>
        <v>2023</v>
      </c>
    </row>
    <row r="324" spans="1:20" x14ac:dyDescent="0.25">
      <c r="A324" s="3" t="s">
        <v>143</v>
      </c>
      <c r="B324" s="3" t="s">
        <v>21</v>
      </c>
      <c r="C324" s="4">
        <v>45259</v>
      </c>
      <c r="D324" s="5">
        <v>0.12262731481481481</v>
      </c>
      <c r="E324" s="6">
        <v>7016.8271500000001</v>
      </c>
      <c r="F324" s="6">
        <v>892.47613999999999</v>
      </c>
      <c r="G324" s="3">
        <v>20</v>
      </c>
      <c r="H324" s="3">
        <v>3</v>
      </c>
      <c r="I324" s="3">
        <v>0</v>
      </c>
      <c r="J324" s="3">
        <v>8</v>
      </c>
      <c r="K324" s="3">
        <v>3</v>
      </c>
      <c r="L324" s="3">
        <v>0</v>
      </c>
      <c r="M324" s="3">
        <v>23</v>
      </c>
      <c r="N324" s="3">
        <v>11</v>
      </c>
      <c r="O324" s="3">
        <v>34</v>
      </c>
      <c r="P324" s="3" t="s">
        <v>144</v>
      </c>
      <c r="Q324" s="3" t="s">
        <v>92</v>
      </c>
      <c r="R324" s="3" t="str">
        <f>VLOOKUP(B324,Feuil2!$A$1:$B$11,2,FALSE)</f>
        <v>TENNIS</v>
      </c>
      <c r="S324" s="3">
        <f>VLOOKUP(C324,Feuil2!$E$1:$F$1453,2)</f>
        <v>48</v>
      </c>
      <c r="T324" s="3">
        <f>VLOOKUP(C324,Feuil2!$E$1:$G$1453,3)</f>
        <v>2023</v>
      </c>
    </row>
    <row r="325" spans="1:20" x14ac:dyDescent="0.25">
      <c r="A325" s="3" t="s">
        <v>169</v>
      </c>
      <c r="B325" s="3" t="s">
        <v>21</v>
      </c>
      <c r="C325" s="4">
        <v>45259</v>
      </c>
      <c r="D325" s="5">
        <v>0.11631944444444443</v>
      </c>
      <c r="E325" s="6">
        <v>5395.7612300000001</v>
      </c>
      <c r="F325" s="6">
        <v>644.69574</v>
      </c>
      <c r="G325" s="3">
        <v>6</v>
      </c>
      <c r="H325" s="3">
        <v>4</v>
      </c>
      <c r="I325" s="3">
        <v>0</v>
      </c>
      <c r="J325" s="3">
        <v>3</v>
      </c>
      <c r="K325" s="3">
        <v>0</v>
      </c>
      <c r="L325" s="3">
        <v>4</v>
      </c>
      <c r="M325" s="3">
        <v>10</v>
      </c>
      <c r="N325" s="3">
        <v>7</v>
      </c>
      <c r="O325" s="3">
        <v>17</v>
      </c>
      <c r="P325" s="3" t="s">
        <v>170</v>
      </c>
      <c r="Q325" s="3" t="s">
        <v>25</v>
      </c>
      <c r="R325" s="3" t="str">
        <f>VLOOKUP(B325,Feuil2!$A$1:$B$11,2,FALSE)</f>
        <v>TENNIS</v>
      </c>
      <c r="S325" s="3">
        <f>VLOOKUP(C325,Feuil2!$E$1:$F$1453,2)</f>
        <v>48</v>
      </c>
      <c r="T325" s="3">
        <f>VLOOKUP(C325,Feuil2!$E$1:$G$1453,3)</f>
        <v>2023</v>
      </c>
    </row>
    <row r="326" spans="1:20" x14ac:dyDescent="0.25">
      <c r="A326" s="3" t="s">
        <v>17</v>
      </c>
      <c r="B326" s="3" t="s">
        <v>26</v>
      </c>
      <c r="C326" s="4">
        <v>45260</v>
      </c>
      <c r="D326" s="5">
        <v>9.150462962962963E-2</v>
      </c>
      <c r="E326" s="6">
        <v>4854.7250999999997</v>
      </c>
      <c r="F326" s="6">
        <v>726.31091000000004</v>
      </c>
      <c r="G326" s="3">
        <v>26</v>
      </c>
      <c r="H326" s="3">
        <v>14</v>
      </c>
      <c r="I326" s="3">
        <v>1</v>
      </c>
      <c r="J326" s="3">
        <v>10</v>
      </c>
      <c r="K326" s="3">
        <v>11</v>
      </c>
      <c r="L326" s="3">
        <v>5</v>
      </c>
      <c r="M326" s="3">
        <v>41</v>
      </c>
      <c r="N326" s="3">
        <v>26</v>
      </c>
      <c r="O326" s="3">
        <v>67</v>
      </c>
      <c r="P326" s="3" t="s">
        <v>19</v>
      </c>
      <c r="Q326" s="3" t="s">
        <v>24</v>
      </c>
      <c r="R326" s="3" t="str">
        <f>VLOOKUP(B326,Feuil2!$A$1:$B$11,2,FALSE)</f>
        <v>TENNIS</v>
      </c>
      <c r="S326" s="3">
        <f>VLOOKUP(C326,Feuil2!$E$1:$F$1453,2)</f>
        <v>48</v>
      </c>
      <c r="T326" s="3">
        <f>VLOOKUP(C326,Feuil2!$E$1:$G$1453,3)</f>
        <v>2023</v>
      </c>
    </row>
    <row r="327" spans="1:20" x14ac:dyDescent="0.25">
      <c r="A327" s="7" t="s">
        <v>169</v>
      </c>
      <c r="B327" s="7" t="s">
        <v>26</v>
      </c>
      <c r="C327" s="8">
        <v>45260</v>
      </c>
      <c r="D327" s="9">
        <v>9.3148148148148147E-2</v>
      </c>
      <c r="E327" s="10">
        <v>4830.9194299999999</v>
      </c>
      <c r="F327" s="10">
        <v>681.66223000000002</v>
      </c>
      <c r="G327" s="7">
        <v>13</v>
      </c>
      <c r="H327" s="7">
        <v>13</v>
      </c>
      <c r="I327" s="7">
        <v>0</v>
      </c>
      <c r="J327" s="7">
        <v>4</v>
      </c>
      <c r="K327" s="7">
        <v>11</v>
      </c>
      <c r="L327" s="7">
        <v>5</v>
      </c>
      <c r="M327" s="7">
        <v>26</v>
      </c>
      <c r="N327" s="7">
        <v>20</v>
      </c>
      <c r="O327" s="7">
        <v>46</v>
      </c>
      <c r="P327" s="7" t="s">
        <v>170</v>
      </c>
      <c r="Q327" s="7" t="s">
        <v>24</v>
      </c>
      <c r="R327" s="3" t="str">
        <f>VLOOKUP(B327,Feuil2!$A$1:$B$11,2,FALSE)</f>
        <v>TENNIS</v>
      </c>
      <c r="S327" s="3">
        <f>VLOOKUP(C327,Feuil2!$E$1:$F$1453,2)</f>
        <v>48</v>
      </c>
      <c r="T327" s="3">
        <f>VLOOKUP(C327,Feuil2!$E$1:$G$1453,3)</f>
        <v>2023</v>
      </c>
    </row>
    <row r="328" spans="1:20" x14ac:dyDescent="0.25">
      <c r="A328" s="7" t="s">
        <v>32</v>
      </c>
      <c r="B328" s="7" t="s">
        <v>26</v>
      </c>
      <c r="C328" s="8">
        <v>45261</v>
      </c>
      <c r="D328" s="9">
        <v>5.6597222222222222E-2</v>
      </c>
      <c r="E328" s="10">
        <v>3474.7302199999999</v>
      </c>
      <c r="F328" s="10">
        <v>397.17266999999998</v>
      </c>
      <c r="G328" s="7">
        <v>1</v>
      </c>
      <c r="H328" s="7">
        <v>0</v>
      </c>
      <c r="I328" s="7">
        <v>0</v>
      </c>
      <c r="J328" s="7">
        <v>5</v>
      </c>
      <c r="K328" s="7">
        <v>1</v>
      </c>
      <c r="L328" s="7">
        <v>0</v>
      </c>
      <c r="M328" s="7">
        <v>1</v>
      </c>
      <c r="N328" s="7">
        <v>6</v>
      </c>
      <c r="O328" s="7">
        <v>7</v>
      </c>
      <c r="P328" s="7" t="s">
        <v>33</v>
      </c>
      <c r="Q328" s="7" t="s">
        <v>90</v>
      </c>
      <c r="R328" s="3" t="str">
        <f>VLOOKUP(B328,Feuil2!$A$1:$B$11,2,FALSE)</f>
        <v>TENNIS</v>
      </c>
      <c r="S328" s="3">
        <f>VLOOKUP(C328,Feuil2!$E$1:$F$1453,2)</f>
        <v>48</v>
      </c>
      <c r="T328" s="3">
        <f>VLOOKUP(C328,Feuil2!$E$1:$G$1453,3)</f>
        <v>2023</v>
      </c>
    </row>
    <row r="329" spans="1:20" x14ac:dyDescent="0.25">
      <c r="A329" s="3" t="s">
        <v>143</v>
      </c>
      <c r="B329" s="3" t="s">
        <v>26</v>
      </c>
      <c r="C329" s="4">
        <v>45261</v>
      </c>
      <c r="D329" s="5">
        <v>7.0578703703703713E-2</v>
      </c>
      <c r="E329" s="6">
        <v>4632.4853499999999</v>
      </c>
      <c r="F329" s="6">
        <v>597.29443000000003</v>
      </c>
      <c r="G329" s="3">
        <v>17</v>
      </c>
      <c r="H329" s="3">
        <v>4</v>
      </c>
      <c r="I329" s="3">
        <v>0</v>
      </c>
      <c r="J329" s="3">
        <v>5</v>
      </c>
      <c r="K329" s="3">
        <v>5</v>
      </c>
      <c r="L329" s="3">
        <v>6</v>
      </c>
      <c r="M329" s="3">
        <v>21</v>
      </c>
      <c r="N329" s="3">
        <v>16</v>
      </c>
      <c r="O329" s="3">
        <v>37</v>
      </c>
      <c r="P329" s="3" t="s">
        <v>144</v>
      </c>
      <c r="Q329" s="3" t="s">
        <v>90</v>
      </c>
      <c r="R329" s="3" t="str">
        <f>VLOOKUP(B329,Feuil2!$A$1:$B$11,2,FALSE)</f>
        <v>TENNIS</v>
      </c>
      <c r="S329" s="3">
        <f>VLOOKUP(C329,Feuil2!$E$1:$F$1453,2)</f>
        <v>48</v>
      </c>
      <c r="T329" s="3">
        <f>VLOOKUP(C329,Feuil2!$E$1:$G$1453,3)</f>
        <v>2023</v>
      </c>
    </row>
    <row r="330" spans="1:20" x14ac:dyDescent="0.25">
      <c r="A330" s="3" t="s">
        <v>17</v>
      </c>
      <c r="B330" s="3" t="s">
        <v>21</v>
      </c>
      <c r="C330" s="4">
        <v>45265</v>
      </c>
      <c r="D330" s="5">
        <v>0.10243055555555557</v>
      </c>
      <c r="E330" s="6">
        <v>4116.8281299999999</v>
      </c>
      <c r="F330" s="6">
        <v>627.71502999999996</v>
      </c>
      <c r="G330" s="3">
        <v>1</v>
      </c>
      <c r="H330" s="3">
        <v>5</v>
      </c>
      <c r="I330" s="3">
        <v>0</v>
      </c>
      <c r="J330" s="3">
        <v>6</v>
      </c>
      <c r="K330" s="3">
        <v>1</v>
      </c>
      <c r="L330" s="3">
        <v>2</v>
      </c>
      <c r="M330" s="3">
        <v>6</v>
      </c>
      <c r="N330" s="3">
        <v>9</v>
      </c>
      <c r="O330" s="3">
        <v>15</v>
      </c>
      <c r="P330" s="3" t="s">
        <v>19</v>
      </c>
      <c r="Q330" s="3" t="s">
        <v>25</v>
      </c>
      <c r="R330" s="3" t="str">
        <f>VLOOKUP(B330,Feuil2!$A$1:$B$11,2,FALSE)</f>
        <v>TENNIS</v>
      </c>
      <c r="S330" s="3">
        <f>VLOOKUP(C330,Feuil2!$E$1:$F$1453,2)</f>
        <v>49</v>
      </c>
      <c r="T330" s="3">
        <f>VLOOKUP(C330,Feuil2!$E$1:$G$1453,3)</f>
        <v>2023</v>
      </c>
    </row>
    <row r="331" spans="1:20" x14ac:dyDescent="0.25">
      <c r="A331" s="3" t="s">
        <v>32</v>
      </c>
      <c r="B331" s="3" t="s">
        <v>21</v>
      </c>
      <c r="C331" s="4">
        <v>45265</v>
      </c>
      <c r="D331" s="5">
        <v>7.0821759259259265E-2</v>
      </c>
      <c r="E331" s="6">
        <v>3621.0671400000001</v>
      </c>
      <c r="F331" s="6">
        <v>480.39111000000003</v>
      </c>
      <c r="G331" s="3">
        <v>7</v>
      </c>
      <c r="H331" s="3">
        <v>0</v>
      </c>
      <c r="I331" s="3">
        <v>0</v>
      </c>
      <c r="J331" s="3">
        <v>6</v>
      </c>
      <c r="K331" s="3">
        <v>3</v>
      </c>
      <c r="L331" s="3">
        <v>0</v>
      </c>
      <c r="M331" s="3">
        <v>7</v>
      </c>
      <c r="N331" s="3">
        <v>9</v>
      </c>
      <c r="O331" s="3">
        <v>16</v>
      </c>
      <c r="P331" s="3" t="s">
        <v>33</v>
      </c>
      <c r="Q331" s="3" t="s">
        <v>37</v>
      </c>
      <c r="R331" s="3" t="str">
        <f>VLOOKUP(B331,Feuil2!$A$1:$B$11,2,FALSE)</f>
        <v>TENNIS</v>
      </c>
      <c r="S331" s="3">
        <f>VLOOKUP(C331,Feuil2!$E$1:$F$1453,2)</f>
        <v>49</v>
      </c>
      <c r="T331" s="3">
        <f>VLOOKUP(C331,Feuil2!$E$1:$G$1453,3)</f>
        <v>2023</v>
      </c>
    </row>
    <row r="332" spans="1:20" x14ac:dyDescent="0.25">
      <c r="A332" s="3" t="s">
        <v>99</v>
      </c>
      <c r="B332" s="3" t="s">
        <v>18</v>
      </c>
      <c r="C332" s="4">
        <v>45265</v>
      </c>
      <c r="D332" s="5">
        <v>5.7627314814814812E-2</v>
      </c>
      <c r="E332" s="6">
        <v>436.52602999999999</v>
      </c>
      <c r="F332" s="6">
        <v>110.72508999999999</v>
      </c>
      <c r="G332" s="3">
        <v>0</v>
      </c>
      <c r="H332" s="3">
        <v>4</v>
      </c>
      <c r="I332" s="3">
        <v>0</v>
      </c>
      <c r="J332" s="3">
        <v>2</v>
      </c>
      <c r="K332" s="3">
        <v>3</v>
      </c>
      <c r="L332" s="3">
        <v>0</v>
      </c>
      <c r="M332" s="3">
        <v>4</v>
      </c>
      <c r="N332" s="3">
        <v>5</v>
      </c>
      <c r="O332" s="3">
        <v>9</v>
      </c>
      <c r="P332" s="3" t="s">
        <v>100</v>
      </c>
      <c r="Q332" s="3" t="s">
        <v>36</v>
      </c>
      <c r="R332" s="3" t="str">
        <f>VLOOKUP(B332,Feuil2!$A$1:$B$11,2,FALSE)</f>
        <v>FITNESS</v>
      </c>
      <c r="S332" s="3">
        <f>VLOOKUP(C332,Feuil2!$E$1:$F$1453,2)</f>
        <v>49</v>
      </c>
      <c r="T332" s="3">
        <f>VLOOKUP(C332,Feuil2!$E$1:$G$1453,3)</f>
        <v>2023</v>
      </c>
    </row>
    <row r="333" spans="1:20" x14ac:dyDescent="0.25">
      <c r="A333" s="3" t="s">
        <v>99</v>
      </c>
      <c r="B333" s="3" t="s">
        <v>26</v>
      </c>
      <c r="C333" s="4">
        <v>45265</v>
      </c>
      <c r="D333" s="5">
        <v>6.7210648148148144E-2</v>
      </c>
      <c r="E333" s="6">
        <v>3546.0551799999998</v>
      </c>
      <c r="F333" s="6">
        <v>396.20931999999999</v>
      </c>
      <c r="G333" s="3">
        <v>5</v>
      </c>
      <c r="H333" s="3">
        <v>1</v>
      </c>
      <c r="I333" s="3">
        <v>0</v>
      </c>
      <c r="J333" s="3">
        <v>2</v>
      </c>
      <c r="K333" s="3">
        <v>3</v>
      </c>
      <c r="L333" s="3">
        <v>2</v>
      </c>
      <c r="M333" s="3">
        <v>6</v>
      </c>
      <c r="N333" s="3">
        <v>7</v>
      </c>
      <c r="O333" s="3">
        <v>13</v>
      </c>
      <c r="P333" s="3" t="s">
        <v>100</v>
      </c>
      <c r="Q333" s="3" t="s">
        <v>101</v>
      </c>
      <c r="R333" s="3" t="str">
        <f>VLOOKUP(B333,Feuil2!$A$1:$B$11,2,FALSE)</f>
        <v>TENNIS</v>
      </c>
      <c r="S333" s="3">
        <f>VLOOKUP(C333,Feuil2!$E$1:$F$1453,2)</f>
        <v>49</v>
      </c>
      <c r="T333" s="3">
        <f>VLOOKUP(C333,Feuil2!$E$1:$G$1453,3)</f>
        <v>2023</v>
      </c>
    </row>
    <row r="334" spans="1:20" x14ac:dyDescent="0.25">
      <c r="A334" s="3" t="s">
        <v>113</v>
      </c>
      <c r="B334" s="3" t="s">
        <v>18</v>
      </c>
      <c r="C334" s="4">
        <v>45265</v>
      </c>
      <c r="D334" s="5">
        <v>1.6608796296296299E-2</v>
      </c>
      <c r="E334" s="6">
        <v>709.58300999999994</v>
      </c>
      <c r="F334" s="6">
        <v>145.0591</v>
      </c>
      <c r="G334" s="3">
        <v>1</v>
      </c>
      <c r="H334" s="3">
        <v>11</v>
      </c>
      <c r="I334" s="3">
        <v>1</v>
      </c>
      <c r="J334" s="3">
        <v>3</v>
      </c>
      <c r="K334" s="3">
        <v>11</v>
      </c>
      <c r="L334" s="3">
        <v>0</v>
      </c>
      <c r="M334" s="3">
        <v>13</v>
      </c>
      <c r="N334" s="3">
        <v>14</v>
      </c>
      <c r="O334" s="3">
        <v>27</v>
      </c>
      <c r="P334" s="3" t="s">
        <v>114</v>
      </c>
      <c r="Q334" s="3" t="s">
        <v>35</v>
      </c>
      <c r="R334" s="3" t="str">
        <f>VLOOKUP(B334,Feuil2!$A$1:$B$11,2,FALSE)</f>
        <v>FITNESS</v>
      </c>
      <c r="S334" s="3">
        <f>VLOOKUP(C334,Feuil2!$E$1:$F$1453,2)</f>
        <v>49</v>
      </c>
      <c r="T334" s="3">
        <f>VLOOKUP(C334,Feuil2!$E$1:$G$1453,3)</f>
        <v>2023</v>
      </c>
    </row>
    <row r="335" spans="1:20" x14ac:dyDescent="0.25">
      <c r="A335" s="7" t="s">
        <v>113</v>
      </c>
      <c r="B335" s="7" t="s">
        <v>21</v>
      </c>
      <c r="C335" s="8">
        <v>45265</v>
      </c>
      <c r="D335" s="9">
        <v>8.5104166666666661E-2</v>
      </c>
      <c r="E335" s="10">
        <v>3163.53613</v>
      </c>
      <c r="F335" s="10">
        <v>503.99158</v>
      </c>
      <c r="G335" s="7">
        <v>3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3</v>
      </c>
      <c r="N335" s="7">
        <v>0</v>
      </c>
      <c r="O335" s="7">
        <v>3</v>
      </c>
      <c r="P335" s="7" t="s">
        <v>114</v>
      </c>
      <c r="Q335" s="7" t="s">
        <v>117</v>
      </c>
      <c r="R335" s="3" t="str">
        <f>VLOOKUP(B335,Feuil2!$A$1:$B$11,2,FALSE)</f>
        <v>TENNIS</v>
      </c>
      <c r="S335" s="3">
        <f>VLOOKUP(C335,Feuil2!$E$1:$F$1453,2)</f>
        <v>49</v>
      </c>
      <c r="T335" s="3">
        <f>VLOOKUP(C335,Feuil2!$E$1:$G$1453,3)</f>
        <v>2023</v>
      </c>
    </row>
    <row r="336" spans="1:20" x14ac:dyDescent="0.25">
      <c r="A336" s="7" t="s">
        <v>120</v>
      </c>
      <c r="B336" s="7" t="s">
        <v>21</v>
      </c>
      <c r="C336" s="8">
        <v>45265</v>
      </c>
      <c r="D336" s="9">
        <v>6.3784722222222215E-2</v>
      </c>
      <c r="E336" s="10">
        <v>3112.4235800000001</v>
      </c>
      <c r="F336" s="10">
        <v>452.59530999999998</v>
      </c>
      <c r="G336" s="7">
        <v>3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3</v>
      </c>
      <c r="N336" s="7">
        <v>0</v>
      </c>
      <c r="O336" s="7">
        <v>3</v>
      </c>
      <c r="P336" s="7" t="s">
        <v>121</v>
      </c>
      <c r="Q336" s="7" t="s">
        <v>102</v>
      </c>
      <c r="R336" s="3" t="str">
        <f>VLOOKUP(B336,Feuil2!$A$1:$B$11,2,FALSE)</f>
        <v>TENNIS</v>
      </c>
      <c r="S336" s="3">
        <f>VLOOKUP(C336,Feuil2!$E$1:$F$1453,2)</f>
        <v>49</v>
      </c>
      <c r="T336" s="3">
        <f>VLOOKUP(C336,Feuil2!$E$1:$G$1453,3)</f>
        <v>2023</v>
      </c>
    </row>
    <row r="337" spans="1:20" x14ac:dyDescent="0.25">
      <c r="A337" s="7" t="s">
        <v>178</v>
      </c>
      <c r="B337" s="7" t="s">
        <v>21</v>
      </c>
      <c r="C337" s="8">
        <v>45265</v>
      </c>
      <c r="D337" s="9">
        <v>7.8784722222222228E-2</v>
      </c>
      <c r="E337" s="10">
        <v>3608.1481899999999</v>
      </c>
      <c r="F337" s="10">
        <v>391.67626999999999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 t="s">
        <v>179</v>
      </c>
      <c r="Q337" s="7" t="s">
        <v>124</v>
      </c>
      <c r="R337" s="3" t="str">
        <f>VLOOKUP(B337,Feuil2!$A$1:$B$11,2,FALSE)</f>
        <v>TENNIS</v>
      </c>
      <c r="S337" s="3">
        <f>VLOOKUP(C337,Feuil2!$E$1:$F$1453,2)</f>
        <v>49</v>
      </c>
      <c r="T337" s="3">
        <f>VLOOKUP(C337,Feuil2!$E$1:$G$1453,3)</f>
        <v>2023</v>
      </c>
    </row>
    <row r="338" spans="1:20" x14ac:dyDescent="0.25">
      <c r="A338" s="3" t="s">
        <v>17</v>
      </c>
      <c r="B338" s="3" t="s">
        <v>21</v>
      </c>
      <c r="C338" s="4">
        <v>45266</v>
      </c>
      <c r="D338" s="5">
        <v>6.7812499999999998E-2</v>
      </c>
      <c r="E338" s="6">
        <v>3395.6381799999999</v>
      </c>
      <c r="F338" s="6">
        <v>519.71680000000003</v>
      </c>
      <c r="G338" s="3">
        <v>13</v>
      </c>
      <c r="H338" s="3">
        <v>10</v>
      </c>
      <c r="I338" s="3">
        <v>0</v>
      </c>
      <c r="J338" s="3">
        <v>10</v>
      </c>
      <c r="K338" s="3">
        <v>10</v>
      </c>
      <c r="L338" s="3">
        <v>1</v>
      </c>
      <c r="M338" s="3">
        <v>23</v>
      </c>
      <c r="N338" s="3">
        <v>21</v>
      </c>
      <c r="O338" s="3">
        <v>44</v>
      </c>
      <c r="P338" s="3" t="s">
        <v>19</v>
      </c>
      <c r="Q338" s="3" t="s">
        <v>25</v>
      </c>
      <c r="R338" s="3" t="str">
        <f>VLOOKUP(B338,Feuil2!$A$1:$B$11,2,FALSE)</f>
        <v>TENNIS</v>
      </c>
      <c r="S338" s="3">
        <f>VLOOKUP(C338,Feuil2!$E$1:$F$1453,2)</f>
        <v>49</v>
      </c>
      <c r="T338" s="3">
        <f>VLOOKUP(C338,Feuil2!$E$1:$G$1453,3)</f>
        <v>2023</v>
      </c>
    </row>
    <row r="339" spans="1:20" x14ac:dyDescent="0.25">
      <c r="A339" s="7" t="s">
        <v>17</v>
      </c>
      <c r="B339" s="7" t="s">
        <v>27</v>
      </c>
      <c r="C339" s="8">
        <v>45266</v>
      </c>
      <c r="D339" s="9">
        <v>3.4606481481481481E-2</v>
      </c>
      <c r="E339" s="10">
        <v>2207.3537299999998</v>
      </c>
      <c r="F339" s="10">
        <v>376.10370999999998</v>
      </c>
      <c r="G339" s="7">
        <v>25</v>
      </c>
      <c r="H339" s="7">
        <v>63</v>
      </c>
      <c r="I339" s="7">
        <v>0</v>
      </c>
      <c r="J339" s="7">
        <v>31</v>
      </c>
      <c r="K339" s="7">
        <v>44</v>
      </c>
      <c r="L339" s="7">
        <v>2</v>
      </c>
      <c r="M339" s="7">
        <v>88</v>
      </c>
      <c r="N339" s="7">
        <v>77</v>
      </c>
      <c r="O339" s="7">
        <v>165</v>
      </c>
      <c r="P339" s="7" t="s">
        <v>19</v>
      </c>
      <c r="Q339" s="7" t="s">
        <v>30</v>
      </c>
      <c r="R339" s="3" t="str">
        <f>VLOOKUP(B339,Feuil2!$A$1:$B$11,2,FALSE)</f>
        <v>FITNESS</v>
      </c>
      <c r="S339" s="3">
        <f>VLOOKUP(C339,Feuil2!$E$1:$F$1453,2)</f>
        <v>49</v>
      </c>
      <c r="T339" s="3">
        <f>VLOOKUP(C339,Feuil2!$E$1:$G$1453,3)</f>
        <v>2023</v>
      </c>
    </row>
    <row r="340" spans="1:20" x14ac:dyDescent="0.25">
      <c r="A340" s="7" t="s">
        <v>32</v>
      </c>
      <c r="B340" s="7" t="s">
        <v>18</v>
      </c>
      <c r="C340" s="8">
        <v>45266</v>
      </c>
      <c r="D340" s="9">
        <v>5.0752314814814813E-2</v>
      </c>
      <c r="E340" s="10">
        <v>2661.01611</v>
      </c>
      <c r="F340" s="10">
        <v>353.40719999999999</v>
      </c>
      <c r="G340" s="7">
        <v>12</v>
      </c>
      <c r="H340" s="7">
        <v>8</v>
      </c>
      <c r="I340" s="7">
        <v>0</v>
      </c>
      <c r="J340" s="7">
        <v>17</v>
      </c>
      <c r="K340" s="7">
        <v>8</v>
      </c>
      <c r="L340" s="7">
        <v>0</v>
      </c>
      <c r="M340" s="7">
        <v>20</v>
      </c>
      <c r="N340" s="7">
        <v>25</v>
      </c>
      <c r="O340" s="7">
        <v>45</v>
      </c>
      <c r="P340" s="7" t="s">
        <v>33</v>
      </c>
      <c r="Q340" s="7" t="s">
        <v>36</v>
      </c>
      <c r="R340" s="3" t="str">
        <f>VLOOKUP(B340,Feuil2!$A$1:$B$11,2,FALSE)</f>
        <v>FITNESS</v>
      </c>
      <c r="S340" s="3">
        <f>VLOOKUP(C340,Feuil2!$E$1:$F$1453,2)</f>
        <v>49</v>
      </c>
      <c r="T340" s="3">
        <f>VLOOKUP(C340,Feuil2!$E$1:$G$1453,3)</f>
        <v>2023</v>
      </c>
    </row>
    <row r="341" spans="1:20" x14ac:dyDescent="0.25">
      <c r="A341" s="7" t="s">
        <v>32</v>
      </c>
      <c r="B341" s="7" t="s">
        <v>21</v>
      </c>
      <c r="C341" s="8">
        <v>45266</v>
      </c>
      <c r="D341" s="9">
        <v>5.9340277777777777E-2</v>
      </c>
      <c r="E341" s="10">
        <v>3564.53809</v>
      </c>
      <c r="F341" s="10">
        <v>432.93707000000001</v>
      </c>
      <c r="G341" s="7">
        <v>6</v>
      </c>
      <c r="H341" s="7">
        <v>2</v>
      </c>
      <c r="I341" s="7">
        <v>0</v>
      </c>
      <c r="J341" s="7">
        <v>5</v>
      </c>
      <c r="K341" s="7">
        <v>3</v>
      </c>
      <c r="L341" s="7">
        <v>3</v>
      </c>
      <c r="M341" s="7">
        <v>8</v>
      </c>
      <c r="N341" s="7">
        <v>11</v>
      </c>
      <c r="O341" s="7">
        <v>19</v>
      </c>
      <c r="P341" s="7" t="s">
        <v>33</v>
      </c>
      <c r="Q341" s="7" t="s">
        <v>37</v>
      </c>
      <c r="R341" s="3" t="str">
        <f>VLOOKUP(B341,Feuil2!$A$1:$B$11,2,FALSE)</f>
        <v>TENNIS</v>
      </c>
      <c r="S341" s="3">
        <f>VLOOKUP(C341,Feuil2!$E$1:$F$1453,2)</f>
        <v>49</v>
      </c>
      <c r="T341" s="3">
        <f>VLOOKUP(C341,Feuil2!$E$1:$G$1453,3)</f>
        <v>2023</v>
      </c>
    </row>
    <row r="342" spans="1:20" x14ac:dyDescent="0.25">
      <c r="A342" s="7" t="s">
        <v>32</v>
      </c>
      <c r="B342" s="7" t="s">
        <v>21</v>
      </c>
      <c r="C342" s="8">
        <v>45266</v>
      </c>
      <c r="D342" s="9">
        <v>7.8101851851851853E-2</v>
      </c>
      <c r="E342" s="10">
        <v>4884.5790999999999</v>
      </c>
      <c r="F342" s="10">
        <v>539.89739999999995</v>
      </c>
      <c r="G342" s="7">
        <v>31</v>
      </c>
      <c r="H342" s="7">
        <v>7</v>
      </c>
      <c r="I342" s="7">
        <v>0</v>
      </c>
      <c r="J342" s="7">
        <v>19</v>
      </c>
      <c r="K342" s="7">
        <v>10</v>
      </c>
      <c r="L342" s="7">
        <v>8</v>
      </c>
      <c r="M342" s="7">
        <v>38</v>
      </c>
      <c r="N342" s="7">
        <v>37</v>
      </c>
      <c r="O342" s="7">
        <v>75</v>
      </c>
      <c r="P342" s="7" t="s">
        <v>33</v>
      </c>
      <c r="Q342" s="7" t="s">
        <v>37</v>
      </c>
      <c r="R342" s="3" t="str">
        <f>VLOOKUP(B342,Feuil2!$A$1:$B$11,2,FALSE)</f>
        <v>TENNIS</v>
      </c>
      <c r="S342" s="3">
        <f>VLOOKUP(C342,Feuil2!$E$1:$F$1453,2)</f>
        <v>49</v>
      </c>
      <c r="T342" s="3">
        <f>VLOOKUP(C342,Feuil2!$E$1:$G$1453,3)</f>
        <v>2023</v>
      </c>
    </row>
    <row r="343" spans="1:20" x14ac:dyDescent="0.25">
      <c r="A343" s="7" t="s">
        <v>99</v>
      </c>
      <c r="B343" s="7" t="s">
        <v>27</v>
      </c>
      <c r="C343" s="8">
        <v>45266</v>
      </c>
      <c r="D343" s="9">
        <v>3.7164351851851851E-2</v>
      </c>
      <c r="E343" s="10">
        <v>2199.5165400000001</v>
      </c>
      <c r="F343" s="10">
        <v>273.78357999999997</v>
      </c>
      <c r="G343" s="7">
        <v>8</v>
      </c>
      <c r="H343" s="7">
        <v>18</v>
      </c>
      <c r="I343" s="7">
        <v>0</v>
      </c>
      <c r="J343" s="7">
        <v>27</v>
      </c>
      <c r="K343" s="7">
        <v>21</v>
      </c>
      <c r="L343" s="7">
        <v>0</v>
      </c>
      <c r="M343" s="7">
        <v>26</v>
      </c>
      <c r="N343" s="7">
        <v>48</v>
      </c>
      <c r="O343" s="7">
        <v>74</v>
      </c>
      <c r="P343" s="7" t="s">
        <v>100</v>
      </c>
      <c r="Q343" s="7" t="s">
        <v>104</v>
      </c>
      <c r="R343" s="3" t="str">
        <f>VLOOKUP(B343,Feuil2!$A$1:$B$11,2,FALSE)</f>
        <v>FITNESS</v>
      </c>
      <c r="S343" s="3">
        <f>VLOOKUP(C343,Feuil2!$E$1:$F$1453,2)</f>
        <v>49</v>
      </c>
      <c r="T343" s="3">
        <f>VLOOKUP(C343,Feuil2!$E$1:$G$1453,3)</f>
        <v>2023</v>
      </c>
    </row>
    <row r="344" spans="1:20" x14ac:dyDescent="0.25">
      <c r="A344" s="3" t="s">
        <v>113</v>
      </c>
      <c r="B344" s="3" t="s">
        <v>18</v>
      </c>
      <c r="C344" s="4">
        <v>45266</v>
      </c>
      <c r="D344" s="5">
        <v>2.6284722222222223E-2</v>
      </c>
      <c r="E344" s="6">
        <v>1373.2021500000001</v>
      </c>
      <c r="F344" s="6">
        <v>205.12560999999999</v>
      </c>
      <c r="G344" s="3">
        <v>14</v>
      </c>
      <c r="H344" s="3">
        <v>16</v>
      </c>
      <c r="I344" s="3">
        <v>0</v>
      </c>
      <c r="J344" s="3">
        <v>15</v>
      </c>
      <c r="K344" s="3">
        <v>18</v>
      </c>
      <c r="L344" s="3">
        <v>0</v>
      </c>
      <c r="M344" s="3">
        <v>30</v>
      </c>
      <c r="N344" s="3">
        <v>33</v>
      </c>
      <c r="O344" s="3">
        <v>63</v>
      </c>
      <c r="P344" s="3" t="s">
        <v>114</v>
      </c>
      <c r="Q344" s="3" t="s">
        <v>35</v>
      </c>
      <c r="R344" s="3" t="str">
        <f>VLOOKUP(B344,Feuil2!$A$1:$B$11,2,FALSE)</f>
        <v>FITNESS</v>
      </c>
      <c r="S344" s="3">
        <f>VLOOKUP(C344,Feuil2!$E$1:$F$1453,2)</f>
        <v>49</v>
      </c>
      <c r="T344" s="3">
        <f>VLOOKUP(C344,Feuil2!$E$1:$G$1453,3)</f>
        <v>2023</v>
      </c>
    </row>
    <row r="345" spans="1:20" x14ac:dyDescent="0.25">
      <c r="A345" s="3" t="s">
        <v>113</v>
      </c>
      <c r="B345" s="3" t="s">
        <v>21</v>
      </c>
      <c r="C345" s="4">
        <v>45266</v>
      </c>
      <c r="D345" s="5">
        <v>7.436342592592593E-2</v>
      </c>
      <c r="E345" s="6">
        <v>3723.6347700000001</v>
      </c>
      <c r="F345" s="6">
        <v>462.03989000000001</v>
      </c>
      <c r="G345" s="3">
        <v>9</v>
      </c>
      <c r="H345" s="3">
        <v>2</v>
      </c>
      <c r="I345" s="3">
        <v>0</v>
      </c>
      <c r="J345" s="3">
        <v>2</v>
      </c>
      <c r="K345" s="3">
        <v>0</v>
      </c>
      <c r="L345" s="3">
        <v>0</v>
      </c>
      <c r="M345" s="3">
        <v>11</v>
      </c>
      <c r="N345" s="3">
        <v>2</v>
      </c>
      <c r="O345" s="3">
        <v>13</v>
      </c>
      <c r="P345" s="3" t="s">
        <v>114</v>
      </c>
      <c r="Q345" s="3" t="s">
        <v>117</v>
      </c>
      <c r="R345" s="3" t="str">
        <f>VLOOKUP(B345,Feuil2!$A$1:$B$11,2,FALSE)</f>
        <v>TENNIS</v>
      </c>
      <c r="S345" s="3">
        <f>VLOOKUP(C345,Feuil2!$E$1:$F$1453,2)</f>
        <v>49</v>
      </c>
      <c r="T345" s="3">
        <f>VLOOKUP(C345,Feuil2!$E$1:$G$1453,3)</f>
        <v>2023</v>
      </c>
    </row>
    <row r="346" spans="1:20" x14ac:dyDescent="0.25">
      <c r="A346" s="3" t="s">
        <v>113</v>
      </c>
      <c r="B346" s="3" t="s">
        <v>21</v>
      </c>
      <c r="C346" s="4">
        <v>45266</v>
      </c>
      <c r="D346" s="5">
        <v>6.822916666666666E-2</v>
      </c>
      <c r="E346" s="6">
        <v>3606.0752000000002</v>
      </c>
      <c r="F346" s="6">
        <v>483.12857000000002</v>
      </c>
      <c r="G346" s="3">
        <v>10</v>
      </c>
      <c r="H346" s="3">
        <v>4</v>
      </c>
      <c r="I346" s="3">
        <v>0</v>
      </c>
      <c r="J346" s="3">
        <v>1</v>
      </c>
      <c r="K346" s="3">
        <v>3</v>
      </c>
      <c r="L346" s="3">
        <v>0</v>
      </c>
      <c r="M346" s="3">
        <v>14</v>
      </c>
      <c r="N346" s="3">
        <v>4</v>
      </c>
      <c r="O346" s="3">
        <v>18</v>
      </c>
      <c r="P346" s="3" t="s">
        <v>114</v>
      </c>
      <c r="Q346" s="3" t="s">
        <v>117</v>
      </c>
      <c r="R346" s="3" t="str">
        <f>VLOOKUP(B346,Feuil2!$A$1:$B$11,2,FALSE)</f>
        <v>TENNIS</v>
      </c>
      <c r="S346" s="3">
        <f>VLOOKUP(C346,Feuil2!$E$1:$F$1453,2)</f>
        <v>49</v>
      </c>
      <c r="T346" s="3">
        <f>VLOOKUP(C346,Feuil2!$E$1:$G$1453,3)</f>
        <v>2023</v>
      </c>
    </row>
    <row r="347" spans="1:20" x14ac:dyDescent="0.25">
      <c r="A347" s="7" t="s">
        <v>120</v>
      </c>
      <c r="B347" s="7" t="s">
        <v>21</v>
      </c>
      <c r="C347" s="8">
        <v>45266</v>
      </c>
      <c r="D347" s="9">
        <v>4.780092592592592E-2</v>
      </c>
      <c r="E347" s="10">
        <v>2535.7285200000001</v>
      </c>
      <c r="F347" s="10">
        <v>312.05642999999998</v>
      </c>
      <c r="G347" s="7">
        <v>1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1</v>
      </c>
      <c r="N347" s="7">
        <v>0</v>
      </c>
      <c r="O347" s="7">
        <v>1</v>
      </c>
      <c r="P347" s="7" t="s">
        <v>121</v>
      </c>
      <c r="Q347" s="7" t="s">
        <v>102</v>
      </c>
      <c r="R347" s="3" t="str">
        <f>VLOOKUP(B347,Feuil2!$A$1:$B$11,2,FALSE)</f>
        <v>TENNIS</v>
      </c>
      <c r="S347" s="3">
        <f>VLOOKUP(C347,Feuil2!$E$1:$F$1453,2)</f>
        <v>49</v>
      </c>
      <c r="T347" s="3">
        <f>VLOOKUP(C347,Feuil2!$E$1:$G$1453,3)</f>
        <v>2023</v>
      </c>
    </row>
    <row r="348" spans="1:20" x14ac:dyDescent="0.25">
      <c r="A348" s="3" t="s">
        <v>178</v>
      </c>
      <c r="B348" s="3" t="s">
        <v>21</v>
      </c>
      <c r="C348" s="4">
        <v>45266</v>
      </c>
      <c r="D348" s="5">
        <v>5.4722222222222228E-2</v>
      </c>
      <c r="E348" s="6">
        <v>2668.3833</v>
      </c>
      <c r="F348" s="6">
        <v>310.30968999999999</v>
      </c>
      <c r="G348" s="3">
        <v>2</v>
      </c>
      <c r="H348" s="3">
        <v>0</v>
      </c>
      <c r="I348" s="3">
        <v>0</v>
      </c>
      <c r="J348" s="3">
        <v>1</v>
      </c>
      <c r="K348" s="3">
        <v>0</v>
      </c>
      <c r="L348" s="3">
        <v>0</v>
      </c>
      <c r="M348" s="3">
        <v>2</v>
      </c>
      <c r="N348" s="3">
        <v>1</v>
      </c>
      <c r="O348" s="3">
        <v>3</v>
      </c>
      <c r="P348" s="3" t="s">
        <v>179</v>
      </c>
      <c r="Q348" s="3" t="s">
        <v>124</v>
      </c>
      <c r="R348" s="3" t="str">
        <f>VLOOKUP(B348,Feuil2!$A$1:$B$11,2,FALSE)</f>
        <v>TENNIS</v>
      </c>
      <c r="S348" s="3">
        <f>VLOOKUP(C348,Feuil2!$E$1:$F$1453,2)</f>
        <v>49</v>
      </c>
      <c r="T348" s="3">
        <f>VLOOKUP(C348,Feuil2!$E$1:$G$1453,3)</f>
        <v>2023</v>
      </c>
    </row>
    <row r="349" spans="1:20" x14ac:dyDescent="0.25">
      <c r="A349" s="3" t="s">
        <v>178</v>
      </c>
      <c r="B349" s="3" t="s">
        <v>21</v>
      </c>
      <c r="C349" s="4">
        <v>45266</v>
      </c>
      <c r="D349" s="5">
        <v>7.5347222222222218E-2</v>
      </c>
      <c r="E349" s="6">
        <v>1622.77808</v>
      </c>
      <c r="F349" s="6">
        <v>158.49258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 t="s">
        <v>179</v>
      </c>
      <c r="Q349" s="3" t="s">
        <v>124</v>
      </c>
      <c r="R349" s="3" t="str">
        <f>VLOOKUP(B349,Feuil2!$A$1:$B$11,2,FALSE)</f>
        <v>TENNIS</v>
      </c>
      <c r="S349" s="3">
        <f>VLOOKUP(C349,Feuil2!$E$1:$F$1453,2)</f>
        <v>49</v>
      </c>
      <c r="T349" s="3">
        <f>VLOOKUP(C349,Feuil2!$E$1:$G$1453,3)</f>
        <v>2023</v>
      </c>
    </row>
    <row r="350" spans="1:20" x14ac:dyDescent="0.25">
      <c r="A350" s="3" t="s">
        <v>17</v>
      </c>
      <c r="B350" s="3" t="s">
        <v>21</v>
      </c>
      <c r="C350" s="4">
        <v>45267</v>
      </c>
      <c r="D350" s="5">
        <v>8.1550925925925929E-2</v>
      </c>
      <c r="E350" s="6">
        <v>3886.3811000000001</v>
      </c>
      <c r="F350" s="6">
        <v>538.72240999999997</v>
      </c>
      <c r="G350" s="3">
        <v>8</v>
      </c>
      <c r="H350" s="3">
        <v>10</v>
      </c>
      <c r="I350" s="3">
        <v>0</v>
      </c>
      <c r="J350" s="3">
        <v>9</v>
      </c>
      <c r="K350" s="3">
        <v>8</v>
      </c>
      <c r="L350" s="3">
        <v>1</v>
      </c>
      <c r="M350" s="3">
        <v>18</v>
      </c>
      <c r="N350" s="3">
        <v>18</v>
      </c>
      <c r="O350" s="3">
        <v>36</v>
      </c>
      <c r="P350" s="3" t="s">
        <v>19</v>
      </c>
      <c r="Q350" s="3" t="s">
        <v>25</v>
      </c>
      <c r="R350" s="3" t="str">
        <f>VLOOKUP(B350,Feuil2!$A$1:$B$11,2,FALSE)</f>
        <v>TENNIS</v>
      </c>
      <c r="S350" s="3">
        <f>VLOOKUP(C350,Feuil2!$E$1:$F$1453,2)</f>
        <v>49</v>
      </c>
      <c r="T350" s="3">
        <f>VLOOKUP(C350,Feuil2!$E$1:$G$1453,3)</f>
        <v>2023</v>
      </c>
    </row>
    <row r="351" spans="1:20" x14ac:dyDescent="0.25">
      <c r="A351" s="7" t="s">
        <v>32</v>
      </c>
      <c r="B351" s="7" t="s">
        <v>21</v>
      </c>
      <c r="C351" s="8">
        <v>45267</v>
      </c>
      <c r="D351" s="9">
        <v>6.4317129629629641E-2</v>
      </c>
      <c r="E351" s="10">
        <v>3540.4921899999999</v>
      </c>
      <c r="F351" s="10">
        <v>380.80264</v>
      </c>
      <c r="G351" s="7">
        <v>7</v>
      </c>
      <c r="H351" s="7">
        <v>1</v>
      </c>
      <c r="I351" s="7">
        <v>0</v>
      </c>
      <c r="J351" s="7">
        <v>8</v>
      </c>
      <c r="K351" s="7">
        <v>3</v>
      </c>
      <c r="L351" s="7">
        <v>1</v>
      </c>
      <c r="M351" s="7">
        <v>8</v>
      </c>
      <c r="N351" s="7">
        <v>12</v>
      </c>
      <c r="O351" s="7">
        <v>20</v>
      </c>
      <c r="P351" s="7" t="s">
        <v>33</v>
      </c>
      <c r="Q351" s="7" t="s">
        <v>37</v>
      </c>
      <c r="R351" s="3" t="str">
        <f>VLOOKUP(B351,Feuil2!$A$1:$B$11,2,FALSE)</f>
        <v>TENNIS</v>
      </c>
      <c r="S351" s="3">
        <f>VLOOKUP(C351,Feuil2!$E$1:$F$1453,2)</f>
        <v>49</v>
      </c>
      <c r="T351" s="3">
        <f>VLOOKUP(C351,Feuil2!$E$1:$G$1453,3)</f>
        <v>2023</v>
      </c>
    </row>
    <row r="352" spans="1:20" x14ac:dyDescent="0.25">
      <c r="A352" s="3" t="s">
        <v>99</v>
      </c>
      <c r="B352" s="3" t="s">
        <v>41</v>
      </c>
      <c r="C352" s="4">
        <v>45267</v>
      </c>
      <c r="D352" s="5">
        <v>6.6435185185185194E-2</v>
      </c>
      <c r="E352" s="6">
        <v>3508.1831099999999</v>
      </c>
      <c r="F352" s="6">
        <v>325.16241000000002</v>
      </c>
      <c r="G352" s="3">
        <v>19</v>
      </c>
      <c r="H352" s="3">
        <v>7</v>
      </c>
      <c r="I352" s="3">
        <v>0</v>
      </c>
      <c r="J352" s="3">
        <v>14</v>
      </c>
      <c r="K352" s="3">
        <v>10</v>
      </c>
      <c r="L352" s="3">
        <v>0</v>
      </c>
      <c r="M352" s="3">
        <v>26</v>
      </c>
      <c r="N352" s="3">
        <v>24</v>
      </c>
      <c r="O352" s="3">
        <v>50</v>
      </c>
      <c r="P352" s="3" t="s">
        <v>110</v>
      </c>
      <c r="Q352" s="3" t="s">
        <v>101</v>
      </c>
      <c r="R352" s="3" t="str">
        <f>VLOOKUP(B352,Feuil2!$A$1:$B$11,2,FALSE)</f>
        <v>TENNIS</v>
      </c>
      <c r="S352" s="3">
        <f>VLOOKUP(C352,Feuil2!$E$1:$F$1453,2)</f>
        <v>49</v>
      </c>
      <c r="T352" s="3">
        <f>VLOOKUP(C352,Feuil2!$E$1:$G$1453,3)</f>
        <v>2023</v>
      </c>
    </row>
    <row r="353" spans="1:20" x14ac:dyDescent="0.25">
      <c r="A353" s="3" t="s">
        <v>113</v>
      </c>
      <c r="B353" s="3" t="s">
        <v>21</v>
      </c>
      <c r="C353" s="4">
        <v>45267</v>
      </c>
      <c r="D353" s="5">
        <v>8.2407407407407415E-2</v>
      </c>
      <c r="E353" s="6">
        <v>3294.7831999999999</v>
      </c>
      <c r="F353" s="6">
        <v>421.28496999999999</v>
      </c>
      <c r="G353" s="3">
        <v>1</v>
      </c>
      <c r="H353" s="3">
        <v>1</v>
      </c>
      <c r="I353" s="3">
        <v>0</v>
      </c>
      <c r="J353" s="3">
        <v>2</v>
      </c>
      <c r="K353" s="3">
        <v>0</v>
      </c>
      <c r="L353" s="3">
        <v>0</v>
      </c>
      <c r="M353" s="3">
        <v>2</v>
      </c>
      <c r="N353" s="3">
        <v>2</v>
      </c>
      <c r="O353" s="3">
        <v>4</v>
      </c>
      <c r="P353" s="3" t="s">
        <v>114</v>
      </c>
      <c r="Q353" s="3" t="s">
        <v>117</v>
      </c>
      <c r="R353" s="3" t="str">
        <f>VLOOKUP(B353,Feuil2!$A$1:$B$11,2,FALSE)</f>
        <v>TENNIS</v>
      </c>
      <c r="S353" s="3">
        <f>VLOOKUP(C353,Feuil2!$E$1:$F$1453,2)</f>
        <v>49</v>
      </c>
      <c r="T353" s="3">
        <f>VLOOKUP(C353,Feuil2!$E$1:$G$1453,3)</f>
        <v>2023</v>
      </c>
    </row>
    <row r="354" spans="1:20" x14ac:dyDescent="0.25">
      <c r="A354" s="7" t="s">
        <v>113</v>
      </c>
      <c r="B354" s="7" t="s">
        <v>27</v>
      </c>
      <c r="C354" s="8">
        <v>45267</v>
      </c>
      <c r="D354" s="9">
        <v>4.0682870370370376E-2</v>
      </c>
      <c r="E354" s="10">
        <v>2830.6309799999999</v>
      </c>
      <c r="F354" s="10">
        <v>390.21598</v>
      </c>
      <c r="G354" s="7">
        <v>58</v>
      </c>
      <c r="H354" s="7">
        <v>33</v>
      </c>
      <c r="I354" s="7">
        <v>0</v>
      </c>
      <c r="J354" s="7">
        <v>49</v>
      </c>
      <c r="K354" s="7">
        <v>40</v>
      </c>
      <c r="L354" s="7">
        <v>1</v>
      </c>
      <c r="M354" s="7">
        <v>91</v>
      </c>
      <c r="N354" s="7">
        <v>90</v>
      </c>
      <c r="O354" s="7">
        <v>181</v>
      </c>
      <c r="P354" s="7" t="s">
        <v>114</v>
      </c>
      <c r="Q354" s="7" t="s">
        <v>118</v>
      </c>
      <c r="R354" s="3" t="str">
        <f>VLOOKUP(B354,Feuil2!$A$1:$B$11,2,FALSE)</f>
        <v>FITNESS</v>
      </c>
      <c r="S354" s="3">
        <f>VLOOKUP(C354,Feuil2!$E$1:$F$1453,2)</f>
        <v>49</v>
      </c>
      <c r="T354" s="3">
        <f>VLOOKUP(C354,Feuil2!$E$1:$G$1453,3)</f>
        <v>2023</v>
      </c>
    </row>
    <row r="355" spans="1:20" x14ac:dyDescent="0.25">
      <c r="A355" s="7" t="s">
        <v>130</v>
      </c>
      <c r="B355" s="7" t="s">
        <v>18</v>
      </c>
      <c r="C355" s="8">
        <v>45267</v>
      </c>
      <c r="D355" s="9">
        <v>5.6087962962962958E-2</v>
      </c>
      <c r="E355" s="10">
        <v>2803.62354</v>
      </c>
      <c r="F355" s="10">
        <v>429.68738000000002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 t="s">
        <v>131</v>
      </c>
      <c r="Q355" s="7" t="s">
        <v>35</v>
      </c>
      <c r="R355" s="3" t="str">
        <f>VLOOKUP(B355,Feuil2!$A$1:$B$11,2,FALSE)</f>
        <v>FITNESS</v>
      </c>
      <c r="S355" s="3">
        <f>VLOOKUP(C355,Feuil2!$E$1:$F$1453,2)</f>
        <v>49</v>
      </c>
      <c r="T355" s="3">
        <f>VLOOKUP(C355,Feuil2!$E$1:$G$1453,3)</f>
        <v>2023</v>
      </c>
    </row>
    <row r="356" spans="1:20" x14ac:dyDescent="0.25">
      <c r="A356" s="3" t="s">
        <v>130</v>
      </c>
      <c r="B356" s="3" t="s">
        <v>40</v>
      </c>
      <c r="C356" s="4">
        <v>45267</v>
      </c>
      <c r="D356" s="5">
        <v>6.9201388888888882E-2</v>
      </c>
      <c r="E356" s="6">
        <v>4446.6352500000003</v>
      </c>
      <c r="F356" s="6">
        <v>524.02575999999999</v>
      </c>
      <c r="G356" s="3">
        <v>21</v>
      </c>
      <c r="H356" s="3">
        <v>4</v>
      </c>
      <c r="I356" s="3">
        <v>0</v>
      </c>
      <c r="J356" s="3">
        <v>16</v>
      </c>
      <c r="K356" s="3">
        <v>1</v>
      </c>
      <c r="L356" s="3">
        <v>2</v>
      </c>
      <c r="M356" s="3">
        <v>25</v>
      </c>
      <c r="N356" s="3">
        <v>19</v>
      </c>
      <c r="O356" s="3">
        <v>44</v>
      </c>
      <c r="P356" s="3" t="s">
        <v>133</v>
      </c>
      <c r="Q356" s="3" t="s">
        <v>37</v>
      </c>
      <c r="R356" s="3" t="str">
        <f>VLOOKUP(B356,Feuil2!$A$1:$B$11,2,FALSE)</f>
        <v>TENNIS</v>
      </c>
      <c r="S356" s="3">
        <f>VLOOKUP(C356,Feuil2!$E$1:$F$1453,2)</f>
        <v>49</v>
      </c>
      <c r="T356" s="3">
        <f>VLOOKUP(C356,Feuil2!$E$1:$G$1453,3)</f>
        <v>2023</v>
      </c>
    </row>
    <row r="357" spans="1:20" x14ac:dyDescent="0.25">
      <c r="A357" s="7" t="s">
        <v>138</v>
      </c>
      <c r="B357" s="7" t="s">
        <v>40</v>
      </c>
      <c r="C357" s="8">
        <v>45267</v>
      </c>
      <c r="D357" s="9">
        <v>6.4664351851851862E-2</v>
      </c>
      <c r="E357" s="10">
        <v>4566.5805700000001</v>
      </c>
      <c r="F357" s="10">
        <v>475.56900000000002</v>
      </c>
      <c r="G357" s="7">
        <v>5</v>
      </c>
      <c r="H357" s="7">
        <v>0</v>
      </c>
      <c r="I357" s="7">
        <v>0</v>
      </c>
      <c r="J357" s="7">
        <v>5</v>
      </c>
      <c r="K357" s="7">
        <v>1</v>
      </c>
      <c r="L357" s="7">
        <v>0</v>
      </c>
      <c r="M357" s="7">
        <v>5</v>
      </c>
      <c r="N357" s="7">
        <v>6</v>
      </c>
      <c r="O357" s="7">
        <v>11</v>
      </c>
      <c r="P357" s="7" t="s">
        <v>141</v>
      </c>
      <c r="Q357" s="7" t="s">
        <v>37</v>
      </c>
      <c r="R357" s="3" t="str">
        <f>VLOOKUP(B357,Feuil2!$A$1:$B$11,2,FALSE)</f>
        <v>TENNIS</v>
      </c>
      <c r="S357" s="3">
        <f>VLOOKUP(C357,Feuil2!$E$1:$F$1453,2)</f>
        <v>49</v>
      </c>
      <c r="T357" s="3">
        <f>VLOOKUP(C357,Feuil2!$E$1:$G$1453,3)</f>
        <v>2023</v>
      </c>
    </row>
    <row r="358" spans="1:20" x14ac:dyDescent="0.25">
      <c r="A358" s="3" t="s">
        <v>178</v>
      </c>
      <c r="B358" s="3" t="s">
        <v>21</v>
      </c>
      <c r="C358" s="4">
        <v>45267</v>
      </c>
      <c r="D358" s="5">
        <v>4.1331018518518517E-2</v>
      </c>
      <c r="E358" s="6">
        <v>1131.4431199999999</v>
      </c>
      <c r="F358" s="6">
        <v>120.52596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 t="s">
        <v>179</v>
      </c>
      <c r="Q358" s="3" t="s">
        <v>124</v>
      </c>
      <c r="R358" s="3" t="str">
        <f>VLOOKUP(B358,Feuil2!$A$1:$B$11,2,FALSE)</f>
        <v>TENNIS</v>
      </c>
      <c r="S358" s="3">
        <f>VLOOKUP(C358,Feuil2!$E$1:$F$1453,2)</f>
        <v>49</v>
      </c>
      <c r="T358" s="3">
        <f>VLOOKUP(C358,Feuil2!$E$1:$G$1453,3)</f>
        <v>2023</v>
      </c>
    </row>
    <row r="359" spans="1:20" x14ac:dyDescent="0.25">
      <c r="A359" s="3" t="s">
        <v>178</v>
      </c>
      <c r="B359" s="3" t="s">
        <v>27</v>
      </c>
      <c r="C359" s="4">
        <v>45267</v>
      </c>
      <c r="D359" s="5">
        <v>4.6041666666666668E-2</v>
      </c>
      <c r="E359" s="6">
        <v>2412.3688000000002</v>
      </c>
      <c r="F359" s="6">
        <v>315.06429000000003</v>
      </c>
      <c r="G359" s="3">
        <v>10</v>
      </c>
      <c r="H359" s="3">
        <v>8</v>
      </c>
      <c r="I359" s="3">
        <v>0</v>
      </c>
      <c r="J359" s="3">
        <v>11</v>
      </c>
      <c r="K359" s="3">
        <v>9</v>
      </c>
      <c r="L359" s="3">
        <v>0</v>
      </c>
      <c r="M359" s="3">
        <v>18</v>
      </c>
      <c r="N359" s="3">
        <v>20</v>
      </c>
      <c r="O359" s="3">
        <v>38</v>
      </c>
      <c r="P359" s="3" t="s">
        <v>179</v>
      </c>
      <c r="Q359" s="3" t="s">
        <v>124</v>
      </c>
      <c r="R359" s="3" t="str">
        <f>VLOOKUP(B359,Feuil2!$A$1:$B$11,2,FALSE)</f>
        <v>FITNESS</v>
      </c>
      <c r="S359" s="3">
        <f>VLOOKUP(C359,Feuil2!$E$1:$F$1453,2)</f>
        <v>49</v>
      </c>
      <c r="T359" s="3">
        <f>VLOOKUP(C359,Feuil2!$E$1:$G$1453,3)</f>
        <v>2023</v>
      </c>
    </row>
    <row r="360" spans="1:20" x14ac:dyDescent="0.25">
      <c r="A360" s="7" t="s">
        <v>17</v>
      </c>
      <c r="B360" s="7" t="s">
        <v>21</v>
      </c>
      <c r="C360" s="8">
        <v>45271</v>
      </c>
      <c r="D360" s="9">
        <v>0.10045138888888888</v>
      </c>
      <c r="E360" s="10">
        <v>3965.7309599999999</v>
      </c>
      <c r="F360" s="10">
        <v>630.69281000000001</v>
      </c>
      <c r="G360" s="7">
        <v>6</v>
      </c>
      <c r="H360" s="7">
        <v>0</v>
      </c>
      <c r="I360" s="7">
        <v>0</v>
      </c>
      <c r="J360" s="7">
        <v>1</v>
      </c>
      <c r="K360" s="7">
        <v>1</v>
      </c>
      <c r="L360" s="7">
        <v>0</v>
      </c>
      <c r="M360" s="7">
        <v>6</v>
      </c>
      <c r="N360" s="7">
        <v>2</v>
      </c>
      <c r="O360" s="7">
        <v>8</v>
      </c>
      <c r="P360" s="7" t="s">
        <v>19</v>
      </c>
      <c r="Q360" s="7" t="s">
        <v>25</v>
      </c>
      <c r="R360" s="3" t="str">
        <f>VLOOKUP(B360,Feuil2!$A$1:$B$11,2,FALSE)</f>
        <v>TENNIS</v>
      </c>
      <c r="S360" s="3">
        <f>VLOOKUP(C360,Feuil2!$E$1:$F$1453,2)</f>
        <v>50</v>
      </c>
      <c r="T360" s="3">
        <f>VLOOKUP(C360,Feuil2!$E$1:$G$1453,3)</f>
        <v>2023</v>
      </c>
    </row>
    <row r="361" spans="1:20" x14ac:dyDescent="0.25">
      <c r="A361" s="7" t="s">
        <v>99</v>
      </c>
      <c r="B361" s="7" t="s">
        <v>26</v>
      </c>
      <c r="C361" s="8">
        <v>45271</v>
      </c>
      <c r="D361" s="9">
        <v>8.8668981481481488E-2</v>
      </c>
      <c r="E361" s="10">
        <v>4315.8549800000001</v>
      </c>
      <c r="F361" s="10">
        <v>407.44</v>
      </c>
      <c r="G361" s="7">
        <v>13</v>
      </c>
      <c r="H361" s="7">
        <v>2</v>
      </c>
      <c r="I361" s="7">
        <v>0</v>
      </c>
      <c r="J361" s="7">
        <v>10</v>
      </c>
      <c r="K361" s="7">
        <v>4</v>
      </c>
      <c r="L361" s="7">
        <v>0</v>
      </c>
      <c r="M361" s="7">
        <v>15</v>
      </c>
      <c r="N361" s="7">
        <v>14</v>
      </c>
      <c r="O361" s="7">
        <v>29</v>
      </c>
      <c r="P361" s="7" t="s">
        <v>100</v>
      </c>
      <c r="Q361" s="7" t="s">
        <v>101</v>
      </c>
      <c r="R361" s="3" t="str">
        <f>VLOOKUP(B361,Feuil2!$A$1:$B$11,2,FALSE)</f>
        <v>TENNIS</v>
      </c>
      <c r="S361" s="3">
        <f>VLOOKUP(C361,Feuil2!$E$1:$F$1453,2)</f>
        <v>50</v>
      </c>
      <c r="T361" s="3">
        <f>VLOOKUP(C361,Feuil2!$E$1:$G$1453,3)</f>
        <v>2023</v>
      </c>
    </row>
    <row r="362" spans="1:20" x14ac:dyDescent="0.25">
      <c r="A362" s="7" t="s">
        <v>99</v>
      </c>
      <c r="B362" s="7" t="e">
        <v>#N/A</v>
      </c>
      <c r="C362" s="8">
        <v>45271</v>
      </c>
      <c r="D362" s="9">
        <v>5.4155092592592595E-2</v>
      </c>
      <c r="E362" s="10">
        <v>1521.4381100000001</v>
      </c>
      <c r="F362" s="10">
        <v>193.36580000000001</v>
      </c>
      <c r="G362" s="7">
        <v>10</v>
      </c>
      <c r="H362" s="7">
        <v>32</v>
      </c>
      <c r="I362" s="7">
        <v>1</v>
      </c>
      <c r="J362" s="7">
        <v>14</v>
      </c>
      <c r="K362" s="7">
        <v>22</v>
      </c>
      <c r="L362" s="7">
        <v>1</v>
      </c>
      <c r="M362" s="7">
        <v>43</v>
      </c>
      <c r="N362" s="7">
        <v>37</v>
      </c>
      <c r="O362" s="7">
        <v>80</v>
      </c>
      <c r="P362" s="7" t="s">
        <v>100</v>
      </c>
      <c r="Q362" s="7" t="s">
        <v>36</v>
      </c>
      <c r="R362" s="3" t="e">
        <f>VLOOKUP(B362,Feuil2!$A$1:$B$11,2,FALSE)</f>
        <v>#N/A</v>
      </c>
      <c r="S362" s="3">
        <f>VLOOKUP(C362,Feuil2!$E$1:$F$1453,2)</f>
        <v>50</v>
      </c>
      <c r="T362" s="3">
        <f>VLOOKUP(C362,Feuil2!$E$1:$G$1453,3)</f>
        <v>2023</v>
      </c>
    </row>
    <row r="363" spans="1:20" x14ac:dyDescent="0.25">
      <c r="A363" s="3" t="s">
        <v>113</v>
      </c>
      <c r="B363" s="3" t="s">
        <v>21</v>
      </c>
      <c r="C363" s="4">
        <v>45271</v>
      </c>
      <c r="D363" s="5">
        <v>7.8842592592592589E-2</v>
      </c>
      <c r="E363" s="6">
        <v>3443.86328</v>
      </c>
      <c r="F363" s="6">
        <v>451.81502999999998</v>
      </c>
      <c r="G363" s="3">
        <v>3</v>
      </c>
      <c r="H363" s="3">
        <v>0</v>
      </c>
      <c r="I363" s="3">
        <v>0</v>
      </c>
      <c r="J363" s="3">
        <v>1</v>
      </c>
      <c r="K363" s="3">
        <v>0</v>
      </c>
      <c r="L363" s="3">
        <v>0</v>
      </c>
      <c r="M363" s="3">
        <v>3</v>
      </c>
      <c r="N363" s="3">
        <v>1</v>
      </c>
      <c r="O363" s="3">
        <v>4</v>
      </c>
      <c r="P363" s="3" t="s">
        <v>114</v>
      </c>
      <c r="Q363" s="3" t="s">
        <v>117</v>
      </c>
      <c r="R363" s="3" t="str">
        <f>VLOOKUP(B363,Feuil2!$A$1:$B$11,2,FALSE)</f>
        <v>TENNIS</v>
      </c>
      <c r="S363" s="3">
        <f>VLOOKUP(C363,Feuil2!$E$1:$F$1453,2)</f>
        <v>50</v>
      </c>
      <c r="T363" s="3">
        <f>VLOOKUP(C363,Feuil2!$E$1:$G$1453,3)</f>
        <v>2023</v>
      </c>
    </row>
    <row r="364" spans="1:20" x14ac:dyDescent="0.25">
      <c r="A364" s="3" t="s">
        <v>113</v>
      </c>
      <c r="B364" s="3" t="s">
        <v>27</v>
      </c>
      <c r="C364" s="4">
        <v>45271</v>
      </c>
      <c r="D364" s="5">
        <v>2.1412037037037035E-2</v>
      </c>
      <c r="E364" s="6">
        <v>1898.04053</v>
      </c>
      <c r="F364" s="6">
        <v>316.07135</v>
      </c>
      <c r="G364" s="3">
        <v>55</v>
      </c>
      <c r="H364" s="3">
        <v>34</v>
      </c>
      <c r="I364" s="3">
        <v>0</v>
      </c>
      <c r="J364" s="3">
        <v>45</v>
      </c>
      <c r="K364" s="3">
        <v>42</v>
      </c>
      <c r="L364" s="3">
        <v>1</v>
      </c>
      <c r="M364" s="3">
        <v>89</v>
      </c>
      <c r="N364" s="3">
        <v>88</v>
      </c>
      <c r="O364" s="3">
        <v>177</v>
      </c>
      <c r="P364" s="3" t="s">
        <v>114</v>
      </c>
      <c r="Q364" s="3" t="s">
        <v>118</v>
      </c>
      <c r="R364" s="3" t="str">
        <f>VLOOKUP(B364,Feuil2!$A$1:$B$11,2,FALSE)</f>
        <v>FITNESS</v>
      </c>
      <c r="S364" s="3">
        <f>VLOOKUP(C364,Feuil2!$E$1:$F$1453,2)</f>
        <v>50</v>
      </c>
      <c r="T364" s="3">
        <f>VLOOKUP(C364,Feuil2!$E$1:$G$1453,3)</f>
        <v>2023</v>
      </c>
    </row>
    <row r="365" spans="1:20" x14ac:dyDescent="0.25">
      <c r="A365" s="7" t="s">
        <v>178</v>
      </c>
      <c r="B365" s="7" t="s">
        <v>21</v>
      </c>
      <c r="C365" s="8">
        <v>45271</v>
      </c>
      <c r="D365" s="9">
        <v>5.4976851851851853E-2</v>
      </c>
      <c r="E365" s="10">
        <v>2819.09521</v>
      </c>
      <c r="F365" s="10">
        <v>327.21631000000002</v>
      </c>
      <c r="G365" s="7">
        <v>1</v>
      </c>
      <c r="H365" s="7">
        <v>0</v>
      </c>
      <c r="I365" s="7">
        <v>0</v>
      </c>
      <c r="J365" s="7">
        <v>1</v>
      </c>
      <c r="K365" s="7">
        <v>0</v>
      </c>
      <c r="L365" s="7">
        <v>0</v>
      </c>
      <c r="M365" s="7">
        <v>1</v>
      </c>
      <c r="N365" s="7">
        <v>1</v>
      </c>
      <c r="O365" s="7">
        <v>2</v>
      </c>
      <c r="P365" s="7" t="s">
        <v>179</v>
      </c>
      <c r="Q365" s="7" t="s">
        <v>124</v>
      </c>
      <c r="R365" s="3" t="str">
        <f>VLOOKUP(B365,Feuil2!$A$1:$B$11,2,FALSE)</f>
        <v>TENNIS</v>
      </c>
      <c r="S365" s="3">
        <f>VLOOKUP(C365,Feuil2!$E$1:$F$1453,2)</f>
        <v>50</v>
      </c>
      <c r="T365" s="3">
        <f>VLOOKUP(C365,Feuil2!$E$1:$G$1453,3)</f>
        <v>2023</v>
      </c>
    </row>
    <row r="366" spans="1:20" x14ac:dyDescent="0.25">
      <c r="A366" s="7" t="s">
        <v>178</v>
      </c>
      <c r="B366" s="7" t="s">
        <v>21</v>
      </c>
      <c r="C366" s="8">
        <v>45271</v>
      </c>
      <c r="D366" s="9">
        <v>7.4722222222222232E-2</v>
      </c>
      <c r="E366" s="10">
        <v>2162.85815</v>
      </c>
      <c r="F366" s="10">
        <v>254.77377000000001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 t="s">
        <v>179</v>
      </c>
      <c r="Q366" s="7" t="s">
        <v>124</v>
      </c>
      <c r="R366" s="3" t="str">
        <f>VLOOKUP(B366,Feuil2!$A$1:$B$11,2,FALSE)</f>
        <v>TENNIS</v>
      </c>
      <c r="S366" s="3">
        <f>VLOOKUP(C366,Feuil2!$E$1:$F$1453,2)</f>
        <v>50</v>
      </c>
      <c r="T366" s="3">
        <f>VLOOKUP(C366,Feuil2!$E$1:$G$1453,3)</f>
        <v>2023</v>
      </c>
    </row>
    <row r="367" spans="1:20" x14ac:dyDescent="0.25">
      <c r="A367" s="7" t="s">
        <v>186</v>
      </c>
      <c r="B367" s="7" t="s">
        <v>21</v>
      </c>
      <c r="C367" s="8">
        <v>45271</v>
      </c>
      <c r="D367" s="9">
        <v>7.3055555555555554E-2</v>
      </c>
      <c r="E367" s="10">
        <v>3577.9140600000001</v>
      </c>
      <c r="F367" s="10">
        <v>462.20904999999999</v>
      </c>
      <c r="G367" s="7">
        <v>2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2</v>
      </c>
      <c r="N367" s="7">
        <v>0</v>
      </c>
      <c r="O367" s="7">
        <v>2</v>
      </c>
      <c r="P367" s="7" t="s">
        <v>187</v>
      </c>
      <c r="Q367" s="7" t="s">
        <v>25</v>
      </c>
      <c r="R367" s="3" t="str">
        <f>VLOOKUP(B367,Feuil2!$A$1:$B$11,2,FALSE)</f>
        <v>TENNIS</v>
      </c>
      <c r="S367" s="3">
        <f>VLOOKUP(C367,Feuil2!$E$1:$F$1453,2)</f>
        <v>50</v>
      </c>
      <c r="T367" s="3">
        <f>VLOOKUP(C367,Feuil2!$E$1:$G$1453,3)</f>
        <v>2023</v>
      </c>
    </row>
    <row r="368" spans="1:20" x14ac:dyDescent="0.25">
      <c r="A368" s="3" t="s">
        <v>200</v>
      </c>
      <c r="B368" s="3" t="s">
        <v>21</v>
      </c>
      <c r="C368" s="4">
        <v>45271</v>
      </c>
      <c r="D368" s="5">
        <v>0.12644675925925927</v>
      </c>
      <c r="E368" s="6">
        <v>6945.9331099999999</v>
      </c>
      <c r="F368" s="6">
        <v>745.85535000000004</v>
      </c>
      <c r="G368" s="3">
        <v>13</v>
      </c>
      <c r="H368" s="3">
        <v>2</v>
      </c>
      <c r="I368" s="3">
        <v>0</v>
      </c>
      <c r="J368" s="3">
        <v>16</v>
      </c>
      <c r="K368" s="3">
        <v>3</v>
      </c>
      <c r="L368" s="3">
        <v>0</v>
      </c>
      <c r="M368" s="3">
        <v>15</v>
      </c>
      <c r="N368" s="3">
        <v>19</v>
      </c>
      <c r="O368" s="3">
        <v>34</v>
      </c>
      <c r="P368" s="3" t="s">
        <v>115</v>
      </c>
      <c r="Q368" s="3" t="s">
        <v>204</v>
      </c>
      <c r="R368" s="3" t="str">
        <f>VLOOKUP(B368,Feuil2!$A$1:$B$11,2,FALSE)</f>
        <v>TENNIS</v>
      </c>
      <c r="S368" s="3">
        <f>VLOOKUP(C368,Feuil2!$E$1:$F$1453,2)</f>
        <v>50</v>
      </c>
      <c r="T368" s="3">
        <f>VLOOKUP(C368,Feuil2!$E$1:$G$1453,3)</f>
        <v>2023</v>
      </c>
    </row>
    <row r="369" spans="1:20" x14ac:dyDescent="0.25">
      <c r="A369" s="7" t="s">
        <v>17</v>
      </c>
      <c r="B369" s="7" t="s">
        <v>21</v>
      </c>
      <c r="C369" s="8">
        <v>45272</v>
      </c>
      <c r="D369" s="9">
        <v>6.9675925925925933E-2</v>
      </c>
      <c r="E369" s="10">
        <v>3713.7490200000002</v>
      </c>
      <c r="F369" s="10">
        <v>565.96898999999996</v>
      </c>
      <c r="G369" s="7">
        <v>19</v>
      </c>
      <c r="H369" s="7">
        <v>6</v>
      </c>
      <c r="I369" s="7">
        <v>0</v>
      </c>
      <c r="J369" s="7">
        <v>14</v>
      </c>
      <c r="K369" s="7">
        <v>18</v>
      </c>
      <c r="L369" s="7">
        <v>0</v>
      </c>
      <c r="M369" s="7">
        <v>25</v>
      </c>
      <c r="N369" s="7">
        <v>32</v>
      </c>
      <c r="O369" s="7">
        <v>57</v>
      </c>
      <c r="P369" s="7" t="s">
        <v>19</v>
      </c>
      <c r="Q369" s="7" t="s">
        <v>25</v>
      </c>
      <c r="R369" s="3" t="str">
        <f>VLOOKUP(B369,Feuil2!$A$1:$B$11,2,FALSE)</f>
        <v>TENNIS</v>
      </c>
      <c r="S369" s="3">
        <f>VLOOKUP(C369,Feuil2!$E$1:$F$1453,2)</f>
        <v>50</v>
      </c>
      <c r="T369" s="3">
        <f>VLOOKUP(C369,Feuil2!$E$1:$G$1453,3)</f>
        <v>2023</v>
      </c>
    </row>
    <row r="370" spans="1:20" x14ac:dyDescent="0.25">
      <c r="A370" s="3" t="s">
        <v>17</v>
      </c>
      <c r="B370" s="3" t="s">
        <v>27</v>
      </c>
      <c r="C370" s="4">
        <v>45272</v>
      </c>
      <c r="D370" s="5">
        <v>2.6249999999999999E-2</v>
      </c>
      <c r="E370" s="6">
        <v>1850.20264</v>
      </c>
      <c r="F370" s="6">
        <v>286.17989</v>
      </c>
      <c r="G370" s="3">
        <v>26</v>
      </c>
      <c r="H370" s="3">
        <v>42</v>
      </c>
      <c r="I370" s="3">
        <v>4</v>
      </c>
      <c r="J370" s="3">
        <v>16</v>
      </c>
      <c r="K370" s="3">
        <v>39</v>
      </c>
      <c r="L370" s="3">
        <v>8</v>
      </c>
      <c r="M370" s="3">
        <v>72</v>
      </c>
      <c r="N370" s="3">
        <v>63</v>
      </c>
      <c r="O370" s="3">
        <v>135</v>
      </c>
      <c r="P370" s="3" t="s">
        <v>19</v>
      </c>
      <c r="Q370" s="3" t="s">
        <v>31</v>
      </c>
      <c r="R370" s="3" t="str">
        <f>VLOOKUP(B370,Feuil2!$A$1:$B$11,2,FALSE)</f>
        <v>FITNESS</v>
      </c>
      <c r="S370" s="3">
        <f>VLOOKUP(C370,Feuil2!$E$1:$F$1453,2)</f>
        <v>50</v>
      </c>
      <c r="T370" s="3">
        <f>VLOOKUP(C370,Feuil2!$E$1:$G$1453,3)</f>
        <v>2023</v>
      </c>
    </row>
    <row r="371" spans="1:20" x14ac:dyDescent="0.25">
      <c r="A371" s="7" t="s">
        <v>99</v>
      </c>
      <c r="B371" s="7" t="s">
        <v>21</v>
      </c>
      <c r="C371" s="8">
        <v>45272</v>
      </c>
      <c r="D371" s="9">
        <v>8.1585648148148157E-2</v>
      </c>
      <c r="E371" s="10">
        <v>3541.4020999999998</v>
      </c>
      <c r="F371" s="10">
        <v>370.17084</v>
      </c>
      <c r="G371" s="7">
        <v>4</v>
      </c>
      <c r="H371" s="7">
        <v>0</v>
      </c>
      <c r="I371" s="7">
        <v>0</v>
      </c>
      <c r="J371" s="7">
        <v>3</v>
      </c>
      <c r="K371" s="7">
        <v>0</v>
      </c>
      <c r="L371" s="7">
        <v>0</v>
      </c>
      <c r="M371" s="7">
        <v>4</v>
      </c>
      <c r="N371" s="7">
        <v>3</v>
      </c>
      <c r="O371" s="7">
        <v>7</v>
      </c>
      <c r="P371" s="7" t="s">
        <v>100</v>
      </c>
      <c r="Q371" s="7" t="s">
        <v>101</v>
      </c>
      <c r="R371" s="3" t="str">
        <f>VLOOKUP(B371,Feuil2!$A$1:$B$11,2,FALSE)</f>
        <v>TENNIS</v>
      </c>
      <c r="S371" s="3">
        <f>VLOOKUP(C371,Feuil2!$E$1:$F$1453,2)</f>
        <v>50</v>
      </c>
      <c r="T371" s="3">
        <f>VLOOKUP(C371,Feuil2!$E$1:$G$1453,3)</f>
        <v>2023</v>
      </c>
    </row>
    <row r="372" spans="1:20" x14ac:dyDescent="0.25">
      <c r="A372" s="7" t="s">
        <v>113</v>
      </c>
      <c r="B372" s="7" t="s">
        <v>21</v>
      </c>
      <c r="C372" s="8">
        <v>45272</v>
      </c>
      <c r="D372" s="9">
        <v>0.1337962962962963</v>
      </c>
      <c r="E372" s="10">
        <v>5747.5952100000004</v>
      </c>
      <c r="F372" s="10">
        <v>781.89837999999997</v>
      </c>
      <c r="G372" s="7">
        <v>6</v>
      </c>
      <c r="H372" s="7">
        <v>8</v>
      </c>
      <c r="I372" s="7">
        <v>0</v>
      </c>
      <c r="J372" s="7">
        <v>7</v>
      </c>
      <c r="K372" s="7">
        <v>6</v>
      </c>
      <c r="L372" s="7">
        <v>1</v>
      </c>
      <c r="M372" s="7">
        <v>14</v>
      </c>
      <c r="N372" s="7">
        <v>14</v>
      </c>
      <c r="O372" s="7">
        <v>28</v>
      </c>
      <c r="P372" s="7" t="s">
        <v>114</v>
      </c>
      <c r="Q372" s="7" t="s">
        <v>117</v>
      </c>
      <c r="R372" s="3" t="str">
        <f>VLOOKUP(B372,Feuil2!$A$1:$B$11,2,FALSE)</f>
        <v>TENNIS</v>
      </c>
      <c r="S372" s="3">
        <f>VLOOKUP(C372,Feuil2!$E$1:$F$1453,2)</f>
        <v>50</v>
      </c>
      <c r="T372" s="3">
        <f>VLOOKUP(C372,Feuil2!$E$1:$G$1453,3)</f>
        <v>2023</v>
      </c>
    </row>
    <row r="373" spans="1:20" x14ac:dyDescent="0.25">
      <c r="A373" s="7" t="s">
        <v>178</v>
      </c>
      <c r="B373" s="7" t="s">
        <v>21</v>
      </c>
      <c r="C373" s="8">
        <v>45272</v>
      </c>
      <c r="D373" s="9">
        <v>0.11645833333333333</v>
      </c>
      <c r="E373" s="10">
        <v>5653.6201199999996</v>
      </c>
      <c r="F373" s="10">
        <v>682.12543000000005</v>
      </c>
      <c r="G373" s="7">
        <v>10</v>
      </c>
      <c r="H373" s="7">
        <v>3</v>
      </c>
      <c r="I373" s="7">
        <v>0</v>
      </c>
      <c r="J373" s="7">
        <v>7</v>
      </c>
      <c r="K373" s="7">
        <v>8</v>
      </c>
      <c r="L373" s="7">
        <v>1</v>
      </c>
      <c r="M373" s="7">
        <v>13</v>
      </c>
      <c r="N373" s="7">
        <v>16</v>
      </c>
      <c r="O373" s="7">
        <v>29</v>
      </c>
      <c r="P373" s="7" t="s">
        <v>179</v>
      </c>
      <c r="Q373" s="7" t="s">
        <v>124</v>
      </c>
      <c r="R373" s="3" t="str">
        <f>VLOOKUP(B373,Feuil2!$A$1:$B$11,2,FALSE)</f>
        <v>TENNIS</v>
      </c>
      <c r="S373" s="3">
        <f>VLOOKUP(C373,Feuil2!$E$1:$F$1453,2)</f>
        <v>50</v>
      </c>
      <c r="T373" s="3">
        <f>VLOOKUP(C373,Feuil2!$E$1:$G$1453,3)</f>
        <v>2023</v>
      </c>
    </row>
    <row r="374" spans="1:20" x14ac:dyDescent="0.25">
      <c r="A374" s="7" t="s">
        <v>200</v>
      </c>
      <c r="B374" s="7" t="s">
        <v>21</v>
      </c>
      <c r="C374" s="8">
        <v>45272</v>
      </c>
      <c r="D374" s="9">
        <v>9.734953703703704E-2</v>
      </c>
      <c r="E374" s="10">
        <v>5470.9451900000004</v>
      </c>
      <c r="F374" s="10">
        <v>548.25666999999999</v>
      </c>
      <c r="G374" s="7">
        <v>25</v>
      </c>
      <c r="H374" s="7">
        <v>2</v>
      </c>
      <c r="I374" s="7">
        <v>0</v>
      </c>
      <c r="J374" s="7">
        <v>11</v>
      </c>
      <c r="K374" s="7">
        <v>4</v>
      </c>
      <c r="L374" s="7">
        <v>3</v>
      </c>
      <c r="M374" s="7">
        <v>27</v>
      </c>
      <c r="N374" s="7">
        <v>18</v>
      </c>
      <c r="O374" s="7">
        <v>45</v>
      </c>
      <c r="P374" s="7" t="s">
        <v>115</v>
      </c>
      <c r="Q374" s="7" t="s">
        <v>116</v>
      </c>
      <c r="R374" s="3" t="str">
        <f>VLOOKUP(B374,Feuil2!$A$1:$B$11,2,FALSE)</f>
        <v>TENNIS</v>
      </c>
      <c r="S374" s="3">
        <f>VLOOKUP(C374,Feuil2!$E$1:$F$1453,2)</f>
        <v>50</v>
      </c>
      <c r="T374" s="3">
        <f>VLOOKUP(C374,Feuil2!$E$1:$G$1453,3)</f>
        <v>2023</v>
      </c>
    </row>
    <row r="375" spans="1:20" x14ac:dyDescent="0.25">
      <c r="A375" s="3" t="s">
        <v>200</v>
      </c>
      <c r="B375" s="3" t="s">
        <v>21</v>
      </c>
      <c r="C375" s="4">
        <v>45272</v>
      </c>
      <c r="D375" s="5">
        <v>6.4629629629629634E-2</v>
      </c>
      <c r="E375" s="6">
        <v>2135.4140600000001</v>
      </c>
      <c r="F375" s="6">
        <v>216.62302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 t="s">
        <v>115</v>
      </c>
      <c r="Q375" s="3" t="s">
        <v>206</v>
      </c>
      <c r="R375" s="3" t="str">
        <f>VLOOKUP(B375,Feuil2!$A$1:$B$11,2,FALSE)</f>
        <v>TENNIS</v>
      </c>
      <c r="S375" s="3">
        <f>VLOOKUP(C375,Feuil2!$E$1:$F$1453,2)</f>
        <v>50</v>
      </c>
      <c r="T375" s="3">
        <f>VLOOKUP(C375,Feuil2!$E$1:$G$1453,3)</f>
        <v>2023</v>
      </c>
    </row>
    <row r="376" spans="1:20" x14ac:dyDescent="0.25">
      <c r="A376" s="7" t="s">
        <v>17</v>
      </c>
      <c r="B376" s="7" t="s">
        <v>21</v>
      </c>
      <c r="C376" s="8">
        <v>45273</v>
      </c>
      <c r="D376" s="9">
        <v>7.0798611111111118E-2</v>
      </c>
      <c r="E376" s="10">
        <v>3210.9970699999999</v>
      </c>
      <c r="F376" s="10">
        <v>442.26175000000001</v>
      </c>
      <c r="G376" s="7">
        <v>5</v>
      </c>
      <c r="H376" s="7">
        <v>4</v>
      </c>
      <c r="I376" s="7">
        <v>0</v>
      </c>
      <c r="J376" s="7">
        <v>4</v>
      </c>
      <c r="K376" s="7">
        <v>6</v>
      </c>
      <c r="L376" s="7">
        <v>2</v>
      </c>
      <c r="M376" s="7">
        <v>9</v>
      </c>
      <c r="N376" s="7">
        <v>12</v>
      </c>
      <c r="O376" s="7">
        <v>21</v>
      </c>
      <c r="P376" s="7" t="s">
        <v>19</v>
      </c>
      <c r="Q376" s="7" t="s">
        <v>24</v>
      </c>
      <c r="R376" s="3" t="str">
        <f>VLOOKUP(B376,Feuil2!$A$1:$B$11,2,FALSE)</f>
        <v>TENNIS</v>
      </c>
      <c r="S376" s="3">
        <f>VLOOKUP(C376,Feuil2!$E$1:$F$1453,2)</f>
        <v>50</v>
      </c>
      <c r="T376" s="3">
        <f>VLOOKUP(C376,Feuil2!$E$1:$G$1453,3)</f>
        <v>2023</v>
      </c>
    </row>
    <row r="377" spans="1:20" x14ac:dyDescent="0.25">
      <c r="A377" s="7" t="s">
        <v>17</v>
      </c>
      <c r="B377" s="7" t="s">
        <v>21</v>
      </c>
      <c r="C377" s="8">
        <v>45273</v>
      </c>
      <c r="D377" s="9">
        <v>6.7546296296296285E-2</v>
      </c>
      <c r="E377" s="10">
        <v>2892.5041500000002</v>
      </c>
      <c r="F377" s="10">
        <v>460.75646999999998</v>
      </c>
      <c r="G377" s="7">
        <v>3</v>
      </c>
      <c r="H377" s="7">
        <v>1</v>
      </c>
      <c r="I377" s="7">
        <v>0</v>
      </c>
      <c r="J377" s="7">
        <v>3</v>
      </c>
      <c r="K377" s="7">
        <v>1</v>
      </c>
      <c r="L377" s="7">
        <v>0</v>
      </c>
      <c r="M377" s="7">
        <v>4</v>
      </c>
      <c r="N377" s="7">
        <v>4</v>
      </c>
      <c r="O377" s="7">
        <v>8</v>
      </c>
      <c r="P377" s="7" t="s">
        <v>19</v>
      </c>
      <c r="Q377" s="7" t="s">
        <v>25</v>
      </c>
      <c r="R377" s="3" t="str">
        <f>VLOOKUP(B377,Feuil2!$A$1:$B$11,2,FALSE)</f>
        <v>TENNIS</v>
      </c>
      <c r="S377" s="3">
        <f>VLOOKUP(C377,Feuil2!$E$1:$F$1453,2)</f>
        <v>50</v>
      </c>
      <c r="T377" s="3">
        <f>VLOOKUP(C377,Feuil2!$E$1:$G$1453,3)</f>
        <v>2023</v>
      </c>
    </row>
    <row r="378" spans="1:20" x14ac:dyDescent="0.25">
      <c r="A378" s="3" t="s">
        <v>99</v>
      </c>
      <c r="B378" s="3" t="s">
        <v>21</v>
      </c>
      <c r="C378" s="4">
        <v>45273</v>
      </c>
      <c r="D378" s="5">
        <v>6.8877314814814808E-2</v>
      </c>
      <c r="E378" s="6">
        <v>3916.39111</v>
      </c>
      <c r="F378" s="6">
        <v>386.71764999999999</v>
      </c>
      <c r="G378" s="3">
        <v>7</v>
      </c>
      <c r="H378" s="3">
        <v>1</v>
      </c>
      <c r="I378" s="3">
        <v>0</v>
      </c>
      <c r="J378" s="3">
        <v>10</v>
      </c>
      <c r="K378" s="3">
        <v>1</v>
      </c>
      <c r="L378" s="3">
        <v>0</v>
      </c>
      <c r="M378" s="3">
        <v>8</v>
      </c>
      <c r="N378" s="3">
        <v>11</v>
      </c>
      <c r="O378" s="3">
        <v>19</v>
      </c>
      <c r="P378" s="3" t="s">
        <v>100</v>
      </c>
      <c r="Q378" s="3" t="s">
        <v>101</v>
      </c>
      <c r="R378" s="3" t="str">
        <f>VLOOKUP(B378,Feuil2!$A$1:$B$11,2,FALSE)</f>
        <v>TENNIS</v>
      </c>
      <c r="S378" s="3">
        <f>VLOOKUP(C378,Feuil2!$E$1:$F$1453,2)</f>
        <v>50</v>
      </c>
      <c r="T378" s="3">
        <f>VLOOKUP(C378,Feuil2!$E$1:$G$1453,3)</f>
        <v>2023</v>
      </c>
    </row>
    <row r="379" spans="1:20" x14ac:dyDescent="0.25">
      <c r="A379" s="7" t="s">
        <v>113</v>
      </c>
      <c r="B379" s="7" t="s">
        <v>18</v>
      </c>
      <c r="C379" s="8">
        <v>45273</v>
      </c>
      <c r="D379" s="9">
        <v>5.4085648148148147E-2</v>
      </c>
      <c r="E379" s="10">
        <v>2847.4167499999999</v>
      </c>
      <c r="F379" s="10">
        <v>440.17174999999997</v>
      </c>
      <c r="G379" s="7">
        <v>36</v>
      </c>
      <c r="H379" s="7">
        <v>34</v>
      </c>
      <c r="I379" s="7">
        <v>0</v>
      </c>
      <c r="J379" s="7">
        <v>47</v>
      </c>
      <c r="K379" s="7">
        <v>28</v>
      </c>
      <c r="L379" s="7">
        <v>1</v>
      </c>
      <c r="M379" s="7">
        <v>70</v>
      </c>
      <c r="N379" s="7">
        <v>76</v>
      </c>
      <c r="O379" s="7">
        <v>146</v>
      </c>
      <c r="P379" s="7" t="s">
        <v>114</v>
      </c>
      <c r="Q379" s="7" t="s">
        <v>35</v>
      </c>
      <c r="R379" s="3" t="str">
        <f>VLOOKUP(B379,Feuil2!$A$1:$B$11,2,FALSE)</f>
        <v>FITNESS</v>
      </c>
      <c r="S379" s="3">
        <f>VLOOKUP(C379,Feuil2!$E$1:$F$1453,2)</f>
        <v>50</v>
      </c>
      <c r="T379" s="3">
        <f>VLOOKUP(C379,Feuil2!$E$1:$G$1453,3)</f>
        <v>2023</v>
      </c>
    </row>
    <row r="380" spans="1:20" x14ac:dyDescent="0.25">
      <c r="A380" s="7" t="s">
        <v>113</v>
      </c>
      <c r="B380" s="7" t="s">
        <v>21</v>
      </c>
      <c r="C380" s="8">
        <v>45273</v>
      </c>
      <c r="D380" s="9">
        <v>0.11805555555555557</v>
      </c>
      <c r="E380" s="10">
        <v>5407.8388699999996</v>
      </c>
      <c r="F380" s="10">
        <v>756.37432999999999</v>
      </c>
      <c r="G380" s="7">
        <v>7</v>
      </c>
      <c r="H380" s="7">
        <v>6</v>
      </c>
      <c r="I380" s="7">
        <v>0</v>
      </c>
      <c r="J380" s="7">
        <v>5</v>
      </c>
      <c r="K380" s="7">
        <v>4</v>
      </c>
      <c r="L380" s="7">
        <v>0</v>
      </c>
      <c r="M380" s="7">
        <v>13</v>
      </c>
      <c r="N380" s="7">
        <v>9</v>
      </c>
      <c r="O380" s="7">
        <v>22</v>
      </c>
      <c r="P380" s="7" t="s">
        <v>114</v>
      </c>
      <c r="Q380" s="7" t="s">
        <v>117</v>
      </c>
      <c r="R380" s="3" t="str">
        <f>VLOOKUP(B380,Feuil2!$A$1:$B$11,2,FALSE)</f>
        <v>TENNIS</v>
      </c>
      <c r="S380" s="3">
        <f>VLOOKUP(C380,Feuil2!$E$1:$F$1453,2)</f>
        <v>50</v>
      </c>
      <c r="T380" s="3">
        <f>VLOOKUP(C380,Feuil2!$E$1:$G$1453,3)</f>
        <v>2023</v>
      </c>
    </row>
    <row r="381" spans="1:20" x14ac:dyDescent="0.25">
      <c r="A381" s="7" t="s">
        <v>178</v>
      </c>
      <c r="B381" s="7" t="s">
        <v>27</v>
      </c>
      <c r="C381" s="8">
        <v>45273</v>
      </c>
      <c r="D381" s="9">
        <v>4.1666666666666664E-2</v>
      </c>
      <c r="E381" s="10">
        <v>2774.9636799999998</v>
      </c>
      <c r="F381" s="10">
        <v>328.77260999999999</v>
      </c>
      <c r="G381" s="7">
        <v>23</v>
      </c>
      <c r="H381" s="7">
        <v>7</v>
      </c>
      <c r="I381" s="7">
        <v>0</v>
      </c>
      <c r="J381" s="7">
        <v>19</v>
      </c>
      <c r="K381" s="7">
        <v>13</v>
      </c>
      <c r="L381" s="7">
        <v>2</v>
      </c>
      <c r="M381" s="7">
        <v>30</v>
      </c>
      <c r="N381" s="7">
        <v>34</v>
      </c>
      <c r="O381" s="7">
        <v>64</v>
      </c>
      <c r="P381" s="7" t="s">
        <v>179</v>
      </c>
      <c r="Q381" s="7" t="s">
        <v>180</v>
      </c>
      <c r="R381" s="3" t="str">
        <f>VLOOKUP(B381,Feuil2!$A$1:$B$11,2,FALSE)</f>
        <v>FITNESS</v>
      </c>
      <c r="S381" s="3">
        <f>VLOOKUP(C381,Feuil2!$E$1:$F$1453,2)</f>
        <v>50</v>
      </c>
      <c r="T381" s="3">
        <f>VLOOKUP(C381,Feuil2!$E$1:$G$1453,3)</f>
        <v>2023</v>
      </c>
    </row>
    <row r="382" spans="1:20" x14ac:dyDescent="0.25">
      <c r="A382" s="7" t="s">
        <v>200</v>
      </c>
      <c r="B382" s="7" t="s">
        <v>18</v>
      </c>
      <c r="C382" s="8">
        <v>45273</v>
      </c>
      <c r="D382" s="9">
        <v>2.193287037037037E-2</v>
      </c>
      <c r="E382" s="10">
        <v>1197.67102</v>
      </c>
      <c r="F382" s="10">
        <v>114.98347</v>
      </c>
      <c r="G382" s="7">
        <v>20</v>
      </c>
      <c r="H382" s="7">
        <v>9</v>
      </c>
      <c r="I382" s="7">
        <v>0</v>
      </c>
      <c r="J382" s="7">
        <v>22</v>
      </c>
      <c r="K382" s="7">
        <v>2</v>
      </c>
      <c r="L382" s="7">
        <v>0</v>
      </c>
      <c r="M382" s="7">
        <v>29</v>
      </c>
      <c r="N382" s="7">
        <v>24</v>
      </c>
      <c r="O382" s="7">
        <v>53</v>
      </c>
      <c r="P382" s="7" t="s">
        <v>115</v>
      </c>
      <c r="Q382" s="7" t="s">
        <v>201</v>
      </c>
      <c r="R382" s="3" t="str">
        <f>VLOOKUP(B382,Feuil2!$A$1:$B$11,2,FALSE)</f>
        <v>FITNESS</v>
      </c>
      <c r="S382" s="3">
        <f>VLOOKUP(C382,Feuil2!$E$1:$F$1453,2)</f>
        <v>50</v>
      </c>
      <c r="T382" s="3">
        <f>VLOOKUP(C382,Feuil2!$E$1:$G$1453,3)</f>
        <v>2023</v>
      </c>
    </row>
    <row r="383" spans="1:20" x14ac:dyDescent="0.25">
      <c r="A383" s="7" t="s">
        <v>200</v>
      </c>
      <c r="B383" s="7" t="s">
        <v>21</v>
      </c>
      <c r="C383" s="8">
        <v>45273</v>
      </c>
      <c r="D383" s="9">
        <v>0.10668981481481482</v>
      </c>
      <c r="E383" s="10">
        <v>6847.0371100000002</v>
      </c>
      <c r="F383" s="10">
        <v>628.47095000000002</v>
      </c>
      <c r="G383" s="7">
        <v>78</v>
      </c>
      <c r="H383" s="7">
        <v>5</v>
      </c>
      <c r="I383" s="7">
        <v>0</v>
      </c>
      <c r="J383" s="7">
        <v>43</v>
      </c>
      <c r="K383" s="7">
        <v>13</v>
      </c>
      <c r="L383" s="7">
        <v>5</v>
      </c>
      <c r="M383" s="7">
        <v>83</v>
      </c>
      <c r="N383" s="7">
        <v>61</v>
      </c>
      <c r="O383" s="7">
        <v>144</v>
      </c>
      <c r="P383" s="7" t="s">
        <v>115</v>
      </c>
      <c r="Q383" s="7" t="s">
        <v>116</v>
      </c>
      <c r="R383" s="3" t="str">
        <f>VLOOKUP(B383,Feuil2!$A$1:$B$11,2,FALSE)</f>
        <v>TENNIS</v>
      </c>
      <c r="S383" s="3">
        <f>VLOOKUP(C383,Feuil2!$E$1:$F$1453,2)</f>
        <v>50</v>
      </c>
      <c r="T383" s="3">
        <f>VLOOKUP(C383,Feuil2!$E$1:$G$1453,3)</f>
        <v>2023</v>
      </c>
    </row>
    <row r="384" spans="1:20" x14ac:dyDescent="0.25">
      <c r="A384" s="7" t="s">
        <v>17</v>
      </c>
      <c r="B384" s="7" t="s">
        <v>21</v>
      </c>
      <c r="C384" s="8">
        <v>45274</v>
      </c>
      <c r="D384" s="9">
        <v>6.4328703703703707E-2</v>
      </c>
      <c r="E384" s="10">
        <v>2991.4382300000002</v>
      </c>
      <c r="F384" s="10">
        <v>430.77170000000001</v>
      </c>
      <c r="G384" s="7">
        <v>9</v>
      </c>
      <c r="H384" s="7">
        <v>5</v>
      </c>
      <c r="I384" s="7">
        <v>0</v>
      </c>
      <c r="J384" s="7">
        <v>5</v>
      </c>
      <c r="K384" s="7">
        <v>8</v>
      </c>
      <c r="L384" s="7">
        <v>2</v>
      </c>
      <c r="M384" s="7">
        <v>14</v>
      </c>
      <c r="N384" s="7">
        <v>15</v>
      </c>
      <c r="O384" s="7">
        <v>29</v>
      </c>
      <c r="P384" s="7" t="s">
        <v>19</v>
      </c>
      <c r="Q384" s="7" t="s">
        <v>25</v>
      </c>
      <c r="R384" s="3" t="str">
        <f>VLOOKUP(B384,Feuil2!$A$1:$B$11,2,FALSE)</f>
        <v>TENNIS</v>
      </c>
      <c r="S384" s="3">
        <f>VLOOKUP(C384,Feuil2!$E$1:$F$1453,2)</f>
        <v>50</v>
      </c>
      <c r="T384" s="3">
        <f>VLOOKUP(C384,Feuil2!$E$1:$G$1453,3)</f>
        <v>2023</v>
      </c>
    </row>
    <row r="385" spans="1:20" x14ac:dyDescent="0.25">
      <c r="A385" s="7" t="s">
        <v>17</v>
      </c>
      <c r="B385" s="7" t="s">
        <v>27</v>
      </c>
      <c r="C385" s="8">
        <v>45274</v>
      </c>
      <c r="D385" s="9">
        <v>2.1053240740740744E-2</v>
      </c>
      <c r="E385" s="10">
        <v>2054.14221</v>
      </c>
      <c r="F385" s="10">
        <v>278.25770999999997</v>
      </c>
      <c r="G385" s="7">
        <v>28</v>
      </c>
      <c r="H385" s="7">
        <v>38</v>
      </c>
      <c r="I385" s="7">
        <v>0</v>
      </c>
      <c r="J385" s="7">
        <v>30</v>
      </c>
      <c r="K385" s="7">
        <v>41</v>
      </c>
      <c r="L385" s="7">
        <v>0</v>
      </c>
      <c r="M385" s="7">
        <v>66</v>
      </c>
      <c r="N385" s="7">
        <v>71</v>
      </c>
      <c r="O385" s="7">
        <v>137</v>
      </c>
      <c r="P385" s="7" t="s">
        <v>19</v>
      </c>
      <c r="Q385" s="7" t="s">
        <v>28</v>
      </c>
      <c r="R385" s="3" t="str">
        <f>VLOOKUP(B385,Feuil2!$A$1:$B$11,2,FALSE)</f>
        <v>FITNESS</v>
      </c>
      <c r="S385" s="3">
        <f>VLOOKUP(C385,Feuil2!$E$1:$F$1453,2)</f>
        <v>50</v>
      </c>
      <c r="T385" s="3">
        <f>VLOOKUP(C385,Feuil2!$E$1:$G$1453,3)</f>
        <v>2023</v>
      </c>
    </row>
    <row r="386" spans="1:20" x14ac:dyDescent="0.25">
      <c r="A386" s="3" t="s">
        <v>99</v>
      </c>
      <c r="B386" s="3" t="s">
        <v>27</v>
      </c>
      <c r="C386" s="4">
        <v>45274</v>
      </c>
      <c r="D386" s="5">
        <v>2.5578703703703704E-2</v>
      </c>
      <c r="E386" s="6">
        <v>1799.4411</v>
      </c>
      <c r="F386" s="6">
        <v>238.54008999999999</v>
      </c>
      <c r="G386" s="3">
        <v>43</v>
      </c>
      <c r="H386" s="3">
        <v>22</v>
      </c>
      <c r="I386" s="3">
        <v>0</v>
      </c>
      <c r="J386" s="3">
        <v>45</v>
      </c>
      <c r="K386" s="3">
        <v>28</v>
      </c>
      <c r="L386" s="3">
        <v>1</v>
      </c>
      <c r="M386" s="3">
        <v>65</v>
      </c>
      <c r="N386" s="3">
        <v>74</v>
      </c>
      <c r="O386" s="3">
        <v>139</v>
      </c>
      <c r="P386" s="3" t="s">
        <v>100</v>
      </c>
      <c r="Q386" s="3" t="s">
        <v>104</v>
      </c>
      <c r="R386" s="3" t="str">
        <f>VLOOKUP(B386,Feuil2!$A$1:$B$11,2,FALSE)</f>
        <v>FITNESS</v>
      </c>
      <c r="S386" s="3">
        <f>VLOOKUP(C386,Feuil2!$E$1:$F$1453,2)</f>
        <v>50</v>
      </c>
      <c r="T386" s="3">
        <f>VLOOKUP(C386,Feuil2!$E$1:$G$1453,3)</f>
        <v>2023</v>
      </c>
    </row>
    <row r="387" spans="1:20" x14ac:dyDescent="0.25">
      <c r="A387" s="3" t="s">
        <v>113</v>
      </c>
      <c r="B387" s="3" t="s">
        <v>21</v>
      </c>
      <c r="C387" s="4">
        <v>45274</v>
      </c>
      <c r="D387" s="5">
        <v>8.520833333333333E-2</v>
      </c>
      <c r="E387" s="6">
        <v>4240.5610399999996</v>
      </c>
      <c r="F387" s="6">
        <v>558.60619999999994</v>
      </c>
      <c r="G387" s="3">
        <v>13</v>
      </c>
      <c r="H387" s="3">
        <v>10</v>
      </c>
      <c r="I387" s="3">
        <v>0</v>
      </c>
      <c r="J387" s="3">
        <v>15</v>
      </c>
      <c r="K387" s="3">
        <v>10</v>
      </c>
      <c r="L387" s="3">
        <v>3</v>
      </c>
      <c r="M387" s="3">
        <v>23</v>
      </c>
      <c r="N387" s="3">
        <v>28</v>
      </c>
      <c r="O387" s="3">
        <v>51</v>
      </c>
      <c r="P387" s="3" t="s">
        <v>114</v>
      </c>
      <c r="Q387" s="3" t="s">
        <v>117</v>
      </c>
      <c r="R387" s="3" t="str">
        <f>VLOOKUP(B387,Feuil2!$A$1:$B$11,2,FALSE)</f>
        <v>TENNIS</v>
      </c>
      <c r="S387" s="3">
        <f>VLOOKUP(C387,Feuil2!$E$1:$F$1453,2)</f>
        <v>50</v>
      </c>
      <c r="T387" s="3">
        <f>VLOOKUP(C387,Feuil2!$E$1:$G$1453,3)</f>
        <v>2023</v>
      </c>
    </row>
    <row r="388" spans="1:20" x14ac:dyDescent="0.25">
      <c r="A388" s="7" t="s">
        <v>113</v>
      </c>
      <c r="B388" s="7" t="s">
        <v>27</v>
      </c>
      <c r="C388" s="8">
        <v>45274</v>
      </c>
      <c r="D388" s="9">
        <v>1.909722222222222E-2</v>
      </c>
      <c r="E388" s="10">
        <v>1554.2646500000001</v>
      </c>
      <c r="F388" s="10">
        <v>243.56963999999999</v>
      </c>
      <c r="G388" s="7">
        <v>32</v>
      </c>
      <c r="H388" s="7">
        <v>56</v>
      </c>
      <c r="I388" s="7">
        <v>0</v>
      </c>
      <c r="J388" s="7">
        <v>37</v>
      </c>
      <c r="K388" s="7">
        <v>51</v>
      </c>
      <c r="L388" s="7">
        <v>0</v>
      </c>
      <c r="M388" s="7">
        <v>88</v>
      </c>
      <c r="N388" s="7">
        <v>88</v>
      </c>
      <c r="O388" s="7">
        <v>176</v>
      </c>
      <c r="P388" s="7" t="s">
        <v>114</v>
      </c>
      <c r="Q388" s="7" t="s">
        <v>118</v>
      </c>
      <c r="R388" s="3" t="str">
        <f>VLOOKUP(B388,Feuil2!$A$1:$B$11,2,FALSE)</f>
        <v>FITNESS</v>
      </c>
      <c r="S388" s="3">
        <f>VLOOKUP(C388,Feuil2!$E$1:$F$1453,2)</f>
        <v>50</v>
      </c>
      <c r="T388" s="3">
        <f>VLOOKUP(C388,Feuil2!$E$1:$G$1453,3)</f>
        <v>2023</v>
      </c>
    </row>
    <row r="389" spans="1:20" x14ac:dyDescent="0.25">
      <c r="A389" s="7" t="s">
        <v>138</v>
      </c>
      <c r="B389" s="7" t="s">
        <v>27</v>
      </c>
      <c r="C389" s="8">
        <v>45274</v>
      </c>
      <c r="D389" s="9">
        <v>4.7256944444444449E-2</v>
      </c>
      <c r="E389" s="10">
        <v>3847.2600699999998</v>
      </c>
      <c r="F389" s="10">
        <v>535.02527999999995</v>
      </c>
      <c r="G389" s="7">
        <v>51</v>
      </c>
      <c r="H389" s="7">
        <v>0</v>
      </c>
      <c r="I389" s="7">
        <v>0</v>
      </c>
      <c r="J389" s="7">
        <v>56</v>
      </c>
      <c r="K389" s="7">
        <v>2</v>
      </c>
      <c r="L389" s="7">
        <v>0</v>
      </c>
      <c r="M389" s="7">
        <v>51</v>
      </c>
      <c r="N389" s="7">
        <v>58</v>
      </c>
      <c r="O389" s="7">
        <v>109</v>
      </c>
      <c r="P389" s="7" t="s">
        <v>139</v>
      </c>
      <c r="Q389" s="7" t="s">
        <v>104</v>
      </c>
      <c r="R389" s="3" t="str">
        <f>VLOOKUP(B389,Feuil2!$A$1:$B$11,2,FALSE)</f>
        <v>FITNESS</v>
      </c>
      <c r="S389" s="3">
        <f>VLOOKUP(C389,Feuil2!$E$1:$F$1453,2)</f>
        <v>50</v>
      </c>
      <c r="T389" s="3">
        <f>VLOOKUP(C389,Feuil2!$E$1:$G$1453,3)</f>
        <v>2023</v>
      </c>
    </row>
    <row r="390" spans="1:20" x14ac:dyDescent="0.25">
      <c r="A390" s="3" t="s">
        <v>178</v>
      </c>
      <c r="B390" s="3" t="s">
        <v>21</v>
      </c>
      <c r="C390" s="4">
        <v>45274</v>
      </c>
      <c r="D390" s="5">
        <v>5.9780092592592593E-2</v>
      </c>
      <c r="E390" s="6">
        <v>3204.1601599999999</v>
      </c>
      <c r="F390" s="6">
        <v>400.33951000000002</v>
      </c>
      <c r="G390" s="3">
        <v>8</v>
      </c>
      <c r="H390" s="3">
        <v>7</v>
      </c>
      <c r="I390" s="3">
        <v>0</v>
      </c>
      <c r="J390" s="3">
        <v>5</v>
      </c>
      <c r="K390" s="3">
        <v>8</v>
      </c>
      <c r="L390" s="3">
        <v>1</v>
      </c>
      <c r="M390" s="3">
        <v>15</v>
      </c>
      <c r="N390" s="3">
        <v>14</v>
      </c>
      <c r="O390" s="3">
        <v>29</v>
      </c>
      <c r="P390" s="3" t="s">
        <v>179</v>
      </c>
      <c r="Q390" s="3" t="s">
        <v>124</v>
      </c>
      <c r="R390" s="3" t="str">
        <f>VLOOKUP(B390,Feuil2!$A$1:$B$11,2,FALSE)</f>
        <v>TENNIS</v>
      </c>
      <c r="S390" s="3">
        <f>VLOOKUP(C390,Feuil2!$E$1:$F$1453,2)</f>
        <v>50</v>
      </c>
      <c r="T390" s="3">
        <f>VLOOKUP(C390,Feuil2!$E$1:$G$1453,3)</f>
        <v>2023</v>
      </c>
    </row>
    <row r="391" spans="1:20" x14ac:dyDescent="0.25">
      <c r="A391" s="3" t="s">
        <v>178</v>
      </c>
      <c r="B391" s="3" t="s">
        <v>21</v>
      </c>
      <c r="C391" s="4">
        <v>45274</v>
      </c>
      <c r="D391" s="5">
        <v>5.800925925925926E-2</v>
      </c>
      <c r="E391" s="6">
        <v>1821.1190200000001</v>
      </c>
      <c r="F391" s="6">
        <v>195.4136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 t="s">
        <v>179</v>
      </c>
      <c r="Q391" s="3" t="s">
        <v>124</v>
      </c>
      <c r="R391" s="3" t="str">
        <f>VLOOKUP(B391,Feuil2!$A$1:$B$11,2,FALSE)</f>
        <v>TENNIS</v>
      </c>
      <c r="S391" s="3">
        <f>VLOOKUP(C391,Feuil2!$E$1:$F$1453,2)</f>
        <v>50</v>
      </c>
      <c r="T391" s="3">
        <f>VLOOKUP(C391,Feuil2!$E$1:$G$1453,3)</f>
        <v>2023</v>
      </c>
    </row>
    <row r="392" spans="1:20" x14ac:dyDescent="0.25">
      <c r="A392" s="3" t="s">
        <v>186</v>
      </c>
      <c r="B392" s="3" t="s">
        <v>21</v>
      </c>
      <c r="C392" s="4">
        <v>45274</v>
      </c>
      <c r="D392" s="5">
        <v>6.4548611111111112E-2</v>
      </c>
      <c r="E392" s="6">
        <v>3906.7665999999999</v>
      </c>
      <c r="F392" s="6">
        <v>469.75876</v>
      </c>
      <c r="G392" s="3">
        <v>21</v>
      </c>
      <c r="H392" s="3">
        <v>6</v>
      </c>
      <c r="I392" s="3">
        <v>0</v>
      </c>
      <c r="J392" s="3">
        <v>22</v>
      </c>
      <c r="K392" s="3">
        <v>4</v>
      </c>
      <c r="L392" s="3">
        <v>0</v>
      </c>
      <c r="M392" s="3">
        <v>27</v>
      </c>
      <c r="N392" s="3">
        <v>26</v>
      </c>
      <c r="O392" s="3">
        <v>53</v>
      </c>
      <c r="P392" s="3" t="s">
        <v>187</v>
      </c>
      <c r="Q392" s="3" t="s">
        <v>25</v>
      </c>
      <c r="R392" s="3" t="str">
        <f>VLOOKUP(B392,Feuil2!$A$1:$B$11,2,FALSE)</f>
        <v>TENNIS</v>
      </c>
      <c r="S392" s="3">
        <f>VLOOKUP(C392,Feuil2!$E$1:$F$1453,2)</f>
        <v>50</v>
      </c>
      <c r="T392" s="3">
        <f>VLOOKUP(C392,Feuil2!$E$1:$G$1453,3)</f>
        <v>2023</v>
      </c>
    </row>
    <row r="393" spans="1:20" x14ac:dyDescent="0.25">
      <c r="A393" s="3" t="s">
        <v>186</v>
      </c>
      <c r="B393" s="3" t="s">
        <v>27</v>
      </c>
      <c r="C393" s="4">
        <v>45274</v>
      </c>
      <c r="D393" s="5">
        <v>2.3229166666666665E-2</v>
      </c>
      <c r="E393" s="6">
        <v>1909.6110200000001</v>
      </c>
      <c r="F393" s="6">
        <v>232.68593000000001</v>
      </c>
      <c r="G393" s="3">
        <v>6</v>
      </c>
      <c r="H393" s="3">
        <v>30</v>
      </c>
      <c r="I393" s="3">
        <v>1</v>
      </c>
      <c r="J393" s="3">
        <v>10</v>
      </c>
      <c r="K393" s="3">
        <v>22</v>
      </c>
      <c r="L393" s="3">
        <v>7</v>
      </c>
      <c r="M393" s="3">
        <v>37</v>
      </c>
      <c r="N393" s="3">
        <v>39</v>
      </c>
      <c r="O393" s="3">
        <v>76</v>
      </c>
      <c r="P393" s="3" t="s">
        <v>187</v>
      </c>
      <c r="Q393" s="3" t="s">
        <v>31</v>
      </c>
      <c r="R393" s="3" t="str">
        <f>VLOOKUP(B393,Feuil2!$A$1:$B$11,2,FALSE)</f>
        <v>FITNESS</v>
      </c>
      <c r="S393" s="3">
        <f>VLOOKUP(C393,Feuil2!$E$1:$F$1453,2)</f>
        <v>50</v>
      </c>
      <c r="T393" s="3">
        <f>VLOOKUP(C393,Feuil2!$E$1:$G$1453,3)</f>
        <v>2023</v>
      </c>
    </row>
    <row r="394" spans="1:20" x14ac:dyDescent="0.25">
      <c r="A394" s="3" t="s">
        <v>200</v>
      </c>
      <c r="B394" s="3" t="s">
        <v>21</v>
      </c>
      <c r="C394" s="4">
        <v>45274</v>
      </c>
      <c r="D394" s="5">
        <v>6.9594907407407411E-2</v>
      </c>
      <c r="E394" s="6">
        <v>3967.8132300000002</v>
      </c>
      <c r="F394" s="6">
        <v>385.75558000000001</v>
      </c>
      <c r="G394" s="3">
        <v>35</v>
      </c>
      <c r="H394" s="3">
        <v>3</v>
      </c>
      <c r="I394" s="3">
        <v>0</v>
      </c>
      <c r="J394" s="3">
        <v>25</v>
      </c>
      <c r="K394" s="3">
        <v>7</v>
      </c>
      <c r="L394" s="3">
        <v>0</v>
      </c>
      <c r="M394" s="3">
        <v>38</v>
      </c>
      <c r="N394" s="3">
        <v>32</v>
      </c>
      <c r="O394" s="3">
        <v>70</v>
      </c>
      <c r="P394" s="3" t="s">
        <v>115</v>
      </c>
      <c r="Q394" s="3" t="s">
        <v>116</v>
      </c>
      <c r="R394" s="3" t="str">
        <f>VLOOKUP(B394,Feuil2!$A$1:$B$11,2,FALSE)</f>
        <v>TENNIS</v>
      </c>
      <c r="S394" s="3">
        <f>VLOOKUP(C394,Feuil2!$E$1:$F$1453,2)</f>
        <v>50</v>
      </c>
      <c r="T394" s="3">
        <f>VLOOKUP(C394,Feuil2!$E$1:$G$1453,3)</f>
        <v>2023</v>
      </c>
    </row>
    <row r="395" spans="1:20" x14ac:dyDescent="0.25">
      <c r="A395" s="7" t="s">
        <v>200</v>
      </c>
      <c r="B395" s="7" t="s">
        <v>40</v>
      </c>
      <c r="C395" s="8">
        <v>45274</v>
      </c>
      <c r="D395" s="9">
        <v>0.10347222222222223</v>
      </c>
      <c r="E395" s="10">
        <v>6613.9384799999998</v>
      </c>
      <c r="F395" s="10">
        <v>617.42687999999998</v>
      </c>
      <c r="G395" s="7">
        <v>46</v>
      </c>
      <c r="H395" s="7">
        <v>4</v>
      </c>
      <c r="I395" s="7">
        <v>0</v>
      </c>
      <c r="J395" s="7">
        <v>25</v>
      </c>
      <c r="K395" s="7">
        <v>14</v>
      </c>
      <c r="L395" s="7">
        <v>5</v>
      </c>
      <c r="M395" s="7">
        <v>50</v>
      </c>
      <c r="N395" s="7">
        <v>44</v>
      </c>
      <c r="O395" s="7">
        <v>94</v>
      </c>
      <c r="P395" s="7" t="s">
        <v>210</v>
      </c>
      <c r="Q395" s="7" t="s">
        <v>204</v>
      </c>
      <c r="R395" s="3" t="str">
        <f>VLOOKUP(B395,Feuil2!$A$1:$B$11,2,FALSE)</f>
        <v>TENNIS</v>
      </c>
      <c r="S395" s="3">
        <f>VLOOKUP(C395,Feuil2!$E$1:$F$1453,2)</f>
        <v>50</v>
      </c>
      <c r="T395" s="3">
        <f>VLOOKUP(C395,Feuil2!$E$1:$G$1453,3)</f>
        <v>2023</v>
      </c>
    </row>
    <row r="396" spans="1:20" x14ac:dyDescent="0.25">
      <c r="A396" s="3" t="s">
        <v>32</v>
      </c>
      <c r="B396" s="3" t="s">
        <v>21</v>
      </c>
      <c r="C396" s="4">
        <v>45275</v>
      </c>
      <c r="D396" s="5">
        <v>5.6979166666666664E-2</v>
      </c>
      <c r="E396" s="6">
        <v>3112.2900399999999</v>
      </c>
      <c r="F396" s="6">
        <v>306.10872999999998</v>
      </c>
      <c r="G396" s="3">
        <v>2</v>
      </c>
      <c r="H396" s="3">
        <v>0</v>
      </c>
      <c r="I396" s="3">
        <v>0</v>
      </c>
      <c r="J396" s="3">
        <v>6</v>
      </c>
      <c r="K396" s="3">
        <v>1</v>
      </c>
      <c r="L396" s="3">
        <v>0</v>
      </c>
      <c r="M396" s="3">
        <v>2</v>
      </c>
      <c r="N396" s="3">
        <v>7</v>
      </c>
      <c r="O396" s="3">
        <v>9</v>
      </c>
      <c r="P396" s="3" t="s">
        <v>33</v>
      </c>
      <c r="Q396" s="3" t="s">
        <v>24</v>
      </c>
      <c r="R396" s="3" t="str">
        <f>VLOOKUP(B396,Feuil2!$A$1:$B$11,2,FALSE)</f>
        <v>TENNIS</v>
      </c>
      <c r="S396" s="3">
        <f>VLOOKUP(C396,Feuil2!$E$1:$F$1453,2)</f>
        <v>50</v>
      </c>
      <c r="T396" s="3">
        <f>VLOOKUP(C396,Feuil2!$E$1:$G$1453,3)</f>
        <v>2023</v>
      </c>
    </row>
    <row r="397" spans="1:20" x14ac:dyDescent="0.25">
      <c r="A397" s="3" t="s">
        <v>99</v>
      </c>
      <c r="B397" s="3" t="s">
        <v>21</v>
      </c>
      <c r="C397" s="4">
        <v>45275</v>
      </c>
      <c r="D397" s="5">
        <v>6.008101851851852E-2</v>
      </c>
      <c r="E397" s="6">
        <v>2521.3361799999998</v>
      </c>
      <c r="F397" s="6">
        <v>279.48824999999999</v>
      </c>
      <c r="G397" s="3">
        <v>6</v>
      </c>
      <c r="H397" s="3">
        <v>3</v>
      </c>
      <c r="I397" s="3">
        <v>0</v>
      </c>
      <c r="J397" s="3">
        <v>4</v>
      </c>
      <c r="K397" s="3">
        <v>4</v>
      </c>
      <c r="L397" s="3">
        <v>0</v>
      </c>
      <c r="M397" s="3">
        <v>9</v>
      </c>
      <c r="N397" s="3">
        <v>8</v>
      </c>
      <c r="O397" s="3">
        <v>17</v>
      </c>
      <c r="P397" s="3" t="s">
        <v>100</v>
      </c>
      <c r="Q397" s="3" t="s">
        <v>101</v>
      </c>
      <c r="R397" s="3" t="str">
        <f>VLOOKUP(B397,Feuil2!$A$1:$B$11,2,FALSE)</f>
        <v>TENNIS</v>
      </c>
      <c r="S397" s="3">
        <f>VLOOKUP(C397,Feuil2!$E$1:$F$1453,2)</f>
        <v>50</v>
      </c>
      <c r="T397" s="3">
        <f>VLOOKUP(C397,Feuil2!$E$1:$G$1453,3)</f>
        <v>2023</v>
      </c>
    </row>
    <row r="398" spans="1:20" x14ac:dyDescent="0.25">
      <c r="A398" s="7" t="s">
        <v>113</v>
      </c>
      <c r="B398" s="7" t="s">
        <v>40</v>
      </c>
      <c r="C398" s="8">
        <v>45275</v>
      </c>
      <c r="D398" s="9">
        <v>0.10755787037037036</v>
      </c>
      <c r="E398" s="10">
        <v>5617.0610399999996</v>
      </c>
      <c r="F398" s="10">
        <v>671.56093999999996</v>
      </c>
      <c r="G398" s="7">
        <v>26</v>
      </c>
      <c r="H398" s="7">
        <v>20</v>
      </c>
      <c r="I398" s="7">
        <v>1</v>
      </c>
      <c r="J398" s="7">
        <v>17</v>
      </c>
      <c r="K398" s="7">
        <v>22</v>
      </c>
      <c r="L398" s="7">
        <v>4</v>
      </c>
      <c r="M398" s="7">
        <v>47</v>
      </c>
      <c r="N398" s="7">
        <v>43</v>
      </c>
      <c r="O398" s="7">
        <v>90</v>
      </c>
      <c r="P398" s="7" t="s">
        <v>119</v>
      </c>
      <c r="Q398" s="7" t="s">
        <v>117</v>
      </c>
      <c r="R398" s="3" t="str">
        <f>VLOOKUP(B398,Feuil2!$A$1:$B$11,2,FALSE)</f>
        <v>TENNIS</v>
      </c>
      <c r="S398" s="3">
        <f>VLOOKUP(C398,Feuil2!$E$1:$F$1453,2)</f>
        <v>50</v>
      </c>
      <c r="T398" s="3">
        <f>VLOOKUP(C398,Feuil2!$E$1:$G$1453,3)</f>
        <v>2023</v>
      </c>
    </row>
    <row r="399" spans="1:20" x14ac:dyDescent="0.25">
      <c r="A399" s="7" t="s">
        <v>178</v>
      </c>
      <c r="B399" s="7" t="s">
        <v>40</v>
      </c>
      <c r="C399" s="8">
        <v>45275</v>
      </c>
      <c r="D399" s="9">
        <v>0.1017013888888889</v>
      </c>
      <c r="E399" s="10">
        <v>4713.9074099999998</v>
      </c>
      <c r="F399" s="10">
        <v>548.89305000000002</v>
      </c>
      <c r="G399" s="7">
        <v>22</v>
      </c>
      <c r="H399" s="7">
        <v>21</v>
      </c>
      <c r="I399" s="7">
        <v>0</v>
      </c>
      <c r="J399" s="7">
        <v>20</v>
      </c>
      <c r="K399" s="7">
        <v>24</v>
      </c>
      <c r="L399" s="7">
        <v>3</v>
      </c>
      <c r="M399" s="7">
        <v>43</v>
      </c>
      <c r="N399" s="7">
        <v>47</v>
      </c>
      <c r="O399" s="7">
        <v>90</v>
      </c>
      <c r="P399" s="7" t="s">
        <v>184</v>
      </c>
      <c r="Q399" s="7" t="s">
        <v>124</v>
      </c>
      <c r="R399" s="3" t="str">
        <f>VLOOKUP(B399,Feuil2!$A$1:$B$11,2,FALSE)</f>
        <v>TENNIS</v>
      </c>
      <c r="S399" s="3">
        <f>VLOOKUP(C399,Feuil2!$E$1:$F$1453,2)</f>
        <v>50</v>
      </c>
      <c r="T399" s="3">
        <f>VLOOKUP(C399,Feuil2!$E$1:$G$1453,3)</f>
        <v>2023</v>
      </c>
    </row>
    <row r="400" spans="1:20" x14ac:dyDescent="0.25">
      <c r="A400" s="7" t="s">
        <v>200</v>
      </c>
      <c r="B400" s="7" t="s">
        <v>21</v>
      </c>
      <c r="C400" s="8">
        <v>45275</v>
      </c>
      <c r="D400" s="9">
        <v>8.082175925925926E-2</v>
      </c>
      <c r="E400" s="10">
        <v>4720.4311500000003</v>
      </c>
      <c r="F400" s="10">
        <v>475.18374999999997</v>
      </c>
      <c r="G400" s="7">
        <v>16</v>
      </c>
      <c r="H400" s="7">
        <v>1</v>
      </c>
      <c r="I400" s="7">
        <v>0</v>
      </c>
      <c r="J400" s="7">
        <v>15</v>
      </c>
      <c r="K400" s="7">
        <v>2</v>
      </c>
      <c r="L400" s="7">
        <v>0</v>
      </c>
      <c r="M400" s="7">
        <v>17</v>
      </c>
      <c r="N400" s="7">
        <v>17</v>
      </c>
      <c r="O400" s="7">
        <v>34</v>
      </c>
      <c r="P400" s="7" t="s">
        <v>115</v>
      </c>
      <c r="Q400" s="7" t="s">
        <v>116</v>
      </c>
      <c r="R400" s="3" t="str">
        <f>VLOOKUP(B400,Feuil2!$A$1:$B$11,2,FALSE)</f>
        <v>TENNIS</v>
      </c>
      <c r="S400" s="3">
        <f>VLOOKUP(C400,Feuil2!$E$1:$F$1453,2)</f>
        <v>50</v>
      </c>
      <c r="T400" s="3">
        <f>VLOOKUP(C400,Feuil2!$E$1:$G$1453,3)</f>
        <v>2023</v>
      </c>
    </row>
    <row r="401" spans="1:20" x14ac:dyDescent="0.25">
      <c r="A401" s="7" t="s">
        <v>200</v>
      </c>
      <c r="B401" s="7" t="s">
        <v>21</v>
      </c>
      <c r="C401" s="8">
        <v>45275</v>
      </c>
      <c r="D401" s="9">
        <v>7.1423611111111118E-2</v>
      </c>
      <c r="E401" s="10">
        <v>3439.4191900000001</v>
      </c>
      <c r="F401" s="10">
        <v>352.68624999999997</v>
      </c>
      <c r="G401" s="7">
        <v>3</v>
      </c>
      <c r="H401" s="7">
        <v>0</v>
      </c>
      <c r="I401" s="7">
        <v>0</v>
      </c>
      <c r="J401" s="7">
        <v>5</v>
      </c>
      <c r="K401" s="7">
        <v>0</v>
      </c>
      <c r="L401" s="7">
        <v>0</v>
      </c>
      <c r="M401" s="7">
        <v>3</v>
      </c>
      <c r="N401" s="7">
        <v>5</v>
      </c>
      <c r="O401" s="7">
        <v>8</v>
      </c>
      <c r="P401" s="7" t="s">
        <v>115</v>
      </c>
      <c r="Q401" s="7" t="s">
        <v>116</v>
      </c>
      <c r="R401" s="3" t="str">
        <f>VLOOKUP(B401,Feuil2!$A$1:$B$11,2,FALSE)</f>
        <v>TENNIS</v>
      </c>
      <c r="S401" s="3">
        <f>VLOOKUP(C401,Feuil2!$E$1:$F$1453,2)</f>
        <v>50</v>
      </c>
      <c r="T401" s="3">
        <f>VLOOKUP(C401,Feuil2!$E$1:$G$1453,3)</f>
        <v>2023</v>
      </c>
    </row>
    <row r="402" spans="1:20" x14ac:dyDescent="0.25">
      <c r="A402" s="7" t="s">
        <v>200</v>
      </c>
      <c r="B402" s="7" t="s">
        <v>21</v>
      </c>
      <c r="C402" s="8">
        <v>45276</v>
      </c>
      <c r="D402" s="9">
        <v>4.2673611111111114E-2</v>
      </c>
      <c r="E402" s="10">
        <v>2938.9050299999999</v>
      </c>
      <c r="F402" s="10">
        <v>266.27094</v>
      </c>
      <c r="G402" s="7">
        <v>21</v>
      </c>
      <c r="H402" s="7">
        <v>3</v>
      </c>
      <c r="I402" s="7">
        <v>0</v>
      </c>
      <c r="J402" s="7">
        <v>14</v>
      </c>
      <c r="K402" s="7">
        <v>8</v>
      </c>
      <c r="L402" s="7">
        <v>1</v>
      </c>
      <c r="M402" s="7">
        <v>24</v>
      </c>
      <c r="N402" s="7">
        <v>23</v>
      </c>
      <c r="O402" s="7">
        <v>47</v>
      </c>
      <c r="P402" s="7" t="s">
        <v>115</v>
      </c>
      <c r="Q402" s="7" t="s">
        <v>116</v>
      </c>
      <c r="R402" s="3" t="str">
        <f>VLOOKUP(B402,Feuil2!$A$1:$B$11,2,FALSE)</f>
        <v>TENNIS</v>
      </c>
      <c r="S402" s="3">
        <f>VLOOKUP(C402,Feuil2!$E$1:$F$1453,2)</f>
        <v>50</v>
      </c>
      <c r="T402" s="3">
        <f>VLOOKUP(C402,Feuil2!$E$1:$G$1453,3)</f>
        <v>2023</v>
      </c>
    </row>
    <row r="403" spans="1:20" x14ac:dyDescent="0.25">
      <c r="A403" s="3" t="s">
        <v>200</v>
      </c>
      <c r="B403" s="3" t="e">
        <v>#N/A</v>
      </c>
      <c r="C403" s="4">
        <v>45276</v>
      </c>
      <c r="D403" s="5">
        <v>1.7384259259259262E-2</v>
      </c>
      <c r="E403" s="6">
        <v>1189.48218</v>
      </c>
      <c r="F403" s="6">
        <v>107.60596</v>
      </c>
      <c r="G403" s="3">
        <v>48</v>
      </c>
      <c r="H403" s="3">
        <v>7</v>
      </c>
      <c r="I403" s="3">
        <v>0</v>
      </c>
      <c r="J403" s="3">
        <v>43</v>
      </c>
      <c r="K403" s="3">
        <v>7</v>
      </c>
      <c r="L403" s="3">
        <v>0</v>
      </c>
      <c r="M403" s="3">
        <v>55</v>
      </c>
      <c r="N403" s="3">
        <v>50</v>
      </c>
      <c r="O403" s="3">
        <v>105</v>
      </c>
      <c r="P403" s="3" t="s">
        <v>208</v>
      </c>
      <c r="Q403" s="3" t="s">
        <v>209</v>
      </c>
      <c r="R403" s="3" t="e">
        <f>VLOOKUP(B403,Feuil2!$A$1:$B$11,2,FALSE)</f>
        <v>#N/A</v>
      </c>
      <c r="S403" s="3">
        <f>VLOOKUP(C403,Feuil2!$E$1:$F$1453,2)</f>
        <v>50</v>
      </c>
      <c r="T403" s="3">
        <f>VLOOKUP(C403,Feuil2!$E$1:$G$1453,3)</f>
        <v>2023</v>
      </c>
    </row>
    <row r="404" spans="1:20" x14ac:dyDescent="0.25">
      <c r="A404" s="7" t="s">
        <v>32</v>
      </c>
      <c r="B404" s="7" t="s">
        <v>40</v>
      </c>
      <c r="C404" s="8">
        <v>45278</v>
      </c>
      <c r="D404" s="9">
        <v>4.4062500000000004E-2</v>
      </c>
      <c r="E404" s="10">
        <v>3227.9975599999998</v>
      </c>
      <c r="F404" s="10">
        <v>314.00072999999998</v>
      </c>
      <c r="G404" s="7">
        <v>2</v>
      </c>
      <c r="H404" s="7">
        <v>1</v>
      </c>
      <c r="I404" s="7">
        <v>0</v>
      </c>
      <c r="J404" s="7">
        <v>2</v>
      </c>
      <c r="K404" s="7">
        <v>4</v>
      </c>
      <c r="L404" s="7">
        <v>1</v>
      </c>
      <c r="M404" s="7">
        <v>3</v>
      </c>
      <c r="N404" s="7">
        <v>7</v>
      </c>
      <c r="O404" s="7">
        <v>10</v>
      </c>
      <c r="P404" s="7" t="s">
        <v>98</v>
      </c>
      <c r="Q404" s="7" t="s">
        <v>90</v>
      </c>
      <c r="R404" s="3" t="str">
        <f>VLOOKUP(B404,Feuil2!$A$1:$B$11,2,FALSE)</f>
        <v>TENNIS</v>
      </c>
      <c r="S404" s="3">
        <f>VLOOKUP(C404,Feuil2!$E$1:$F$1453,2)</f>
        <v>51</v>
      </c>
      <c r="T404" s="3">
        <f>VLOOKUP(C404,Feuil2!$E$1:$G$1453,3)</f>
        <v>2023</v>
      </c>
    </row>
    <row r="405" spans="1:20" x14ac:dyDescent="0.25">
      <c r="A405" s="7" t="s">
        <v>113</v>
      </c>
      <c r="B405" s="7" t="s">
        <v>21</v>
      </c>
      <c r="C405" s="8">
        <v>45278</v>
      </c>
      <c r="D405" s="9">
        <v>9.5706018518518524E-2</v>
      </c>
      <c r="E405" s="10">
        <v>224.10499999999999</v>
      </c>
      <c r="F405" s="10">
        <v>28.466000000000001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 t="s">
        <v>115</v>
      </c>
      <c r="Q405" s="7" t="s">
        <v>116</v>
      </c>
      <c r="R405" s="3" t="str">
        <f>VLOOKUP(B405,Feuil2!$A$1:$B$11,2,FALSE)</f>
        <v>TENNIS</v>
      </c>
      <c r="S405" s="3">
        <f>VLOOKUP(C405,Feuil2!$E$1:$F$1453,2)</f>
        <v>51</v>
      </c>
      <c r="T405" s="3">
        <f>VLOOKUP(C405,Feuil2!$E$1:$G$1453,3)</f>
        <v>2023</v>
      </c>
    </row>
    <row r="406" spans="1:20" x14ac:dyDescent="0.25">
      <c r="A406" s="7" t="s">
        <v>178</v>
      </c>
      <c r="B406" s="7" t="s">
        <v>21</v>
      </c>
      <c r="C406" s="8">
        <v>45278</v>
      </c>
      <c r="D406" s="9">
        <v>8.7430555555555553E-2</v>
      </c>
      <c r="E406" s="10">
        <v>3816.5961900000002</v>
      </c>
      <c r="F406" s="10">
        <v>475.29894999999999</v>
      </c>
      <c r="G406" s="7">
        <v>13</v>
      </c>
      <c r="H406" s="7">
        <v>12</v>
      </c>
      <c r="I406" s="7">
        <v>0</v>
      </c>
      <c r="J406" s="7">
        <v>10</v>
      </c>
      <c r="K406" s="7">
        <v>13</v>
      </c>
      <c r="L406" s="7">
        <v>0</v>
      </c>
      <c r="M406" s="7">
        <v>25</v>
      </c>
      <c r="N406" s="7">
        <v>23</v>
      </c>
      <c r="O406" s="7">
        <v>48</v>
      </c>
      <c r="P406" s="7" t="s">
        <v>179</v>
      </c>
      <c r="Q406" s="7" t="s">
        <v>124</v>
      </c>
      <c r="R406" s="3" t="str">
        <f>VLOOKUP(B406,Feuil2!$A$1:$B$11,2,FALSE)</f>
        <v>TENNIS</v>
      </c>
      <c r="S406" s="3">
        <f>VLOOKUP(C406,Feuil2!$E$1:$F$1453,2)</f>
        <v>51</v>
      </c>
      <c r="T406" s="3">
        <f>VLOOKUP(C406,Feuil2!$E$1:$G$1453,3)</f>
        <v>2023</v>
      </c>
    </row>
    <row r="407" spans="1:20" x14ac:dyDescent="0.25">
      <c r="A407" s="3" t="s">
        <v>198</v>
      </c>
      <c r="B407" s="3" t="s">
        <v>21</v>
      </c>
      <c r="C407" s="4">
        <v>45278</v>
      </c>
      <c r="D407" s="5">
        <v>0.10866898148148148</v>
      </c>
      <c r="E407" s="6">
        <v>6308.5361300000004</v>
      </c>
      <c r="F407" s="6">
        <v>864.78454999999997</v>
      </c>
      <c r="G407" s="3">
        <v>13</v>
      </c>
      <c r="H407" s="3">
        <v>4</v>
      </c>
      <c r="I407" s="3">
        <v>0</v>
      </c>
      <c r="J407" s="3">
        <v>14</v>
      </c>
      <c r="K407" s="3">
        <v>6</v>
      </c>
      <c r="L407" s="3">
        <v>0</v>
      </c>
      <c r="M407" s="3">
        <v>17</v>
      </c>
      <c r="N407" s="3">
        <v>20</v>
      </c>
      <c r="O407" s="3">
        <v>37</v>
      </c>
      <c r="P407" s="3" t="s">
        <v>199</v>
      </c>
      <c r="Q407" s="3" t="s">
        <v>93</v>
      </c>
      <c r="R407" s="3" t="str">
        <f>VLOOKUP(B407,Feuil2!$A$1:$B$11,2,FALSE)</f>
        <v>TENNIS</v>
      </c>
      <c r="S407" s="3">
        <f>VLOOKUP(C407,Feuil2!$E$1:$F$1453,2)</f>
        <v>51</v>
      </c>
      <c r="T407" s="3">
        <f>VLOOKUP(C407,Feuil2!$E$1:$G$1453,3)</f>
        <v>2023</v>
      </c>
    </row>
    <row r="408" spans="1:20" x14ac:dyDescent="0.25">
      <c r="A408" s="3" t="s">
        <v>200</v>
      </c>
      <c r="B408" s="3" t="s">
        <v>21</v>
      </c>
      <c r="C408" s="4">
        <v>45278</v>
      </c>
      <c r="D408" s="5">
        <v>0.10052083333333334</v>
      </c>
      <c r="E408" s="6">
        <v>5524.7011700000003</v>
      </c>
      <c r="F408" s="6">
        <v>539.78026999999997</v>
      </c>
      <c r="G408" s="3">
        <v>12</v>
      </c>
      <c r="H408" s="3">
        <v>4</v>
      </c>
      <c r="I408" s="3">
        <v>0</v>
      </c>
      <c r="J408" s="3">
        <v>20</v>
      </c>
      <c r="K408" s="3">
        <v>4</v>
      </c>
      <c r="L408" s="3">
        <v>1</v>
      </c>
      <c r="M408" s="3">
        <v>16</v>
      </c>
      <c r="N408" s="3">
        <v>25</v>
      </c>
      <c r="O408" s="3">
        <v>41</v>
      </c>
      <c r="P408" s="3" t="s">
        <v>115</v>
      </c>
      <c r="Q408" s="3" t="s">
        <v>116</v>
      </c>
      <c r="R408" s="3" t="str">
        <f>VLOOKUP(B408,Feuil2!$A$1:$B$11,2,FALSE)</f>
        <v>TENNIS</v>
      </c>
      <c r="S408" s="3">
        <f>VLOOKUP(C408,Feuil2!$E$1:$F$1453,2)</f>
        <v>51</v>
      </c>
      <c r="T408" s="3">
        <f>VLOOKUP(C408,Feuil2!$E$1:$G$1453,3)</f>
        <v>2023</v>
      </c>
    </row>
    <row r="409" spans="1:20" x14ac:dyDescent="0.25">
      <c r="A409" s="7" t="s">
        <v>113</v>
      </c>
      <c r="B409" s="7" t="s">
        <v>21</v>
      </c>
      <c r="C409" s="8">
        <v>45279</v>
      </c>
      <c r="D409" s="9">
        <v>5.0312500000000003E-2</v>
      </c>
      <c r="E409" s="10">
        <v>3255.9870599999999</v>
      </c>
      <c r="F409" s="10">
        <v>423.33465999999999</v>
      </c>
      <c r="G409" s="7">
        <v>21</v>
      </c>
      <c r="H409" s="7">
        <v>1</v>
      </c>
      <c r="I409" s="7">
        <v>0</v>
      </c>
      <c r="J409" s="7">
        <v>18</v>
      </c>
      <c r="K409" s="7">
        <v>7</v>
      </c>
      <c r="L409" s="7">
        <v>0</v>
      </c>
      <c r="M409" s="7">
        <v>22</v>
      </c>
      <c r="N409" s="7">
        <v>25</v>
      </c>
      <c r="O409" s="7">
        <v>47</v>
      </c>
      <c r="P409" s="7" t="s">
        <v>114</v>
      </c>
      <c r="Q409" s="7" t="s">
        <v>117</v>
      </c>
      <c r="R409" s="3" t="str">
        <f>VLOOKUP(B409,Feuil2!$A$1:$B$11,2,FALSE)</f>
        <v>TENNIS</v>
      </c>
      <c r="S409" s="3">
        <f>VLOOKUP(C409,Feuil2!$E$1:$F$1453,2)</f>
        <v>51</v>
      </c>
      <c r="T409" s="3">
        <f>VLOOKUP(C409,Feuil2!$E$1:$G$1453,3)</f>
        <v>2023</v>
      </c>
    </row>
    <row r="410" spans="1:20" x14ac:dyDescent="0.25">
      <c r="A410" s="3" t="s">
        <v>113</v>
      </c>
      <c r="B410" s="3" t="s">
        <v>27</v>
      </c>
      <c r="C410" s="4">
        <v>45279</v>
      </c>
      <c r="D410" s="5">
        <v>3.2476851851851847E-2</v>
      </c>
      <c r="E410" s="6">
        <v>2828.5769</v>
      </c>
      <c r="F410" s="6">
        <v>428.62788</v>
      </c>
      <c r="G410" s="3">
        <v>96</v>
      </c>
      <c r="H410" s="3">
        <v>102</v>
      </c>
      <c r="I410" s="3">
        <v>0</v>
      </c>
      <c r="J410" s="3">
        <v>76</v>
      </c>
      <c r="K410" s="3">
        <v>120</v>
      </c>
      <c r="L410" s="3">
        <v>4</v>
      </c>
      <c r="M410" s="3">
        <v>198</v>
      </c>
      <c r="N410" s="3">
        <v>200</v>
      </c>
      <c r="O410" s="3">
        <v>398</v>
      </c>
      <c r="P410" s="3" t="s">
        <v>114</v>
      </c>
      <c r="Q410" s="3" t="s">
        <v>118</v>
      </c>
      <c r="R410" s="3" t="str">
        <f>VLOOKUP(B410,Feuil2!$A$1:$B$11,2,FALSE)</f>
        <v>FITNESS</v>
      </c>
      <c r="S410" s="3">
        <f>VLOOKUP(C410,Feuil2!$E$1:$F$1453,2)</f>
        <v>51</v>
      </c>
      <c r="T410" s="3">
        <f>VLOOKUP(C410,Feuil2!$E$1:$G$1453,3)</f>
        <v>2023</v>
      </c>
    </row>
    <row r="411" spans="1:20" x14ac:dyDescent="0.25">
      <c r="A411" s="7" t="s">
        <v>138</v>
      </c>
      <c r="B411" s="7" t="s">
        <v>41</v>
      </c>
      <c r="C411" s="8">
        <v>45279</v>
      </c>
      <c r="D411" s="9">
        <v>5.8877314814814813E-2</v>
      </c>
      <c r="E411" s="10">
        <v>3840.5127000000002</v>
      </c>
      <c r="F411" s="10">
        <v>403.58868000000001</v>
      </c>
      <c r="G411" s="7">
        <v>1</v>
      </c>
      <c r="H411" s="7">
        <v>0</v>
      </c>
      <c r="I411" s="7">
        <v>0</v>
      </c>
      <c r="J411" s="7">
        <v>2</v>
      </c>
      <c r="K411" s="7">
        <v>2</v>
      </c>
      <c r="L411" s="7">
        <v>0</v>
      </c>
      <c r="M411" s="7">
        <v>1</v>
      </c>
      <c r="N411" s="7">
        <v>4</v>
      </c>
      <c r="O411" s="7">
        <v>5</v>
      </c>
      <c r="P411" s="7" t="s">
        <v>142</v>
      </c>
      <c r="Q411" s="7" t="s">
        <v>97</v>
      </c>
      <c r="R411" s="3" t="str">
        <f>VLOOKUP(B411,Feuil2!$A$1:$B$11,2,FALSE)</f>
        <v>TENNIS</v>
      </c>
      <c r="S411" s="3">
        <f>VLOOKUP(C411,Feuil2!$E$1:$F$1453,2)</f>
        <v>51</v>
      </c>
      <c r="T411" s="3">
        <f>VLOOKUP(C411,Feuil2!$E$1:$G$1453,3)</f>
        <v>2023</v>
      </c>
    </row>
    <row r="412" spans="1:20" x14ac:dyDescent="0.25">
      <c r="A412" s="3" t="s">
        <v>169</v>
      </c>
      <c r="B412" s="3" t="s">
        <v>27</v>
      </c>
      <c r="C412" s="4">
        <v>45279</v>
      </c>
      <c r="D412" s="5">
        <v>4.0312499999999994E-2</v>
      </c>
      <c r="E412" s="6">
        <v>2516.91714</v>
      </c>
      <c r="F412" s="6">
        <v>319.48297000000002</v>
      </c>
      <c r="G412" s="3">
        <v>17</v>
      </c>
      <c r="H412" s="3">
        <v>8</v>
      </c>
      <c r="I412" s="3">
        <v>1</v>
      </c>
      <c r="J412" s="3">
        <v>1</v>
      </c>
      <c r="K412" s="3">
        <v>9</v>
      </c>
      <c r="L412" s="3">
        <v>4</v>
      </c>
      <c r="M412" s="3">
        <v>26</v>
      </c>
      <c r="N412" s="3">
        <v>14</v>
      </c>
      <c r="O412" s="3">
        <v>40</v>
      </c>
      <c r="P412" s="3" t="s">
        <v>170</v>
      </c>
      <c r="Q412" s="3" t="s">
        <v>25</v>
      </c>
      <c r="R412" s="3" t="str">
        <f>VLOOKUP(B412,Feuil2!$A$1:$B$11,2,FALSE)</f>
        <v>FITNESS</v>
      </c>
      <c r="S412" s="3">
        <f>VLOOKUP(C412,Feuil2!$E$1:$F$1453,2)</f>
        <v>51</v>
      </c>
      <c r="T412" s="3">
        <f>VLOOKUP(C412,Feuil2!$E$1:$G$1453,3)</f>
        <v>2023</v>
      </c>
    </row>
    <row r="413" spans="1:20" x14ac:dyDescent="0.25">
      <c r="A413" s="7" t="s">
        <v>178</v>
      </c>
      <c r="B413" s="7" t="s">
        <v>21</v>
      </c>
      <c r="C413" s="8">
        <v>45279</v>
      </c>
      <c r="D413" s="9">
        <v>6.5381944444444437E-2</v>
      </c>
      <c r="E413" s="10">
        <v>2917.1762699999999</v>
      </c>
      <c r="F413" s="10">
        <v>419.60930999999999</v>
      </c>
      <c r="G413" s="7">
        <v>1</v>
      </c>
      <c r="H413" s="7">
        <v>0</v>
      </c>
      <c r="I413" s="7">
        <v>0</v>
      </c>
      <c r="J413" s="7">
        <v>1</v>
      </c>
      <c r="K413" s="7">
        <v>0</v>
      </c>
      <c r="L413" s="7">
        <v>0</v>
      </c>
      <c r="M413" s="7">
        <v>1</v>
      </c>
      <c r="N413" s="7">
        <v>1</v>
      </c>
      <c r="O413" s="7">
        <v>2</v>
      </c>
      <c r="P413" s="7" t="s">
        <v>179</v>
      </c>
      <c r="Q413" s="7" t="s">
        <v>124</v>
      </c>
      <c r="R413" s="3" t="str">
        <f>VLOOKUP(B413,Feuil2!$A$1:$B$11,2,FALSE)</f>
        <v>TENNIS</v>
      </c>
      <c r="S413" s="3">
        <f>VLOOKUP(C413,Feuil2!$E$1:$F$1453,2)</f>
        <v>51</v>
      </c>
      <c r="T413" s="3">
        <f>VLOOKUP(C413,Feuil2!$E$1:$G$1453,3)</f>
        <v>2023</v>
      </c>
    </row>
    <row r="414" spans="1:20" x14ac:dyDescent="0.25">
      <c r="A414" s="7" t="s">
        <v>178</v>
      </c>
      <c r="B414" s="7" t="s">
        <v>21</v>
      </c>
      <c r="C414" s="8">
        <v>45279</v>
      </c>
      <c r="D414" s="9">
        <v>4.4004629629629623E-2</v>
      </c>
      <c r="E414" s="10">
        <v>917.55005000000006</v>
      </c>
      <c r="F414" s="10">
        <v>106.67382000000001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 t="s">
        <v>179</v>
      </c>
      <c r="Q414" s="7" t="s">
        <v>124</v>
      </c>
      <c r="R414" s="3" t="str">
        <f>VLOOKUP(B414,Feuil2!$A$1:$B$11,2,FALSE)</f>
        <v>TENNIS</v>
      </c>
      <c r="S414" s="3">
        <f>VLOOKUP(C414,Feuil2!$E$1:$F$1453,2)</f>
        <v>51</v>
      </c>
      <c r="T414" s="3">
        <f>VLOOKUP(C414,Feuil2!$E$1:$G$1453,3)</f>
        <v>2023</v>
      </c>
    </row>
    <row r="415" spans="1:20" x14ac:dyDescent="0.25">
      <c r="A415" s="3" t="s">
        <v>186</v>
      </c>
      <c r="B415" s="3" t="s">
        <v>21</v>
      </c>
      <c r="C415" s="4">
        <v>45279</v>
      </c>
      <c r="D415" s="5">
        <v>4.6805555555555552E-2</v>
      </c>
      <c r="E415" s="6">
        <v>2995.61816</v>
      </c>
      <c r="F415" s="6">
        <v>355.28653000000003</v>
      </c>
      <c r="G415" s="3">
        <v>20</v>
      </c>
      <c r="H415" s="3">
        <v>3</v>
      </c>
      <c r="I415" s="3">
        <v>0</v>
      </c>
      <c r="J415" s="3">
        <v>12</v>
      </c>
      <c r="K415" s="3">
        <v>4</v>
      </c>
      <c r="L415" s="3">
        <v>0</v>
      </c>
      <c r="M415" s="3">
        <v>23</v>
      </c>
      <c r="N415" s="3">
        <v>16</v>
      </c>
      <c r="O415" s="3">
        <v>39</v>
      </c>
      <c r="P415" s="3" t="s">
        <v>187</v>
      </c>
      <c r="Q415" s="3" t="s">
        <v>25</v>
      </c>
      <c r="R415" s="3" t="str">
        <f>VLOOKUP(B415,Feuil2!$A$1:$B$11,2,FALSE)</f>
        <v>TENNIS</v>
      </c>
      <c r="S415" s="3">
        <f>VLOOKUP(C415,Feuil2!$E$1:$F$1453,2)</f>
        <v>51</v>
      </c>
      <c r="T415" s="3">
        <f>VLOOKUP(C415,Feuil2!$E$1:$G$1453,3)</f>
        <v>2023</v>
      </c>
    </row>
    <row r="416" spans="1:20" x14ac:dyDescent="0.25">
      <c r="A416" s="7" t="s">
        <v>198</v>
      </c>
      <c r="B416" s="7" t="s">
        <v>27</v>
      </c>
      <c r="C416" s="8">
        <v>45279</v>
      </c>
      <c r="D416" s="9">
        <v>3.1377314814814809E-2</v>
      </c>
      <c r="E416" s="10">
        <v>2257.7435599999999</v>
      </c>
      <c r="F416" s="10">
        <v>283.39656000000002</v>
      </c>
      <c r="G416" s="7">
        <v>40</v>
      </c>
      <c r="H416" s="7">
        <v>10</v>
      </c>
      <c r="I416" s="7">
        <v>0</v>
      </c>
      <c r="J416" s="7">
        <v>31</v>
      </c>
      <c r="K416" s="7">
        <v>20</v>
      </c>
      <c r="L416" s="7">
        <v>0</v>
      </c>
      <c r="M416" s="7">
        <v>50</v>
      </c>
      <c r="N416" s="7">
        <v>51</v>
      </c>
      <c r="O416" s="7">
        <v>101</v>
      </c>
      <c r="P416" s="7" t="s">
        <v>199</v>
      </c>
      <c r="Q416" s="7" t="s">
        <v>25</v>
      </c>
      <c r="R416" s="3" t="str">
        <f>VLOOKUP(B416,Feuil2!$A$1:$B$11,2,FALSE)</f>
        <v>FITNESS</v>
      </c>
      <c r="S416" s="3">
        <f>VLOOKUP(C416,Feuil2!$E$1:$F$1453,2)</f>
        <v>51</v>
      </c>
      <c r="T416" s="3">
        <f>VLOOKUP(C416,Feuil2!$E$1:$G$1453,3)</f>
        <v>2023</v>
      </c>
    </row>
    <row r="417" spans="1:20" x14ac:dyDescent="0.25">
      <c r="A417" s="3" t="s">
        <v>200</v>
      </c>
      <c r="B417" s="3" t="s">
        <v>21</v>
      </c>
      <c r="C417" s="4">
        <v>45279</v>
      </c>
      <c r="D417" s="5">
        <v>5.8958333333333335E-2</v>
      </c>
      <c r="E417" s="6">
        <v>3412.8222700000001</v>
      </c>
      <c r="F417" s="6">
        <v>353.91176999999999</v>
      </c>
      <c r="G417" s="3">
        <v>14</v>
      </c>
      <c r="H417" s="3">
        <v>1</v>
      </c>
      <c r="I417" s="3">
        <v>0</v>
      </c>
      <c r="J417" s="3">
        <v>14</v>
      </c>
      <c r="K417" s="3">
        <v>0</v>
      </c>
      <c r="L417" s="3">
        <v>1</v>
      </c>
      <c r="M417" s="3">
        <v>15</v>
      </c>
      <c r="N417" s="3">
        <v>15</v>
      </c>
      <c r="O417" s="3">
        <v>30</v>
      </c>
      <c r="P417" s="3" t="s">
        <v>115</v>
      </c>
      <c r="Q417" s="3" t="s">
        <v>116</v>
      </c>
      <c r="R417" s="3" t="str">
        <f>VLOOKUP(B417,Feuil2!$A$1:$B$11,2,FALSE)</f>
        <v>TENNIS</v>
      </c>
      <c r="S417" s="3">
        <f>VLOOKUP(C417,Feuil2!$E$1:$F$1453,2)</f>
        <v>51</v>
      </c>
      <c r="T417" s="3">
        <f>VLOOKUP(C417,Feuil2!$E$1:$G$1453,3)</f>
        <v>2023</v>
      </c>
    </row>
    <row r="418" spans="1:20" x14ac:dyDescent="0.25">
      <c r="A418" s="3" t="s">
        <v>200</v>
      </c>
      <c r="B418" s="3" t="s">
        <v>21</v>
      </c>
      <c r="C418" s="4">
        <v>45279</v>
      </c>
      <c r="D418" s="5">
        <v>7.3229166666666665E-2</v>
      </c>
      <c r="E418" s="6">
        <v>4438.3940400000001</v>
      </c>
      <c r="F418" s="6">
        <v>439.83307000000002</v>
      </c>
      <c r="G418" s="3">
        <v>38</v>
      </c>
      <c r="H418" s="3">
        <v>3</v>
      </c>
      <c r="I418" s="3">
        <v>0</v>
      </c>
      <c r="J418" s="3">
        <v>19</v>
      </c>
      <c r="K418" s="3">
        <v>5</v>
      </c>
      <c r="L418" s="3">
        <v>6</v>
      </c>
      <c r="M418" s="3">
        <v>41</v>
      </c>
      <c r="N418" s="3">
        <v>30</v>
      </c>
      <c r="O418" s="3">
        <v>71</v>
      </c>
      <c r="P418" s="3" t="s">
        <v>115</v>
      </c>
      <c r="Q418" s="3" t="s">
        <v>116</v>
      </c>
      <c r="R418" s="3" t="str">
        <f>VLOOKUP(B418,Feuil2!$A$1:$B$11,2,FALSE)</f>
        <v>TENNIS</v>
      </c>
      <c r="S418" s="3">
        <f>VLOOKUP(C418,Feuil2!$E$1:$F$1453,2)</f>
        <v>51</v>
      </c>
      <c r="T418" s="3">
        <f>VLOOKUP(C418,Feuil2!$E$1:$G$1453,3)</f>
        <v>2023</v>
      </c>
    </row>
    <row r="419" spans="1:20" x14ac:dyDescent="0.25">
      <c r="A419" s="7" t="s">
        <v>99</v>
      </c>
      <c r="B419" s="7" t="s">
        <v>27</v>
      </c>
      <c r="C419" s="8">
        <v>45280</v>
      </c>
      <c r="D419" s="9">
        <v>4.2905092592592592E-2</v>
      </c>
      <c r="E419" s="10">
        <v>3032.6611899999998</v>
      </c>
      <c r="F419" s="10">
        <v>307.47922999999997</v>
      </c>
      <c r="G419" s="7">
        <v>45</v>
      </c>
      <c r="H419" s="7">
        <v>23</v>
      </c>
      <c r="I419" s="7">
        <v>0</v>
      </c>
      <c r="J419" s="7">
        <v>42</v>
      </c>
      <c r="K419" s="7">
        <v>46</v>
      </c>
      <c r="L419" s="7">
        <v>0</v>
      </c>
      <c r="M419" s="7">
        <v>68</v>
      </c>
      <c r="N419" s="7">
        <v>88</v>
      </c>
      <c r="O419" s="7">
        <v>156</v>
      </c>
      <c r="P419" s="7" t="s">
        <v>100</v>
      </c>
      <c r="Q419" s="7" t="s">
        <v>105</v>
      </c>
      <c r="R419" s="3" t="str">
        <f>VLOOKUP(B419,Feuil2!$A$1:$B$11,2,FALSE)</f>
        <v>FITNESS</v>
      </c>
      <c r="S419" s="3">
        <f>VLOOKUP(C419,Feuil2!$E$1:$F$1453,2)</f>
        <v>51</v>
      </c>
      <c r="T419" s="3">
        <f>VLOOKUP(C419,Feuil2!$E$1:$G$1453,3)</f>
        <v>2023</v>
      </c>
    </row>
    <row r="420" spans="1:20" x14ac:dyDescent="0.25">
      <c r="A420" s="3" t="s">
        <v>113</v>
      </c>
      <c r="B420" s="3" t="s">
        <v>21</v>
      </c>
      <c r="C420" s="4">
        <v>45280</v>
      </c>
      <c r="D420" s="5">
        <v>9.8032407407407415E-2</v>
      </c>
      <c r="E420" s="6">
        <v>4470.4502000000002</v>
      </c>
      <c r="F420" s="6">
        <v>739.22240999999997</v>
      </c>
      <c r="G420" s="3">
        <v>5</v>
      </c>
      <c r="H420" s="3">
        <v>2</v>
      </c>
      <c r="I420" s="3">
        <v>0</v>
      </c>
      <c r="J420" s="3">
        <v>7</v>
      </c>
      <c r="K420" s="3">
        <v>3</v>
      </c>
      <c r="L420" s="3">
        <v>0</v>
      </c>
      <c r="M420" s="3">
        <v>7</v>
      </c>
      <c r="N420" s="3">
        <v>10</v>
      </c>
      <c r="O420" s="3">
        <v>17</v>
      </c>
      <c r="P420" s="3" t="s">
        <v>114</v>
      </c>
      <c r="Q420" s="3" t="s">
        <v>117</v>
      </c>
      <c r="R420" s="3" t="str">
        <f>VLOOKUP(B420,Feuil2!$A$1:$B$11,2,FALSE)</f>
        <v>TENNIS</v>
      </c>
      <c r="S420" s="3">
        <f>VLOOKUP(C420,Feuil2!$E$1:$F$1453,2)</f>
        <v>51</v>
      </c>
      <c r="T420" s="3">
        <f>VLOOKUP(C420,Feuil2!$E$1:$G$1453,3)</f>
        <v>2023</v>
      </c>
    </row>
    <row r="421" spans="1:20" x14ac:dyDescent="0.25">
      <c r="A421" s="7" t="s">
        <v>138</v>
      </c>
      <c r="B421" s="7" t="s">
        <v>21</v>
      </c>
      <c r="C421" s="8">
        <v>45280</v>
      </c>
      <c r="D421" s="9">
        <v>6.3368055555555566E-2</v>
      </c>
      <c r="E421" s="10">
        <v>1651.0481</v>
      </c>
      <c r="F421" s="10">
        <v>198.17374000000001</v>
      </c>
      <c r="G421" s="7">
        <v>2</v>
      </c>
      <c r="H421" s="7">
        <v>0</v>
      </c>
      <c r="I421" s="7">
        <v>0</v>
      </c>
      <c r="J421" s="7">
        <v>1</v>
      </c>
      <c r="K421" s="7">
        <v>1</v>
      </c>
      <c r="L421" s="7">
        <v>0</v>
      </c>
      <c r="M421" s="7">
        <v>2</v>
      </c>
      <c r="N421" s="7">
        <v>2</v>
      </c>
      <c r="O421" s="7">
        <v>4</v>
      </c>
      <c r="P421" s="7" t="s">
        <v>139</v>
      </c>
      <c r="Q421" s="7" t="s">
        <v>91</v>
      </c>
      <c r="R421" s="3" t="str">
        <f>VLOOKUP(B421,Feuil2!$A$1:$B$11,2,FALSE)</f>
        <v>TENNIS</v>
      </c>
      <c r="S421" s="3">
        <f>VLOOKUP(C421,Feuil2!$E$1:$F$1453,2)</f>
        <v>51</v>
      </c>
      <c r="T421" s="3">
        <f>VLOOKUP(C421,Feuil2!$E$1:$G$1453,3)</f>
        <v>2023</v>
      </c>
    </row>
    <row r="422" spans="1:20" x14ac:dyDescent="0.25">
      <c r="A422" s="3" t="s">
        <v>178</v>
      </c>
      <c r="B422" s="3" t="s">
        <v>27</v>
      </c>
      <c r="C422" s="4">
        <v>45280</v>
      </c>
      <c r="D422" s="5">
        <v>2.3136574074074077E-2</v>
      </c>
      <c r="E422" s="6">
        <v>2230.5511499999998</v>
      </c>
      <c r="F422" s="6">
        <v>269.85791999999998</v>
      </c>
      <c r="G422" s="3">
        <v>31</v>
      </c>
      <c r="H422" s="3">
        <v>4</v>
      </c>
      <c r="I422" s="3">
        <v>0</v>
      </c>
      <c r="J422" s="3">
        <v>18</v>
      </c>
      <c r="K422" s="3">
        <v>14</v>
      </c>
      <c r="L422" s="3">
        <v>4</v>
      </c>
      <c r="M422" s="3">
        <v>35</v>
      </c>
      <c r="N422" s="3">
        <v>36</v>
      </c>
      <c r="O422" s="3">
        <v>71</v>
      </c>
      <c r="P422" s="3" t="s">
        <v>179</v>
      </c>
      <c r="Q422" s="3" t="s">
        <v>180</v>
      </c>
      <c r="R422" s="3" t="str">
        <f>VLOOKUP(B422,Feuil2!$A$1:$B$11,2,FALSE)</f>
        <v>FITNESS</v>
      </c>
      <c r="S422" s="3">
        <f>VLOOKUP(C422,Feuil2!$E$1:$F$1453,2)</f>
        <v>51</v>
      </c>
      <c r="T422" s="3">
        <f>VLOOKUP(C422,Feuil2!$E$1:$G$1453,3)</f>
        <v>2023</v>
      </c>
    </row>
    <row r="423" spans="1:20" x14ac:dyDescent="0.25">
      <c r="A423" s="7" t="s">
        <v>198</v>
      </c>
      <c r="B423" s="7" t="s">
        <v>21</v>
      </c>
      <c r="C423" s="8">
        <v>45280</v>
      </c>
      <c r="D423" s="9">
        <v>0.1017824074074074</v>
      </c>
      <c r="E423" s="10">
        <v>6355.9614300000003</v>
      </c>
      <c r="F423" s="10">
        <v>723.38207999999997</v>
      </c>
      <c r="G423" s="7">
        <v>22</v>
      </c>
      <c r="H423" s="7">
        <v>3</v>
      </c>
      <c r="I423" s="7">
        <v>0</v>
      </c>
      <c r="J423" s="7">
        <v>25</v>
      </c>
      <c r="K423" s="7">
        <v>4</v>
      </c>
      <c r="L423" s="7">
        <v>0</v>
      </c>
      <c r="M423" s="7">
        <v>25</v>
      </c>
      <c r="N423" s="7">
        <v>29</v>
      </c>
      <c r="O423" s="7">
        <v>54</v>
      </c>
      <c r="P423" s="7" t="s">
        <v>199</v>
      </c>
      <c r="Q423" s="7" t="s">
        <v>25</v>
      </c>
      <c r="R423" s="3" t="str">
        <f>VLOOKUP(B423,Feuil2!$A$1:$B$11,2,FALSE)</f>
        <v>TENNIS</v>
      </c>
      <c r="S423" s="3">
        <f>VLOOKUP(C423,Feuil2!$E$1:$F$1453,2)</f>
        <v>51</v>
      </c>
      <c r="T423" s="3">
        <f>VLOOKUP(C423,Feuil2!$E$1:$G$1453,3)</f>
        <v>2023</v>
      </c>
    </row>
    <row r="424" spans="1:20" x14ac:dyDescent="0.25">
      <c r="A424" s="7" t="s">
        <v>200</v>
      </c>
      <c r="B424" s="7" t="s">
        <v>21</v>
      </c>
      <c r="C424" s="8">
        <v>45280</v>
      </c>
      <c r="D424" s="9">
        <v>2.5729166666666664E-2</v>
      </c>
      <c r="E424" s="10">
        <v>1288.2230199999999</v>
      </c>
      <c r="F424" s="10">
        <v>122.26752</v>
      </c>
      <c r="G424" s="7">
        <v>2</v>
      </c>
      <c r="H424" s="7">
        <v>0</v>
      </c>
      <c r="I424" s="7">
        <v>0</v>
      </c>
      <c r="J424" s="7">
        <v>2</v>
      </c>
      <c r="K424" s="7">
        <v>0</v>
      </c>
      <c r="L424" s="7">
        <v>0</v>
      </c>
      <c r="M424" s="7">
        <v>2</v>
      </c>
      <c r="N424" s="7">
        <v>2</v>
      </c>
      <c r="O424" s="7">
        <v>4</v>
      </c>
      <c r="P424" s="7" t="s">
        <v>115</v>
      </c>
      <c r="Q424" s="7" t="s">
        <v>116</v>
      </c>
      <c r="R424" s="3" t="str">
        <f>VLOOKUP(B424,Feuil2!$A$1:$B$11,2,FALSE)</f>
        <v>TENNIS</v>
      </c>
      <c r="S424" s="3">
        <f>VLOOKUP(C424,Feuil2!$E$1:$F$1453,2)</f>
        <v>51</v>
      </c>
      <c r="T424" s="3">
        <f>VLOOKUP(C424,Feuil2!$E$1:$G$1453,3)</f>
        <v>2023</v>
      </c>
    </row>
    <row r="425" spans="1:20" x14ac:dyDescent="0.25">
      <c r="A425" s="7" t="s">
        <v>200</v>
      </c>
      <c r="B425" s="7" t="s">
        <v>27</v>
      </c>
      <c r="C425" s="8">
        <v>45280</v>
      </c>
      <c r="D425" s="9">
        <v>1.6331018518518519E-2</v>
      </c>
      <c r="E425" s="10">
        <v>1273.6016099999999</v>
      </c>
      <c r="F425" s="10">
        <v>113.80721</v>
      </c>
      <c r="G425" s="7">
        <v>39</v>
      </c>
      <c r="H425" s="7">
        <v>8</v>
      </c>
      <c r="I425" s="7">
        <v>0</v>
      </c>
      <c r="J425" s="7">
        <v>35</v>
      </c>
      <c r="K425" s="7">
        <v>1</v>
      </c>
      <c r="L425" s="7">
        <v>0</v>
      </c>
      <c r="M425" s="7">
        <v>47</v>
      </c>
      <c r="N425" s="7">
        <v>36</v>
      </c>
      <c r="O425" s="7">
        <v>83</v>
      </c>
      <c r="P425" s="7" t="s">
        <v>115</v>
      </c>
      <c r="Q425" s="7" t="s">
        <v>207</v>
      </c>
      <c r="R425" s="3" t="str">
        <f>VLOOKUP(B425,Feuil2!$A$1:$B$11,2,FALSE)</f>
        <v>FITNESS</v>
      </c>
      <c r="S425" s="3">
        <f>VLOOKUP(C425,Feuil2!$E$1:$F$1453,2)</f>
        <v>51</v>
      </c>
      <c r="T425" s="3">
        <f>VLOOKUP(C425,Feuil2!$E$1:$G$1453,3)</f>
        <v>2023</v>
      </c>
    </row>
    <row r="426" spans="1:20" x14ac:dyDescent="0.25">
      <c r="A426" s="7" t="s">
        <v>113</v>
      </c>
      <c r="B426" s="7" t="s">
        <v>21</v>
      </c>
      <c r="C426" s="8">
        <v>45281</v>
      </c>
      <c r="D426" s="9">
        <v>7.6053240740740741E-2</v>
      </c>
      <c r="E426" s="10">
        <v>3912.7106899999999</v>
      </c>
      <c r="F426" s="10">
        <v>470.34093999999999</v>
      </c>
      <c r="G426" s="7">
        <v>12</v>
      </c>
      <c r="H426" s="7">
        <v>10</v>
      </c>
      <c r="I426" s="7">
        <v>0</v>
      </c>
      <c r="J426" s="7">
        <v>19</v>
      </c>
      <c r="K426" s="7">
        <v>7</v>
      </c>
      <c r="L426" s="7">
        <v>1</v>
      </c>
      <c r="M426" s="7">
        <v>22</v>
      </c>
      <c r="N426" s="7">
        <v>27</v>
      </c>
      <c r="O426" s="7">
        <v>49</v>
      </c>
      <c r="P426" s="7" t="s">
        <v>114</v>
      </c>
      <c r="Q426" s="7" t="s">
        <v>117</v>
      </c>
      <c r="R426" s="3" t="str">
        <f>VLOOKUP(B426,Feuil2!$A$1:$B$11,2,FALSE)</f>
        <v>TENNIS</v>
      </c>
      <c r="S426" s="3">
        <f>VLOOKUP(C426,Feuil2!$E$1:$F$1453,2)</f>
        <v>51</v>
      </c>
      <c r="T426" s="3">
        <f>VLOOKUP(C426,Feuil2!$E$1:$G$1453,3)</f>
        <v>2023</v>
      </c>
    </row>
    <row r="427" spans="1:20" x14ac:dyDescent="0.25">
      <c r="A427" s="7" t="s">
        <v>171</v>
      </c>
      <c r="B427" s="7" t="s">
        <v>27</v>
      </c>
      <c r="C427" s="8">
        <v>45281</v>
      </c>
      <c r="D427" s="9">
        <v>2.3946759259259261E-2</v>
      </c>
      <c r="E427" s="10">
        <v>1912.2347400000001</v>
      </c>
      <c r="F427" s="10">
        <v>265.67795999999998</v>
      </c>
      <c r="G427" s="7">
        <v>29</v>
      </c>
      <c r="H427" s="7">
        <v>6</v>
      </c>
      <c r="I427" s="7">
        <v>0</v>
      </c>
      <c r="J427" s="7">
        <v>33</v>
      </c>
      <c r="K427" s="7">
        <v>6</v>
      </c>
      <c r="L427" s="7">
        <v>0</v>
      </c>
      <c r="M427" s="7">
        <v>35</v>
      </c>
      <c r="N427" s="7">
        <v>39</v>
      </c>
      <c r="O427" s="7">
        <v>74</v>
      </c>
      <c r="P427" s="7" t="s">
        <v>172</v>
      </c>
      <c r="Q427" s="7" t="s">
        <v>30</v>
      </c>
      <c r="R427" s="3" t="str">
        <f>VLOOKUP(B427,Feuil2!$A$1:$B$11,2,FALSE)</f>
        <v>FITNESS</v>
      </c>
      <c r="S427" s="3">
        <f>VLOOKUP(C427,Feuil2!$E$1:$F$1453,2)</f>
        <v>51</v>
      </c>
      <c r="T427" s="3">
        <f>VLOOKUP(C427,Feuil2!$E$1:$G$1453,3)</f>
        <v>2023</v>
      </c>
    </row>
    <row r="428" spans="1:20" x14ac:dyDescent="0.25">
      <c r="A428" s="3" t="s">
        <v>178</v>
      </c>
      <c r="B428" s="3" t="s">
        <v>21</v>
      </c>
      <c r="C428" s="4">
        <v>45282</v>
      </c>
      <c r="D428" s="5">
        <v>5.7407407407407407E-2</v>
      </c>
      <c r="E428" s="6">
        <v>2207.7670899999998</v>
      </c>
      <c r="F428" s="6">
        <v>259.81677000000002</v>
      </c>
      <c r="G428" s="3">
        <v>1</v>
      </c>
      <c r="H428" s="3">
        <v>0</v>
      </c>
      <c r="I428" s="3">
        <v>0</v>
      </c>
      <c r="J428" s="3">
        <v>1</v>
      </c>
      <c r="K428" s="3">
        <v>0</v>
      </c>
      <c r="L428" s="3">
        <v>0</v>
      </c>
      <c r="M428" s="3">
        <v>1</v>
      </c>
      <c r="N428" s="3">
        <v>1</v>
      </c>
      <c r="O428" s="3">
        <v>2</v>
      </c>
      <c r="P428" s="3" t="s">
        <v>179</v>
      </c>
      <c r="Q428" s="3" t="s">
        <v>124</v>
      </c>
      <c r="R428" s="3" t="str">
        <f>VLOOKUP(B428,Feuil2!$A$1:$B$11,2,FALSE)</f>
        <v>TENNIS</v>
      </c>
      <c r="S428" s="3">
        <f>VLOOKUP(C428,Feuil2!$E$1:$F$1453,2)</f>
        <v>51</v>
      </c>
      <c r="T428" s="3">
        <f>VLOOKUP(C428,Feuil2!$E$1:$G$1453,3)</f>
        <v>2023</v>
      </c>
    </row>
    <row r="429" spans="1:20" x14ac:dyDescent="0.25">
      <c r="A429" s="7" t="s">
        <v>186</v>
      </c>
      <c r="B429" s="7" t="s">
        <v>27</v>
      </c>
      <c r="C429" s="8">
        <v>45282</v>
      </c>
      <c r="D429" s="9">
        <v>2.8206018518518519E-2</v>
      </c>
      <c r="E429" s="10">
        <v>2278.7843600000001</v>
      </c>
      <c r="F429" s="10">
        <v>277.43489</v>
      </c>
      <c r="G429" s="7">
        <v>96</v>
      </c>
      <c r="H429" s="7">
        <v>12</v>
      </c>
      <c r="I429" s="7">
        <v>0</v>
      </c>
      <c r="J429" s="7">
        <v>90</v>
      </c>
      <c r="K429" s="7">
        <v>9</v>
      </c>
      <c r="L429" s="7">
        <v>1</v>
      </c>
      <c r="M429" s="7">
        <v>108</v>
      </c>
      <c r="N429" s="7">
        <v>100</v>
      </c>
      <c r="O429" s="7">
        <v>208</v>
      </c>
      <c r="P429" s="7" t="s">
        <v>187</v>
      </c>
      <c r="Q429" s="7" t="s">
        <v>190</v>
      </c>
      <c r="R429" s="3" t="str">
        <f>VLOOKUP(B429,Feuil2!$A$1:$B$11,2,FALSE)</f>
        <v>FITNESS</v>
      </c>
      <c r="S429" s="3">
        <f>VLOOKUP(C429,Feuil2!$E$1:$F$1453,2)</f>
        <v>51</v>
      </c>
      <c r="T429" s="3">
        <f>VLOOKUP(C429,Feuil2!$E$1:$G$1453,3)</f>
        <v>2023</v>
      </c>
    </row>
    <row r="430" spans="1:20" x14ac:dyDescent="0.25">
      <c r="A430" s="3" t="s">
        <v>198</v>
      </c>
      <c r="B430" s="3" t="s">
        <v>27</v>
      </c>
      <c r="C430" s="4">
        <v>45282</v>
      </c>
      <c r="D430" s="5">
        <v>2.7928240740740743E-2</v>
      </c>
      <c r="E430" s="6">
        <v>2221.83923</v>
      </c>
      <c r="F430" s="6">
        <v>280.08271999999999</v>
      </c>
      <c r="G430" s="3">
        <v>75</v>
      </c>
      <c r="H430" s="3">
        <v>48</v>
      </c>
      <c r="I430" s="3">
        <v>0</v>
      </c>
      <c r="J430" s="3">
        <v>89</v>
      </c>
      <c r="K430" s="3">
        <v>31</v>
      </c>
      <c r="L430" s="3">
        <v>0</v>
      </c>
      <c r="M430" s="3">
        <v>123</v>
      </c>
      <c r="N430" s="3">
        <v>120</v>
      </c>
      <c r="O430" s="3">
        <v>243</v>
      </c>
      <c r="P430" s="3" t="s">
        <v>199</v>
      </c>
      <c r="Q430" s="3" t="s">
        <v>31</v>
      </c>
      <c r="R430" s="3" t="str">
        <f>VLOOKUP(B430,Feuil2!$A$1:$B$11,2,FALSE)</f>
        <v>FITNESS</v>
      </c>
      <c r="S430" s="3">
        <f>VLOOKUP(C430,Feuil2!$E$1:$F$1453,2)</f>
        <v>51</v>
      </c>
      <c r="T430" s="3">
        <f>VLOOKUP(C430,Feuil2!$E$1:$G$1453,3)</f>
        <v>2023</v>
      </c>
    </row>
    <row r="431" spans="1:20" x14ac:dyDescent="0.25">
      <c r="A431" s="3" t="s">
        <v>130</v>
      </c>
      <c r="B431" s="3" t="s">
        <v>21</v>
      </c>
      <c r="C431" s="4">
        <v>45293</v>
      </c>
      <c r="D431" s="5">
        <v>6.9490740740740742E-2</v>
      </c>
      <c r="E431" s="6">
        <v>2433.7312000000002</v>
      </c>
      <c r="F431" s="6">
        <v>346.1438</v>
      </c>
      <c r="G431" s="3">
        <v>0</v>
      </c>
      <c r="H431" s="3">
        <v>0</v>
      </c>
      <c r="I431" s="3">
        <v>0</v>
      </c>
      <c r="J431" s="3">
        <v>1</v>
      </c>
      <c r="K431" s="3">
        <v>0</v>
      </c>
      <c r="L431" s="3">
        <v>0</v>
      </c>
      <c r="M431" s="3">
        <v>0</v>
      </c>
      <c r="N431" s="3">
        <v>1</v>
      </c>
      <c r="O431" s="3">
        <v>1</v>
      </c>
      <c r="P431" s="3" t="s">
        <v>131</v>
      </c>
      <c r="Q431" s="3" t="s">
        <v>37</v>
      </c>
      <c r="R431" s="3" t="str">
        <f>VLOOKUP(B431,Feuil2!$A$1:$B$11,2,FALSE)</f>
        <v>TENNIS</v>
      </c>
      <c r="S431" s="3">
        <f>VLOOKUP(C431,Feuil2!$E$1:$F$1453,2)</f>
        <v>1</v>
      </c>
      <c r="T431" s="3">
        <f>VLOOKUP(C431,Feuil2!$E$1:$G$1453,3)</f>
        <v>2024</v>
      </c>
    </row>
    <row r="432" spans="1:20" x14ac:dyDescent="0.25">
      <c r="A432" s="7" t="s">
        <v>130</v>
      </c>
      <c r="B432" s="7" t="s">
        <v>21</v>
      </c>
      <c r="C432" s="8">
        <v>45293</v>
      </c>
      <c r="D432" s="9">
        <v>7.2905092592592591E-2</v>
      </c>
      <c r="E432" s="10">
        <v>3863.6171899999999</v>
      </c>
      <c r="F432" s="10">
        <v>526.23499000000004</v>
      </c>
      <c r="G432" s="7">
        <v>2</v>
      </c>
      <c r="H432" s="7">
        <v>0</v>
      </c>
      <c r="I432" s="7">
        <v>0</v>
      </c>
      <c r="J432" s="7">
        <v>4</v>
      </c>
      <c r="K432" s="7">
        <v>0</v>
      </c>
      <c r="L432" s="7">
        <v>0</v>
      </c>
      <c r="M432" s="7">
        <v>2</v>
      </c>
      <c r="N432" s="7">
        <v>4</v>
      </c>
      <c r="O432" s="7">
        <v>6</v>
      </c>
      <c r="P432" s="7" t="s">
        <v>131</v>
      </c>
      <c r="Q432" s="7" t="s">
        <v>37</v>
      </c>
      <c r="R432" s="3" t="str">
        <f>VLOOKUP(B432,Feuil2!$A$1:$B$11,2,FALSE)</f>
        <v>TENNIS</v>
      </c>
      <c r="S432" s="3">
        <f>VLOOKUP(C432,Feuil2!$E$1:$F$1453,2)</f>
        <v>1</v>
      </c>
      <c r="T432" s="3">
        <f>VLOOKUP(C432,Feuil2!$E$1:$G$1453,3)</f>
        <v>2024</v>
      </c>
    </row>
    <row r="433" spans="1:20" x14ac:dyDescent="0.25">
      <c r="A433" s="3" t="s">
        <v>143</v>
      </c>
      <c r="B433" s="3" t="s">
        <v>21</v>
      </c>
      <c r="C433" s="4">
        <v>45293</v>
      </c>
      <c r="D433" s="5">
        <v>6.6458333333333341E-2</v>
      </c>
      <c r="E433" s="6">
        <v>4148.25342</v>
      </c>
      <c r="F433" s="6">
        <v>577.05957000000001</v>
      </c>
      <c r="G433" s="3">
        <v>16</v>
      </c>
      <c r="H433" s="3">
        <v>0</v>
      </c>
      <c r="I433" s="3">
        <v>0</v>
      </c>
      <c r="J433" s="3">
        <v>15</v>
      </c>
      <c r="K433" s="3">
        <v>2</v>
      </c>
      <c r="L433" s="3">
        <v>0</v>
      </c>
      <c r="M433" s="3">
        <v>16</v>
      </c>
      <c r="N433" s="3">
        <v>17</v>
      </c>
      <c r="O433" s="3">
        <v>33</v>
      </c>
      <c r="P433" s="3" t="s">
        <v>144</v>
      </c>
      <c r="Q433" s="3" t="s">
        <v>94</v>
      </c>
      <c r="R433" s="3" t="str">
        <f>VLOOKUP(B433,Feuil2!$A$1:$B$11,2,FALSE)</f>
        <v>TENNIS</v>
      </c>
      <c r="S433" s="3">
        <f>VLOOKUP(C433,Feuil2!$E$1:$F$1453,2)</f>
        <v>1</v>
      </c>
      <c r="T433" s="3">
        <f>VLOOKUP(C433,Feuil2!$E$1:$G$1453,3)</f>
        <v>2024</v>
      </c>
    </row>
    <row r="434" spans="1:20" x14ac:dyDescent="0.25">
      <c r="A434" s="7" t="s">
        <v>143</v>
      </c>
      <c r="B434" s="7" t="s">
        <v>21</v>
      </c>
      <c r="C434" s="8">
        <v>45293</v>
      </c>
      <c r="D434" s="9">
        <v>4.1678240740740745E-2</v>
      </c>
      <c r="E434" s="10">
        <v>2267.3474099999999</v>
      </c>
      <c r="F434" s="10">
        <v>298.17421999999999</v>
      </c>
      <c r="G434" s="7">
        <v>6</v>
      </c>
      <c r="H434" s="7">
        <v>0</v>
      </c>
      <c r="I434" s="7">
        <v>0</v>
      </c>
      <c r="J434" s="7">
        <v>3</v>
      </c>
      <c r="K434" s="7">
        <v>0</v>
      </c>
      <c r="L434" s="7">
        <v>0</v>
      </c>
      <c r="M434" s="7">
        <v>6</v>
      </c>
      <c r="N434" s="7">
        <v>3</v>
      </c>
      <c r="O434" s="7">
        <v>9</v>
      </c>
      <c r="P434" s="7" t="s">
        <v>144</v>
      </c>
      <c r="Q434" s="7" t="s">
        <v>25</v>
      </c>
      <c r="R434" s="3" t="str">
        <f>VLOOKUP(B434,Feuil2!$A$1:$B$11,2,FALSE)</f>
        <v>TENNIS</v>
      </c>
      <c r="S434" s="3">
        <f>VLOOKUP(C434,Feuil2!$E$1:$F$1453,2)</f>
        <v>1</v>
      </c>
      <c r="T434" s="3">
        <f>VLOOKUP(C434,Feuil2!$E$1:$G$1453,3)</f>
        <v>2024</v>
      </c>
    </row>
    <row r="435" spans="1:20" x14ac:dyDescent="0.25">
      <c r="A435" s="3" t="s">
        <v>32</v>
      </c>
      <c r="B435" s="3" t="s">
        <v>21</v>
      </c>
      <c r="C435" s="4">
        <v>45294</v>
      </c>
      <c r="D435" s="5">
        <v>7.9432870370370376E-2</v>
      </c>
      <c r="E435" s="6">
        <v>3970.31909</v>
      </c>
      <c r="F435" s="6">
        <v>527.78985999999998</v>
      </c>
      <c r="G435" s="3">
        <v>4</v>
      </c>
      <c r="H435" s="3">
        <v>0</v>
      </c>
      <c r="I435" s="3">
        <v>0</v>
      </c>
      <c r="J435" s="3">
        <v>1</v>
      </c>
      <c r="K435" s="3">
        <v>1</v>
      </c>
      <c r="L435" s="3">
        <v>0</v>
      </c>
      <c r="M435" s="3">
        <v>4</v>
      </c>
      <c r="N435" s="3">
        <v>2</v>
      </c>
      <c r="O435" s="3">
        <v>6</v>
      </c>
      <c r="P435" s="3" t="s">
        <v>33</v>
      </c>
      <c r="Q435" s="3" t="s">
        <v>37</v>
      </c>
      <c r="R435" s="3" t="str">
        <f>VLOOKUP(B435,Feuil2!$A$1:$B$11,2,FALSE)</f>
        <v>TENNIS</v>
      </c>
      <c r="S435" s="3">
        <f>VLOOKUP(C435,Feuil2!$E$1:$F$1453,2)</f>
        <v>1</v>
      </c>
      <c r="T435" s="3">
        <f>VLOOKUP(C435,Feuil2!$E$1:$G$1453,3)</f>
        <v>2024</v>
      </c>
    </row>
    <row r="436" spans="1:20" x14ac:dyDescent="0.25">
      <c r="A436" s="3" t="s">
        <v>130</v>
      </c>
      <c r="B436" s="3" t="s">
        <v>18</v>
      </c>
      <c r="C436" s="4">
        <v>45294</v>
      </c>
      <c r="D436" s="5">
        <v>4.8125000000000001E-2</v>
      </c>
      <c r="E436" s="6">
        <v>2093.5769</v>
      </c>
      <c r="F436" s="6">
        <v>374.75137000000001</v>
      </c>
      <c r="G436" s="3">
        <v>8</v>
      </c>
      <c r="H436" s="3">
        <v>0</v>
      </c>
      <c r="I436" s="3">
        <v>0</v>
      </c>
      <c r="J436" s="3">
        <v>9</v>
      </c>
      <c r="K436" s="3">
        <v>0</v>
      </c>
      <c r="L436" s="3">
        <v>0</v>
      </c>
      <c r="M436" s="3">
        <v>8</v>
      </c>
      <c r="N436" s="3">
        <v>9</v>
      </c>
      <c r="O436" s="3">
        <v>17</v>
      </c>
      <c r="P436" s="3" t="s">
        <v>131</v>
      </c>
      <c r="Q436" s="3" t="s">
        <v>35</v>
      </c>
      <c r="R436" s="3" t="str">
        <f>VLOOKUP(B436,Feuil2!$A$1:$B$11,2,FALSE)</f>
        <v>FITNESS</v>
      </c>
      <c r="S436" s="3">
        <f>VLOOKUP(C436,Feuil2!$E$1:$F$1453,2)</f>
        <v>1</v>
      </c>
      <c r="T436" s="3">
        <f>VLOOKUP(C436,Feuil2!$E$1:$G$1453,3)</f>
        <v>2024</v>
      </c>
    </row>
    <row r="437" spans="1:20" x14ac:dyDescent="0.25">
      <c r="A437" s="7" t="s">
        <v>130</v>
      </c>
      <c r="B437" s="7" t="s">
        <v>21</v>
      </c>
      <c r="C437" s="8">
        <v>45294</v>
      </c>
      <c r="D437" s="9">
        <v>7.9571759259259259E-2</v>
      </c>
      <c r="E437" s="10">
        <v>3756.6042499999999</v>
      </c>
      <c r="F437" s="10">
        <v>556.45416</v>
      </c>
      <c r="G437" s="7">
        <v>5</v>
      </c>
      <c r="H437" s="7">
        <v>0</v>
      </c>
      <c r="I437" s="7">
        <v>0</v>
      </c>
      <c r="J437" s="7">
        <v>5</v>
      </c>
      <c r="K437" s="7">
        <v>1</v>
      </c>
      <c r="L437" s="7">
        <v>0</v>
      </c>
      <c r="M437" s="7">
        <v>5</v>
      </c>
      <c r="N437" s="7">
        <v>6</v>
      </c>
      <c r="O437" s="7">
        <v>11</v>
      </c>
      <c r="P437" s="7" t="s">
        <v>131</v>
      </c>
      <c r="Q437" s="7" t="s">
        <v>37</v>
      </c>
      <c r="R437" s="3" t="str">
        <f>VLOOKUP(B437,Feuil2!$A$1:$B$11,2,FALSE)</f>
        <v>TENNIS</v>
      </c>
      <c r="S437" s="3">
        <f>VLOOKUP(C437,Feuil2!$E$1:$F$1453,2)</f>
        <v>1</v>
      </c>
      <c r="T437" s="3">
        <f>VLOOKUP(C437,Feuil2!$E$1:$G$1453,3)</f>
        <v>2024</v>
      </c>
    </row>
    <row r="438" spans="1:20" x14ac:dyDescent="0.25">
      <c r="A438" s="7" t="s">
        <v>143</v>
      </c>
      <c r="B438" s="7" t="s">
        <v>21</v>
      </c>
      <c r="C438" s="8">
        <v>45294</v>
      </c>
      <c r="D438" s="9">
        <v>8.9756944444444445E-2</v>
      </c>
      <c r="E438" s="10">
        <v>5602.6791999999996</v>
      </c>
      <c r="F438" s="10">
        <v>772.68499999999995</v>
      </c>
      <c r="G438" s="7">
        <v>21</v>
      </c>
      <c r="H438" s="7">
        <v>1</v>
      </c>
      <c r="I438" s="7">
        <v>0</v>
      </c>
      <c r="J438" s="7">
        <v>9</v>
      </c>
      <c r="K438" s="7">
        <v>2</v>
      </c>
      <c r="L438" s="7">
        <v>0</v>
      </c>
      <c r="M438" s="7">
        <v>22</v>
      </c>
      <c r="N438" s="7">
        <v>11</v>
      </c>
      <c r="O438" s="7">
        <v>33</v>
      </c>
      <c r="P438" s="7" t="s">
        <v>144</v>
      </c>
      <c r="Q438" s="7" t="s">
        <v>90</v>
      </c>
      <c r="R438" s="3" t="str">
        <f>VLOOKUP(B438,Feuil2!$A$1:$B$11,2,FALSE)</f>
        <v>TENNIS</v>
      </c>
      <c r="S438" s="3">
        <f>VLOOKUP(C438,Feuil2!$E$1:$F$1453,2)</f>
        <v>1</v>
      </c>
      <c r="T438" s="3">
        <f>VLOOKUP(C438,Feuil2!$E$1:$G$1453,3)</f>
        <v>2024</v>
      </c>
    </row>
    <row r="439" spans="1:20" x14ac:dyDescent="0.25">
      <c r="A439" s="3" t="s">
        <v>143</v>
      </c>
      <c r="B439" s="3" t="s">
        <v>21</v>
      </c>
      <c r="C439" s="4">
        <v>45294</v>
      </c>
      <c r="D439" s="5">
        <v>6.3344907407407405E-2</v>
      </c>
      <c r="E439" s="6">
        <v>3573.3842800000002</v>
      </c>
      <c r="F439" s="6">
        <v>466.48691000000002</v>
      </c>
      <c r="G439" s="3">
        <v>5</v>
      </c>
      <c r="H439" s="3">
        <v>4</v>
      </c>
      <c r="I439" s="3">
        <v>0</v>
      </c>
      <c r="J439" s="3">
        <v>10</v>
      </c>
      <c r="K439" s="3">
        <v>0</v>
      </c>
      <c r="L439" s="3">
        <v>0</v>
      </c>
      <c r="M439" s="3">
        <v>9</v>
      </c>
      <c r="N439" s="3">
        <v>10</v>
      </c>
      <c r="O439" s="3">
        <v>19</v>
      </c>
      <c r="P439" s="3" t="s">
        <v>144</v>
      </c>
      <c r="Q439" s="3" t="s">
        <v>93</v>
      </c>
      <c r="R439" s="3" t="str">
        <f>VLOOKUP(B439,Feuil2!$A$1:$B$11,2,FALSE)</f>
        <v>TENNIS</v>
      </c>
      <c r="S439" s="3">
        <f>VLOOKUP(C439,Feuil2!$E$1:$F$1453,2)</f>
        <v>1</v>
      </c>
      <c r="T439" s="3">
        <f>VLOOKUP(C439,Feuil2!$E$1:$G$1453,3)</f>
        <v>2024</v>
      </c>
    </row>
    <row r="440" spans="1:20" x14ac:dyDescent="0.25">
      <c r="A440" s="3" t="s">
        <v>169</v>
      </c>
      <c r="B440" s="3" t="s">
        <v>21</v>
      </c>
      <c r="C440" s="4">
        <v>45294</v>
      </c>
      <c r="D440" s="5">
        <v>0.10373842592592593</v>
      </c>
      <c r="E440" s="6">
        <v>5244.4951199999996</v>
      </c>
      <c r="F440" s="6">
        <v>665.94884999999999</v>
      </c>
      <c r="G440" s="3">
        <v>8</v>
      </c>
      <c r="H440" s="3">
        <v>4</v>
      </c>
      <c r="I440" s="3">
        <v>0</v>
      </c>
      <c r="J440" s="3">
        <v>7</v>
      </c>
      <c r="K440" s="3">
        <v>1</v>
      </c>
      <c r="L440" s="3">
        <v>0</v>
      </c>
      <c r="M440" s="3">
        <v>12</v>
      </c>
      <c r="N440" s="3">
        <v>8</v>
      </c>
      <c r="O440" s="3">
        <v>20</v>
      </c>
      <c r="P440" s="3" t="s">
        <v>170</v>
      </c>
      <c r="Q440" s="3" t="s">
        <v>25</v>
      </c>
      <c r="R440" s="3" t="str">
        <f>VLOOKUP(B440,Feuil2!$A$1:$B$11,2,FALSE)</f>
        <v>TENNIS</v>
      </c>
      <c r="S440" s="3">
        <f>VLOOKUP(C440,Feuil2!$E$1:$F$1453,2)</f>
        <v>1</v>
      </c>
      <c r="T440" s="3">
        <f>VLOOKUP(C440,Feuil2!$E$1:$G$1453,3)</f>
        <v>2024</v>
      </c>
    </row>
    <row r="441" spans="1:20" x14ac:dyDescent="0.25">
      <c r="A441" s="3" t="s">
        <v>32</v>
      </c>
      <c r="B441" s="3" t="s">
        <v>21</v>
      </c>
      <c r="C441" s="4">
        <v>45295</v>
      </c>
      <c r="D441" s="5">
        <v>6.2974537037037037E-2</v>
      </c>
      <c r="E441" s="6">
        <v>2823.6550299999999</v>
      </c>
      <c r="F441" s="6">
        <v>409.14364999999998</v>
      </c>
      <c r="G441" s="3">
        <v>2</v>
      </c>
      <c r="H441" s="3">
        <v>1</v>
      </c>
      <c r="I441" s="3">
        <v>0</v>
      </c>
      <c r="J441" s="3">
        <v>2</v>
      </c>
      <c r="K441" s="3">
        <v>1</v>
      </c>
      <c r="L441" s="3">
        <v>0</v>
      </c>
      <c r="M441" s="3">
        <v>3</v>
      </c>
      <c r="N441" s="3">
        <v>3</v>
      </c>
      <c r="O441" s="3">
        <v>6</v>
      </c>
      <c r="P441" s="3" t="s">
        <v>33</v>
      </c>
      <c r="Q441" s="3" t="s">
        <v>37</v>
      </c>
      <c r="R441" s="3" t="str">
        <f>VLOOKUP(B441,Feuil2!$A$1:$B$11,2,FALSE)</f>
        <v>TENNIS</v>
      </c>
      <c r="S441" s="3">
        <f>VLOOKUP(C441,Feuil2!$E$1:$F$1453,2)</f>
        <v>1</v>
      </c>
      <c r="T441" s="3">
        <f>VLOOKUP(C441,Feuil2!$E$1:$G$1453,3)</f>
        <v>2024</v>
      </c>
    </row>
    <row r="442" spans="1:20" x14ac:dyDescent="0.25">
      <c r="A442" s="3" t="s">
        <v>130</v>
      </c>
      <c r="B442" s="3" t="s">
        <v>21</v>
      </c>
      <c r="C442" s="4">
        <v>45295</v>
      </c>
      <c r="D442" s="5">
        <v>7.0787037037037037E-2</v>
      </c>
      <c r="E442" s="6">
        <v>3805.8771999999999</v>
      </c>
      <c r="F442" s="6">
        <v>488.55916999999999</v>
      </c>
      <c r="G442" s="3">
        <v>7</v>
      </c>
      <c r="H442" s="3">
        <v>0</v>
      </c>
      <c r="I442" s="3">
        <v>0</v>
      </c>
      <c r="J442" s="3">
        <v>8</v>
      </c>
      <c r="K442" s="3">
        <v>1</v>
      </c>
      <c r="L442" s="3">
        <v>0</v>
      </c>
      <c r="M442" s="3">
        <v>7</v>
      </c>
      <c r="N442" s="3">
        <v>9</v>
      </c>
      <c r="O442" s="3">
        <v>16</v>
      </c>
      <c r="P442" s="3" t="s">
        <v>131</v>
      </c>
      <c r="Q442" s="3" t="s">
        <v>37</v>
      </c>
      <c r="R442" s="3" t="str">
        <f>VLOOKUP(B442,Feuil2!$A$1:$B$11,2,FALSE)</f>
        <v>TENNIS</v>
      </c>
      <c r="S442" s="3">
        <f>VLOOKUP(C442,Feuil2!$E$1:$F$1453,2)</f>
        <v>1</v>
      </c>
      <c r="T442" s="3">
        <f>VLOOKUP(C442,Feuil2!$E$1:$G$1453,3)</f>
        <v>2024</v>
      </c>
    </row>
    <row r="443" spans="1:20" x14ac:dyDescent="0.25">
      <c r="A443" s="7" t="s">
        <v>130</v>
      </c>
      <c r="B443" s="7" t="s">
        <v>21</v>
      </c>
      <c r="C443" s="8">
        <v>45295</v>
      </c>
      <c r="D443" s="9">
        <v>6.8298611111111115E-2</v>
      </c>
      <c r="E443" s="10">
        <v>2931.3881799999999</v>
      </c>
      <c r="F443" s="10">
        <v>438.875</v>
      </c>
      <c r="G443" s="7">
        <v>2</v>
      </c>
      <c r="H443" s="7">
        <v>0</v>
      </c>
      <c r="I443" s="7">
        <v>0</v>
      </c>
      <c r="J443" s="7">
        <v>2</v>
      </c>
      <c r="K443" s="7">
        <v>0</v>
      </c>
      <c r="L443" s="7">
        <v>0</v>
      </c>
      <c r="M443" s="7">
        <v>2</v>
      </c>
      <c r="N443" s="7">
        <v>2</v>
      </c>
      <c r="O443" s="7">
        <v>4</v>
      </c>
      <c r="P443" s="7" t="s">
        <v>131</v>
      </c>
      <c r="Q443" s="7" t="s">
        <v>37</v>
      </c>
      <c r="R443" s="3" t="str">
        <f>VLOOKUP(B443,Feuil2!$A$1:$B$11,2,FALSE)</f>
        <v>TENNIS</v>
      </c>
      <c r="S443" s="3">
        <f>VLOOKUP(C443,Feuil2!$E$1:$F$1453,2)</f>
        <v>1</v>
      </c>
      <c r="T443" s="3">
        <f>VLOOKUP(C443,Feuil2!$E$1:$G$1453,3)</f>
        <v>2024</v>
      </c>
    </row>
    <row r="444" spans="1:20" x14ac:dyDescent="0.25">
      <c r="A444" s="3" t="s">
        <v>143</v>
      </c>
      <c r="B444" s="3" t="s">
        <v>40</v>
      </c>
      <c r="C444" s="4">
        <v>45295</v>
      </c>
      <c r="D444" s="5">
        <v>0.140625</v>
      </c>
      <c r="E444" s="6">
        <v>7423.8271500000001</v>
      </c>
      <c r="F444" s="6">
        <v>1143.12085</v>
      </c>
      <c r="G444" s="3">
        <v>22</v>
      </c>
      <c r="H444" s="3">
        <v>5</v>
      </c>
      <c r="I444" s="3">
        <v>1</v>
      </c>
      <c r="J444" s="3">
        <v>14</v>
      </c>
      <c r="K444" s="3">
        <v>3</v>
      </c>
      <c r="L444" s="3">
        <v>5</v>
      </c>
      <c r="M444" s="3">
        <v>28</v>
      </c>
      <c r="N444" s="3">
        <v>22</v>
      </c>
      <c r="O444" s="3">
        <v>50</v>
      </c>
      <c r="P444" s="3" t="s">
        <v>153</v>
      </c>
      <c r="Q444" s="3" t="s">
        <v>25</v>
      </c>
      <c r="R444" s="3" t="str">
        <f>VLOOKUP(B444,Feuil2!$A$1:$B$11,2,FALSE)</f>
        <v>TENNIS</v>
      </c>
      <c r="S444" s="3">
        <f>VLOOKUP(C444,Feuil2!$E$1:$F$1453,2)</f>
        <v>1</v>
      </c>
      <c r="T444" s="3">
        <f>VLOOKUP(C444,Feuil2!$E$1:$G$1453,3)</f>
        <v>2024</v>
      </c>
    </row>
    <row r="445" spans="1:20" x14ac:dyDescent="0.25">
      <c r="A445" s="3" t="s">
        <v>169</v>
      </c>
      <c r="B445" s="3" t="s">
        <v>26</v>
      </c>
      <c r="C445" s="4">
        <v>45295</v>
      </c>
      <c r="D445" s="5">
        <v>6.7939814814814814E-2</v>
      </c>
      <c r="E445" s="6">
        <v>3310.32422</v>
      </c>
      <c r="F445" s="6">
        <v>418.77447999999998</v>
      </c>
      <c r="G445" s="3">
        <v>4</v>
      </c>
      <c r="H445" s="3">
        <v>0</v>
      </c>
      <c r="I445" s="3">
        <v>0</v>
      </c>
      <c r="J445" s="3">
        <v>5</v>
      </c>
      <c r="K445" s="3">
        <v>0</v>
      </c>
      <c r="L445" s="3">
        <v>0</v>
      </c>
      <c r="M445" s="3">
        <v>4</v>
      </c>
      <c r="N445" s="3">
        <v>5</v>
      </c>
      <c r="O445" s="3">
        <v>9</v>
      </c>
      <c r="P445" s="3" t="s">
        <v>170</v>
      </c>
      <c r="Q445" s="3" t="s">
        <v>24</v>
      </c>
      <c r="R445" s="3" t="str">
        <f>VLOOKUP(B445,Feuil2!$A$1:$B$11,2,FALSE)</f>
        <v>TENNIS</v>
      </c>
      <c r="S445" s="3">
        <f>VLOOKUP(C445,Feuil2!$E$1:$F$1453,2)</f>
        <v>1</v>
      </c>
      <c r="T445" s="3">
        <f>VLOOKUP(C445,Feuil2!$E$1:$G$1453,3)</f>
        <v>2024</v>
      </c>
    </row>
    <row r="446" spans="1:20" x14ac:dyDescent="0.25">
      <c r="A446" s="7" t="s">
        <v>186</v>
      </c>
      <c r="B446" s="7" t="s">
        <v>40</v>
      </c>
      <c r="C446" s="8">
        <v>45295</v>
      </c>
      <c r="D446" s="9">
        <v>9.1516203703703711E-2</v>
      </c>
      <c r="E446" s="10">
        <v>5656.4038099999998</v>
      </c>
      <c r="F446" s="10">
        <v>647.34906000000001</v>
      </c>
      <c r="G446" s="7">
        <v>12</v>
      </c>
      <c r="H446" s="7">
        <v>5</v>
      </c>
      <c r="I446" s="7">
        <v>0</v>
      </c>
      <c r="J446" s="7">
        <v>10</v>
      </c>
      <c r="K446" s="7">
        <v>2</v>
      </c>
      <c r="L446" s="7">
        <v>1</v>
      </c>
      <c r="M446" s="7">
        <v>17</v>
      </c>
      <c r="N446" s="7">
        <v>13</v>
      </c>
      <c r="O446" s="7">
        <v>30</v>
      </c>
      <c r="P446" s="7" t="s">
        <v>191</v>
      </c>
      <c r="Q446" s="7" t="s">
        <v>25</v>
      </c>
      <c r="R446" s="3" t="str">
        <f>VLOOKUP(B446,Feuil2!$A$1:$B$11,2,FALSE)</f>
        <v>TENNIS</v>
      </c>
      <c r="S446" s="3">
        <f>VLOOKUP(C446,Feuil2!$E$1:$F$1453,2)</f>
        <v>1</v>
      </c>
      <c r="T446" s="3">
        <f>VLOOKUP(C446,Feuil2!$E$1:$G$1453,3)</f>
        <v>2024</v>
      </c>
    </row>
    <row r="447" spans="1:20" x14ac:dyDescent="0.25">
      <c r="A447" s="3" t="s">
        <v>169</v>
      </c>
      <c r="B447" s="3" t="s">
        <v>41</v>
      </c>
      <c r="C447" s="4">
        <v>45297</v>
      </c>
      <c r="D447" s="5">
        <v>7.0115740740740742E-2</v>
      </c>
      <c r="E447" s="6">
        <v>3621.9592299999999</v>
      </c>
      <c r="F447" s="6">
        <v>444.19653</v>
      </c>
      <c r="G447" s="3">
        <v>6</v>
      </c>
      <c r="H447" s="3">
        <v>6</v>
      </c>
      <c r="I447" s="3">
        <v>0</v>
      </c>
      <c r="J447" s="3">
        <v>9</v>
      </c>
      <c r="K447" s="3">
        <v>2</v>
      </c>
      <c r="L447" s="3">
        <v>3</v>
      </c>
      <c r="M447" s="3">
        <v>12</v>
      </c>
      <c r="N447" s="3">
        <v>14</v>
      </c>
      <c r="O447" s="3">
        <v>26</v>
      </c>
      <c r="P447" s="3" t="s">
        <v>170</v>
      </c>
      <c r="Q447" s="3" t="s">
        <v>24</v>
      </c>
      <c r="R447" s="3" t="str">
        <f>VLOOKUP(B447,Feuil2!$A$1:$B$11,2,FALSE)</f>
        <v>TENNIS</v>
      </c>
      <c r="S447" s="3">
        <f>VLOOKUP(C447,Feuil2!$E$1:$F$1453,2)</f>
        <v>1</v>
      </c>
      <c r="T447" s="3">
        <f>VLOOKUP(C447,Feuil2!$E$1:$G$1453,3)</f>
        <v>2024</v>
      </c>
    </row>
    <row r="448" spans="1:20" x14ac:dyDescent="0.25">
      <c r="A448" s="7" t="s">
        <v>32</v>
      </c>
      <c r="B448" s="7" t="s">
        <v>21</v>
      </c>
      <c r="C448" s="8">
        <v>45301</v>
      </c>
      <c r="D448" s="9">
        <v>3.3506944444444443E-2</v>
      </c>
      <c r="E448" s="10">
        <v>1704.31909</v>
      </c>
      <c r="F448" s="10">
        <v>213.51018999999999</v>
      </c>
      <c r="G448" s="7">
        <v>9</v>
      </c>
      <c r="H448" s="7">
        <v>1</v>
      </c>
      <c r="I448" s="7">
        <v>0</v>
      </c>
      <c r="J448" s="7">
        <v>5</v>
      </c>
      <c r="K448" s="7">
        <v>0</v>
      </c>
      <c r="L448" s="7">
        <v>3</v>
      </c>
      <c r="M448" s="7">
        <v>10</v>
      </c>
      <c r="N448" s="7">
        <v>8</v>
      </c>
      <c r="O448" s="7">
        <v>18</v>
      </c>
      <c r="P448" s="7" t="s">
        <v>33</v>
      </c>
      <c r="Q448" s="7" t="s">
        <v>37</v>
      </c>
      <c r="R448" s="3" t="str">
        <f>VLOOKUP(B448,Feuil2!$A$1:$B$11,2,FALSE)</f>
        <v>TENNIS</v>
      </c>
      <c r="S448" s="3">
        <f>VLOOKUP(C448,Feuil2!$E$1:$F$1453,2)</f>
        <v>2</v>
      </c>
      <c r="T448" s="3">
        <f>VLOOKUP(C448,Feuil2!$E$1:$G$1453,3)</f>
        <v>2024</v>
      </c>
    </row>
    <row r="449" spans="1:20" x14ac:dyDescent="0.25">
      <c r="A449" s="3" t="s">
        <v>143</v>
      </c>
      <c r="B449" s="3" t="s">
        <v>21</v>
      </c>
      <c r="C449" s="4">
        <v>45301</v>
      </c>
      <c r="D449" s="5">
        <v>0.10399305555555556</v>
      </c>
      <c r="E449" s="6">
        <v>5527.2685499999998</v>
      </c>
      <c r="F449" s="6">
        <v>826.02814000000001</v>
      </c>
      <c r="G449" s="3">
        <v>19</v>
      </c>
      <c r="H449" s="3">
        <v>4</v>
      </c>
      <c r="I449" s="3">
        <v>0</v>
      </c>
      <c r="J449" s="3">
        <v>15</v>
      </c>
      <c r="K449" s="3">
        <v>0</v>
      </c>
      <c r="L449" s="3">
        <v>0</v>
      </c>
      <c r="M449" s="3">
        <v>23</v>
      </c>
      <c r="N449" s="3">
        <v>15</v>
      </c>
      <c r="O449" s="3">
        <v>38</v>
      </c>
      <c r="P449" s="3" t="s">
        <v>144</v>
      </c>
      <c r="Q449" s="3" t="s">
        <v>95</v>
      </c>
      <c r="R449" s="3" t="str">
        <f>VLOOKUP(B449,Feuil2!$A$1:$B$11,2,FALSE)</f>
        <v>TENNIS</v>
      </c>
      <c r="S449" s="3">
        <f>VLOOKUP(C449,Feuil2!$E$1:$F$1453,2)</f>
        <v>2</v>
      </c>
      <c r="T449" s="3">
        <f>VLOOKUP(C449,Feuil2!$E$1:$G$1453,3)</f>
        <v>2024</v>
      </c>
    </row>
    <row r="450" spans="1:20" x14ac:dyDescent="0.25">
      <c r="A450" s="3" t="s">
        <v>171</v>
      </c>
      <c r="B450" s="3" t="s">
        <v>27</v>
      </c>
      <c r="C450" s="4">
        <v>45301</v>
      </c>
      <c r="D450" s="5">
        <v>3.0277777777777778E-2</v>
      </c>
      <c r="E450" s="6">
        <v>3158.9096100000002</v>
      </c>
      <c r="F450" s="6">
        <v>434.18248</v>
      </c>
      <c r="G450" s="3">
        <v>61</v>
      </c>
      <c r="H450" s="3">
        <v>10</v>
      </c>
      <c r="I450" s="3">
        <v>0</v>
      </c>
      <c r="J450" s="3">
        <v>70</v>
      </c>
      <c r="K450" s="3">
        <v>8</v>
      </c>
      <c r="L450" s="3">
        <v>0</v>
      </c>
      <c r="M450" s="3">
        <v>71</v>
      </c>
      <c r="N450" s="3">
        <v>78</v>
      </c>
      <c r="O450" s="3">
        <v>149</v>
      </c>
      <c r="P450" s="3" t="s">
        <v>172</v>
      </c>
      <c r="Q450" s="3" t="s">
        <v>103</v>
      </c>
      <c r="R450" s="3" t="str">
        <f>VLOOKUP(B450,Feuil2!$A$1:$B$11,2,FALSE)</f>
        <v>FITNESS</v>
      </c>
      <c r="S450" s="3">
        <f>VLOOKUP(C450,Feuil2!$E$1:$F$1453,2)</f>
        <v>2</v>
      </c>
      <c r="T450" s="3">
        <f>VLOOKUP(C450,Feuil2!$E$1:$G$1453,3)</f>
        <v>2024</v>
      </c>
    </row>
    <row r="451" spans="1:20" x14ac:dyDescent="0.25">
      <c r="A451" s="7" t="s">
        <v>32</v>
      </c>
      <c r="B451" s="7" t="s">
        <v>18</v>
      </c>
      <c r="C451" s="8">
        <v>45303</v>
      </c>
      <c r="D451" s="9">
        <v>9.5057870370370376E-2</v>
      </c>
      <c r="E451" s="10">
        <v>4052.7841800000001</v>
      </c>
      <c r="F451" s="10">
        <v>575.88580000000002</v>
      </c>
      <c r="G451" s="7">
        <v>9</v>
      </c>
      <c r="H451" s="7">
        <v>1</v>
      </c>
      <c r="I451" s="7">
        <v>0</v>
      </c>
      <c r="J451" s="7">
        <v>5</v>
      </c>
      <c r="K451" s="7">
        <v>3</v>
      </c>
      <c r="L451" s="7">
        <v>0</v>
      </c>
      <c r="M451" s="7">
        <v>10</v>
      </c>
      <c r="N451" s="7">
        <v>8</v>
      </c>
      <c r="O451" s="7">
        <v>18</v>
      </c>
      <c r="P451" s="7" t="s">
        <v>33</v>
      </c>
      <c r="Q451" s="7" t="s">
        <v>34</v>
      </c>
      <c r="R451" s="3" t="str">
        <f>VLOOKUP(B451,Feuil2!$A$1:$B$11,2,FALSE)</f>
        <v>FITNESS</v>
      </c>
      <c r="S451" s="3">
        <f>VLOOKUP(C451,Feuil2!$E$1:$F$1453,2)</f>
        <v>2</v>
      </c>
      <c r="T451" s="3">
        <f>VLOOKUP(C451,Feuil2!$E$1:$G$1453,3)</f>
        <v>2024</v>
      </c>
    </row>
    <row r="452" spans="1:20" x14ac:dyDescent="0.25">
      <c r="A452" s="3" t="s">
        <v>32</v>
      </c>
      <c r="B452" s="3" t="s">
        <v>21</v>
      </c>
      <c r="C452" s="4">
        <v>45303</v>
      </c>
      <c r="D452" s="5">
        <v>6.2210648148148147E-2</v>
      </c>
      <c r="E452" s="6">
        <v>3861.76514</v>
      </c>
      <c r="F452" s="6">
        <v>499.13843000000003</v>
      </c>
      <c r="G452" s="3">
        <v>4</v>
      </c>
      <c r="H452" s="3">
        <v>2</v>
      </c>
      <c r="I452" s="3">
        <v>0</v>
      </c>
      <c r="J452" s="3">
        <v>6</v>
      </c>
      <c r="K452" s="3">
        <v>2</v>
      </c>
      <c r="L452" s="3">
        <v>0</v>
      </c>
      <c r="M452" s="3">
        <v>6</v>
      </c>
      <c r="N452" s="3">
        <v>8</v>
      </c>
      <c r="O452" s="3">
        <v>14</v>
      </c>
      <c r="P452" s="3" t="s">
        <v>33</v>
      </c>
      <c r="Q452" s="3" t="s">
        <v>90</v>
      </c>
      <c r="R452" s="3" t="str">
        <f>VLOOKUP(B452,Feuil2!$A$1:$B$11,2,FALSE)</f>
        <v>TENNIS</v>
      </c>
      <c r="S452" s="3">
        <f>VLOOKUP(C452,Feuil2!$E$1:$F$1453,2)</f>
        <v>2</v>
      </c>
      <c r="T452" s="3">
        <f>VLOOKUP(C452,Feuil2!$E$1:$G$1453,3)</f>
        <v>2024</v>
      </c>
    </row>
    <row r="453" spans="1:20" x14ac:dyDescent="0.25">
      <c r="A453" s="7" t="s">
        <v>130</v>
      </c>
      <c r="B453" s="7" t="s">
        <v>40</v>
      </c>
      <c r="C453" s="8">
        <v>45303</v>
      </c>
      <c r="D453" s="9">
        <v>7.5729166666666667E-2</v>
      </c>
      <c r="E453" s="10">
        <v>4790.31592</v>
      </c>
      <c r="F453" s="10">
        <v>630.10004000000004</v>
      </c>
      <c r="G453" s="7">
        <v>19</v>
      </c>
      <c r="H453" s="7">
        <v>0</v>
      </c>
      <c r="I453" s="7">
        <v>0</v>
      </c>
      <c r="J453" s="7">
        <v>15</v>
      </c>
      <c r="K453" s="7">
        <v>6</v>
      </c>
      <c r="L453" s="7">
        <v>0</v>
      </c>
      <c r="M453" s="7">
        <v>19</v>
      </c>
      <c r="N453" s="7">
        <v>21</v>
      </c>
      <c r="O453" s="7">
        <v>40</v>
      </c>
      <c r="P453" s="7" t="s">
        <v>134</v>
      </c>
      <c r="Q453" s="7" t="s">
        <v>37</v>
      </c>
      <c r="R453" s="3" t="str">
        <f>VLOOKUP(B453,Feuil2!$A$1:$B$11,2,FALSE)</f>
        <v>TENNIS</v>
      </c>
      <c r="S453" s="3">
        <f>VLOOKUP(C453,Feuil2!$E$1:$F$1453,2)</f>
        <v>2</v>
      </c>
      <c r="T453" s="3">
        <f>VLOOKUP(C453,Feuil2!$E$1:$G$1453,3)</f>
        <v>2024</v>
      </c>
    </row>
    <row r="454" spans="1:20" x14ac:dyDescent="0.25">
      <c r="A454" s="7" t="s">
        <v>143</v>
      </c>
      <c r="B454" s="7" t="s">
        <v>21</v>
      </c>
      <c r="C454" s="8">
        <v>45303</v>
      </c>
      <c r="D454" s="9">
        <v>6.2650462962962963E-2</v>
      </c>
      <c r="E454" s="10">
        <v>3739.2519499999999</v>
      </c>
      <c r="F454" s="10">
        <v>492.6087</v>
      </c>
      <c r="G454" s="7">
        <v>16</v>
      </c>
      <c r="H454" s="7">
        <v>0</v>
      </c>
      <c r="I454" s="7">
        <v>0</v>
      </c>
      <c r="J454" s="7">
        <v>14</v>
      </c>
      <c r="K454" s="7">
        <v>2</v>
      </c>
      <c r="L454" s="7">
        <v>0</v>
      </c>
      <c r="M454" s="7">
        <v>16</v>
      </c>
      <c r="N454" s="7">
        <v>16</v>
      </c>
      <c r="O454" s="7">
        <v>32</v>
      </c>
      <c r="P454" s="7" t="s">
        <v>144</v>
      </c>
      <c r="Q454" s="7" t="s">
        <v>102</v>
      </c>
      <c r="R454" s="3" t="str">
        <f>VLOOKUP(B454,Feuil2!$A$1:$B$11,2,FALSE)</f>
        <v>TENNIS</v>
      </c>
      <c r="S454" s="3">
        <f>VLOOKUP(C454,Feuil2!$E$1:$F$1453,2)</f>
        <v>2</v>
      </c>
      <c r="T454" s="3">
        <f>VLOOKUP(C454,Feuil2!$E$1:$G$1453,3)</f>
        <v>2024</v>
      </c>
    </row>
    <row r="455" spans="1:20" x14ac:dyDescent="0.25">
      <c r="A455" s="7" t="s">
        <v>143</v>
      </c>
      <c r="B455" s="7" t="s">
        <v>27</v>
      </c>
      <c r="C455" s="8">
        <v>45303</v>
      </c>
      <c r="D455" s="9">
        <v>3.4664351851851849E-2</v>
      </c>
      <c r="E455" s="10">
        <v>2618.4575799999998</v>
      </c>
      <c r="F455" s="10">
        <v>368.05991</v>
      </c>
      <c r="G455" s="7">
        <v>23</v>
      </c>
      <c r="H455" s="7">
        <v>13</v>
      </c>
      <c r="I455" s="7">
        <v>0</v>
      </c>
      <c r="J455" s="7">
        <v>23</v>
      </c>
      <c r="K455" s="7">
        <v>10</v>
      </c>
      <c r="L455" s="7">
        <v>1</v>
      </c>
      <c r="M455" s="7">
        <v>36</v>
      </c>
      <c r="N455" s="7">
        <v>34</v>
      </c>
      <c r="O455" s="7">
        <v>70</v>
      </c>
      <c r="P455" s="7" t="s">
        <v>144</v>
      </c>
      <c r="Q455" s="7" t="s">
        <v>148</v>
      </c>
      <c r="R455" s="3" t="str">
        <f>VLOOKUP(B455,Feuil2!$A$1:$B$11,2,FALSE)</f>
        <v>FITNESS</v>
      </c>
      <c r="S455" s="3">
        <f>VLOOKUP(C455,Feuil2!$E$1:$F$1453,2)</f>
        <v>2</v>
      </c>
      <c r="T455" s="3">
        <f>VLOOKUP(C455,Feuil2!$E$1:$G$1453,3)</f>
        <v>2024</v>
      </c>
    </row>
    <row r="456" spans="1:20" x14ac:dyDescent="0.25">
      <c r="A456" s="7" t="s">
        <v>171</v>
      </c>
      <c r="B456" s="7" t="s">
        <v>27</v>
      </c>
      <c r="C456" s="8">
        <v>45303</v>
      </c>
      <c r="D456" s="9">
        <v>3.5833333333333335E-2</v>
      </c>
      <c r="E456" s="10">
        <v>3544.2602499999998</v>
      </c>
      <c r="F456" s="10">
        <v>505.20798000000002</v>
      </c>
      <c r="G456" s="7">
        <v>117</v>
      </c>
      <c r="H456" s="7">
        <v>22</v>
      </c>
      <c r="I456" s="7">
        <v>0</v>
      </c>
      <c r="J456" s="7">
        <v>79</v>
      </c>
      <c r="K456" s="7">
        <v>28</v>
      </c>
      <c r="L456" s="7">
        <v>0</v>
      </c>
      <c r="M456" s="7">
        <v>139</v>
      </c>
      <c r="N456" s="7">
        <v>107</v>
      </c>
      <c r="O456" s="7">
        <v>246</v>
      </c>
      <c r="P456" s="7" t="s">
        <v>172</v>
      </c>
      <c r="Q456" s="7" t="s">
        <v>173</v>
      </c>
      <c r="R456" s="3" t="str">
        <f>VLOOKUP(B456,Feuil2!$A$1:$B$11,2,FALSE)</f>
        <v>FITNESS</v>
      </c>
      <c r="S456" s="3">
        <f>VLOOKUP(C456,Feuil2!$E$1:$F$1453,2)</f>
        <v>2</v>
      </c>
      <c r="T456" s="3">
        <f>VLOOKUP(C456,Feuil2!$E$1:$G$1453,3)</f>
        <v>2024</v>
      </c>
    </row>
    <row r="457" spans="1:20" x14ac:dyDescent="0.25">
      <c r="A457" s="7" t="s">
        <v>143</v>
      </c>
      <c r="B457" s="7" t="s">
        <v>21</v>
      </c>
      <c r="C457" s="8">
        <v>45306</v>
      </c>
      <c r="D457" s="9">
        <v>6.7245370370370372E-2</v>
      </c>
      <c r="E457" s="10">
        <v>4569.09033</v>
      </c>
      <c r="F457" s="10">
        <v>615.85344999999995</v>
      </c>
      <c r="G457" s="7">
        <v>22</v>
      </c>
      <c r="H457" s="7">
        <v>6</v>
      </c>
      <c r="I457" s="7">
        <v>0</v>
      </c>
      <c r="J457" s="7">
        <v>13</v>
      </c>
      <c r="K457" s="7">
        <v>8</v>
      </c>
      <c r="L457" s="7">
        <v>2</v>
      </c>
      <c r="M457" s="7">
        <v>28</v>
      </c>
      <c r="N457" s="7">
        <v>23</v>
      </c>
      <c r="O457" s="7">
        <v>51</v>
      </c>
      <c r="P457" s="7" t="s">
        <v>144</v>
      </c>
      <c r="Q457" s="7" t="s">
        <v>95</v>
      </c>
      <c r="R457" s="3" t="str">
        <f>VLOOKUP(B457,Feuil2!$A$1:$B$11,2,FALSE)</f>
        <v>TENNIS</v>
      </c>
      <c r="S457" s="3">
        <f>VLOOKUP(C457,Feuil2!$E$1:$F$1453,2)</f>
        <v>3</v>
      </c>
      <c r="T457" s="3">
        <f>VLOOKUP(C457,Feuil2!$E$1:$G$1453,3)</f>
        <v>2024</v>
      </c>
    </row>
    <row r="458" spans="1:20" x14ac:dyDescent="0.25">
      <c r="A458" s="7" t="s">
        <v>143</v>
      </c>
      <c r="B458" s="7" t="s">
        <v>40</v>
      </c>
      <c r="C458" s="8">
        <v>45306</v>
      </c>
      <c r="D458" s="9">
        <v>5.5925925925925928E-2</v>
      </c>
      <c r="E458" s="10">
        <v>3408.6543000000001</v>
      </c>
      <c r="F458" s="10">
        <v>440.32623000000001</v>
      </c>
      <c r="G458" s="7">
        <v>25</v>
      </c>
      <c r="H458" s="7">
        <v>2</v>
      </c>
      <c r="I458" s="7">
        <v>0</v>
      </c>
      <c r="J458" s="7">
        <v>12</v>
      </c>
      <c r="K458" s="7">
        <v>4</v>
      </c>
      <c r="L458" s="7">
        <v>1</v>
      </c>
      <c r="M458" s="7">
        <v>27</v>
      </c>
      <c r="N458" s="7">
        <v>17</v>
      </c>
      <c r="O458" s="7">
        <v>44</v>
      </c>
      <c r="P458" s="7" t="s">
        <v>152</v>
      </c>
      <c r="Q458" s="7" t="s">
        <v>95</v>
      </c>
      <c r="R458" s="3" t="str">
        <f>VLOOKUP(B458,Feuil2!$A$1:$B$11,2,FALSE)</f>
        <v>TENNIS</v>
      </c>
      <c r="S458" s="3">
        <f>VLOOKUP(C458,Feuil2!$E$1:$F$1453,2)</f>
        <v>3</v>
      </c>
      <c r="T458" s="3">
        <f>VLOOKUP(C458,Feuil2!$E$1:$G$1453,3)</f>
        <v>2024</v>
      </c>
    </row>
    <row r="459" spans="1:20" x14ac:dyDescent="0.25">
      <c r="A459" s="7" t="s">
        <v>155</v>
      </c>
      <c r="B459" s="7" t="s">
        <v>27</v>
      </c>
      <c r="C459" s="8">
        <v>45306</v>
      </c>
      <c r="D459" s="9">
        <v>3.5694444444444445E-2</v>
      </c>
      <c r="E459" s="10">
        <v>3489.2813700000002</v>
      </c>
      <c r="F459" s="10">
        <v>377.24900000000002</v>
      </c>
      <c r="G459" s="7">
        <v>116</v>
      </c>
      <c r="H459" s="7">
        <v>3</v>
      </c>
      <c r="I459" s="7">
        <v>0</v>
      </c>
      <c r="J459" s="7">
        <v>114</v>
      </c>
      <c r="K459" s="7">
        <v>28</v>
      </c>
      <c r="L459" s="7">
        <v>2</v>
      </c>
      <c r="M459" s="7">
        <v>119</v>
      </c>
      <c r="N459" s="7">
        <v>144</v>
      </c>
      <c r="O459" s="7">
        <v>263</v>
      </c>
      <c r="P459" s="7" t="s">
        <v>156</v>
      </c>
      <c r="Q459" s="7" t="s">
        <v>157</v>
      </c>
      <c r="R459" s="3" t="str">
        <f>VLOOKUP(B459,Feuil2!$A$1:$B$11,2,FALSE)</f>
        <v>FITNESS</v>
      </c>
      <c r="S459" s="3">
        <f>VLOOKUP(C459,Feuil2!$E$1:$F$1453,2)</f>
        <v>3</v>
      </c>
      <c r="T459" s="3">
        <f>VLOOKUP(C459,Feuil2!$E$1:$G$1453,3)</f>
        <v>2024</v>
      </c>
    </row>
    <row r="460" spans="1:20" x14ac:dyDescent="0.25">
      <c r="A460" s="3" t="s">
        <v>171</v>
      </c>
      <c r="B460" s="3" t="s">
        <v>40</v>
      </c>
      <c r="C460" s="4">
        <v>45306</v>
      </c>
      <c r="D460" s="5">
        <v>4.2118055555555554E-2</v>
      </c>
      <c r="E460" s="6">
        <v>2524.13013</v>
      </c>
      <c r="F460" s="6">
        <v>295.45785999999998</v>
      </c>
      <c r="G460" s="3">
        <v>9</v>
      </c>
      <c r="H460" s="3">
        <v>3</v>
      </c>
      <c r="I460" s="3">
        <v>0</v>
      </c>
      <c r="J460" s="3">
        <v>7</v>
      </c>
      <c r="K460" s="3">
        <v>1</v>
      </c>
      <c r="L460" s="3">
        <v>1</v>
      </c>
      <c r="M460" s="3">
        <v>12</v>
      </c>
      <c r="N460" s="3">
        <v>9</v>
      </c>
      <c r="O460" s="3">
        <v>21</v>
      </c>
      <c r="P460" s="3" t="s">
        <v>174</v>
      </c>
      <c r="Q460" s="3" t="s">
        <v>103</v>
      </c>
      <c r="R460" s="3" t="str">
        <f>VLOOKUP(B460,Feuil2!$A$1:$B$11,2,FALSE)</f>
        <v>TENNIS</v>
      </c>
      <c r="S460" s="3">
        <f>VLOOKUP(C460,Feuil2!$E$1:$F$1453,2)</f>
        <v>3</v>
      </c>
      <c r="T460" s="3">
        <f>VLOOKUP(C460,Feuil2!$E$1:$G$1453,3)</f>
        <v>2024</v>
      </c>
    </row>
    <row r="461" spans="1:20" x14ac:dyDescent="0.25">
      <c r="A461" s="7" t="s">
        <v>32</v>
      </c>
      <c r="B461" s="7" t="s">
        <v>21</v>
      </c>
      <c r="C461" s="8">
        <v>45307</v>
      </c>
      <c r="D461" s="9">
        <v>5.3159722222222226E-2</v>
      </c>
      <c r="E461" s="10">
        <v>3127.09521</v>
      </c>
      <c r="F461" s="10">
        <v>352.21185000000003</v>
      </c>
      <c r="G461" s="7">
        <v>6</v>
      </c>
      <c r="H461" s="7">
        <v>1</v>
      </c>
      <c r="I461" s="7">
        <v>0</v>
      </c>
      <c r="J461" s="7">
        <v>1</v>
      </c>
      <c r="K461" s="7">
        <v>2</v>
      </c>
      <c r="L461" s="7">
        <v>0</v>
      </c>
      <c r="M461" s="7">
        <v>7</v>
      </c>
      <c r="N461" s="7">
        <v>3</v>
      </c>
      <c r="O461" s="7">
        <v>10</v>
      </c>
      <c r="P461" s="7" t="s">
        <v>33</v>
      </c>
      <c r="Q461" s="7" t="s">
        <v>37</v>
      </c>
      <c r="R461" s="3" t="str">
        <f>VLOOKUP(B461,Feuil2!$A$1:$B$11,2,FALSE)</f>
        <v>TENNIS</v>
      </c>
      <c r="S461" s="3">
        <f>VLOOKUP(C461,Feuil2!$E$1:$F$1453,2)</f>
        <v>3</v>
      </c>
      <c r="T461" s="3">
        <f>VLOOKUP(C461,Feuil2!$E$1:$G$1453,3)</f>
        <v>2024</v>
      </c>
    </row>
    <row r="462" spans="1:20" x14ac:dyDescent="0.25">
      <c r="A462" s="3" t="s">
        <v>130</v>
      </c>
      <c r="B462" s="3" t="s">
        <v>21</v>
      </c>
      <c r="C462" s="4">
        <v>45307</v>
      </c>
      <c r="D462" s="5">
        <v>7.2962962962962966E-2</v>
      </c>
      <c r="E462" s="6">
        <v>4512.8120099999996</v>
      </c>
      <c r="F462" s="6">
        <v>596.50372000000004</v>
      </c>
      <c r="G462" s="3">
        <v>10</v>
      </c>
      <c r="H462" s="3">
        <v>0</v>
      </c>
      <c r="I462" s="3">
        <v>0</v>
      </c>
      <c r="J462" s="3">
        <v>10</v>
      </c>
      <c r="K462" s="3">
        <v>1</v>
      </c>
      <c r="L462" s="3">
        <v>0</v>
      </c>
      <c r="M462" s="3">
        <v>10</v>
      </c>
      <c r="N462" s="3">
        <v>11</v>
      </c>
      <c r="O462" s="3">
        <v>21</v>
      </c>
      <c r="P462" s="3" t="s">
        <v>131</v>
      </c>
      <c r="Q462" s="3" t="s">
        <v>37</v>
      </c>
      <c r="R462" s="3" t="str">
        <f>VLOOKUP(B462,Feuil2!$A$1:$B$11,2,FALSE)</f>
        <v>TENNIS</v>
      </c>
      <c r="S462" s="3">
        <f>VLOOKUP(C462,Feuil2!$E$1:$F$1453,2)</f>
        <v>3</v>
      </c>
      <c r="T462" s="3">
        <f>VLOOKUP(C462,Feuil2!$E$1:$G$1453,3)</f>
        <v>2024</v>
      </c>
    </row>
    <row r="463" spans="1:20" x14ac:dyDescent="0.25">
      <c r="A463" s="3" t="s">
        <v>130</v>
      </c>
      <c r="B463" s="3" t="s">
        <v>27</v>
      </c>
      <c r="C463" s="4">
        <v>45307</v>
      </c>
      <c r="D463" s="5">
        <v>4.3750000000000004E-2</v>
      </c>
      <c r="E463" s="6">
        <v>2584.4693600000001</v>
      </c>
      <c r="F463" s="6">
        <v>400.91811000000001</v>
      </c>
      <c r="G463" s="3">
        <v>23</v>
      </c>
      <c r="H463" s="3">
        <v>0</v>
      </c>
      <c r="I463" s="3">
        <v>0</v>
      </c>
      <c r="J463" s="3">
        <v>19</v>
      </c>
      <c r="K463" s="3">
        <v>1</v>
      </c>
      <c r="L463" s="3">
        <v>0</v>
      </c>
      <c r="M463" s="3">
        <v>23</v>
      </c>
      <c r="N463" s="3">
        <v>20</v>
      </c>
      <c r="O463" s="3">
        <v>43</v>
      </c>
      <c r="P463" s="3" t="s">
        <v>131</v>
      </c>
      <c r="Q463" s="3" t="s">
        <v>132</v>
      </c>
      <c r="R463" s="3" t="str">
        <f>VLOOKUP(B463,Feuil2!$A$1:$B$11,2,FALSE)</f>
        <v>FITNESS</v>
      </c>
      <c r="S463" s="3">
        <f>VLOOKUP(C463,Feuil2!$E$1:$F$1453,2)</f>
        <v>3</v>
      </c>
      <c r="T463" s="3">
        <f>VLOOKUP(C463,Feuil2!$E$1:$G$1453,3)</f>
        <v>2024</v>
      </c>
    </row>
    <row r="464" spans="1:20" x14ac:dyDescent="0.25">
      <c r="A464" s="3" t="s">
        <v>143</v>
      </c>
      <c r="B464" s="3" t="s">
        <v>27</v>
      </c>
      <c r="C464" s="4">
        <v>45307</v>
      </c>
      <c r="D464" s="5">
        <v>4.3159722222222224E-2</v>
      </c>
      <c r="E464" s="6">
        <v>3103.6282200000001</v>
      </c>
      <c r="F464" s="6">
        <v>440.75934000000001</v>
      </c>
      <c r="G464" s="3">
        <v>36</v>
      </c>
      <c r="H464" s="3">
        <v>9</v>
      </c>
      <c r="I464" s="3">
        <v>0</v>
      </c>
      <c r="J464" s="3">
        <v>33</v>
      </c>
      <c r="K464" s="3">
        <v>6</v>
      </c>
      <c r="L464" s="3">
        <v>0</v>
      </c>
      <c r="M464" s="3">
        <v>45</v>
      </c>
      <c r="N464" s="3">
        <v>39</v>
      </c>
      <c r="O464" s="3">
        <v>84</v>
      </c>
      <c r="P464" s="3" t="s">
        <v>144</v>
      </c>
      <c r="Q464" s="3" t="s">
        <v>148</v>
      </c>
      <c r="R464" s="3" t="str">
        <f>VLOOKUP(B464,Feuil2!$A$1:$B$11,2,FALSE)</f>
        <v>FITNESS</v>
      </c>
      <c r="S464" s="3">
        <f>VLOOKUP(C464,Feuil2!$E$1:$F$1453,2)</f>
        <v>3</v>
      </c>
      <c r="T464" s="3">
        <f>VLOOKUP(C464,Feuil2!$E$1:$G$1453,3)</f>
        <v>2024</v>
      </c>
    </row>
    <row r="465" spans="1:20" x14ac:dyDescent="0.25">
      <c r="A465" s="3" t="s">
        <v>171</v>
      </c>
      <c r="B465" s="3" t="s">
        <v>27</v>
      </c>
      <c r="C465" s="4">
        <v>45307</v>
      </c>
      <c r="D465" s="5">
        <v>3.8935185185185191E-2</v>
      </c>
      <c r="E465" s="6">
        <v>3027.3510700000002</v>
      </c>
      <c r="F465" s="6">
        <v>435.52775000000003</v>
      </c>
      <c r="G465" s="3">
        <v>63</v>
      </c>
      <c r="H465" s="3">
        <v>2</v>
      </c>
      <c r="I465" s="3">
        <v>0</v>
      </c>
      <c r="J465" s="3">
        <v>60</v>
      </c>
      <c r="K465" s="3">
        <v>9</v>
      </c>
      <c r="L465" s="3">
        <v>0</v>
      </c>
      <c r="M465" s="3">
        <v>65</v>
      </c>
      <c r="N465" s="3">
        <v>69</v>
      </c>
      <c r="O465" s="3">
        <v>134</v>
      </c>
      <c r="P465" s="3" t="s">
        <v>172</v>
      </c>
      <c r="Q465" s="3" t="s">
        <v>173</v>
      </c>
      <c r="R465" s="3" t="str">
        <f>VLOOKUP(B465,Feuil2!$A$1:$B$11,2,FALSE)</f>
        <v>FITNESS</v>
      </c>
      <c r="S465" s="3">
        <f>VLOOKUP(C465,Feuil2!$E$1:$F$1453,2)</f>
        <v>3</v>
      </c>
      <c r="T465" s="3">
        <f>VLOOKUP(C465,Feuil2!$E$1:$G$1453,3)</f>
        <v>2024</v>
      </c>
    </row>
    <row r="466" spans="1:20" x14ac:dyDescent="0.25">
      <c r="A466" s="3" t="s">
        <v>171</v>
      </c>
      <c r="B466" s="3" t="s">
        <v>40</v>
      </c>
      <c r="C466" s="4">
        <v>45307</v>
      </c>
      <c r="D466" s="5">
        <v>5.9282407407407402E-2</v>
      </c>
      <c r="E466" s="6">
        <v>3996.1982400000002</v>
      </c>
      <c r="F466" s="6">
        <v>456.54831000000001</v>
      </c>
      <c r="G466" s="3">
        <v>18</v>
      </c>
      <c r="H466" s="3">
        <v>2</v>
      </c>
      <c r="I466" s="3">
        <v>0</v>
      </c>
      <c r="J466" s="3">
        <v>10</v>
      </c>
      <c r="K466" s="3">
        <v>4</v>
      </c>
      <c r="L466" s="3">
        <v>0</v>
      </c>
      <c r="M466" s="3">
        <v>20</v>
      </c>
      <c r="N466" s="3">
        <v>14</v>
      </c>
      <c r="O466" s="3">
        <v>34</v>
      </c>
      <c r="P466" s="3" t="s">
        <v>175</v>
      </c>
      <c r="Q466" s="3" t="s">
        <v>103</v>
      </c>
      <c r="R466" s="3" t="str">
        <f>VLOOKUP(B466,Feuil2!$A$1:$B$11,2,FALSE)</f>
        <v>TENNIS</v>
      </c>
      <c r="S466" s="3">
        <f>VLOOKUP(C466,Feuil2!$E$1:$F$1453,2)</f>
        <v>3</v>
      </c>
      <c r="T466" s="3">
        <f>VLOOKUP(C466,Feuil2!$E$1:$G$1453,3)</f>
        <v>2024</v>
      </c>
    </row>
    <row r="467" spans="1:20" x14ac:dyDescent="0.25">
      <c r="A467" s="3" t="s">
        <v>214</v>
      </c>
      <c r="B467" s="3" t="s">
        <v>27</v>
      </c>
      <c r="C467" s="4">
        <v>45307</v>
      </c>
      <c r="D467" s="5">
        <v>4.4293981481481483E-2</v>
      </c>
      <c r="E467" s="6">
        <v>3451.0733599999999</v>
      </c>
      <c r="F467" s="6">
        <v>512.45009000000005</v>
      </c>
      <c r="G467" s="3">
        <v>29</v>
      </c>
      <c r="H467" s="3">
        <v>6</v>
      </c>
      <c r="I467" s="3">
        <v>0</v>
      </c>
      <c r="J467" s="3">
        <v>22</v>
      </c>
      <c r="K467" s="3">
        <v>5</v>
      </c>
      <c r="L467" s="3">
        <v>0</v>
      </c>
      <c r="M467" s="3">
        <v>35</v>
      </c>
      <c r="N467" s="3">
        <v>27</v>
      </c>
      <c r="O467" s="3">
        <v>62</v>
      </c>
      <c r="P467" s="3" t="s">
        <v>215</v>
      </c>
      <c r="Q467" s="3" t="s">
        <v>148</v>
      </c>
      <c r="R467" s="3" t="str">
        <f>VLOOKUP(B467,Feuil2!$A$1:$B$11,2,FALSE)</f>
        <v>FITNESS</v>
      </c>
      <c r="S467" s="3">
        <f>VLOOKUP(C467,Feuil2!$E$1:$F$1453,2)</f>
        <v>3</v>
      </c>
      <c r="T467" s="3">
        <f>VLOOKUP(C467,Feuil2!$E$1:$G$1453,3)</f>
        <v>2024</v>
      </c>
    </row>
    <row r="468" spans="1:20" x14ac:dyDescent="0.25">
      <c r="A468" s="7" t="s">
        <v>214</v>
      </c>
      <c r="B468" s="7" t="s">
        <v>40</v>
      </c>
      <c r="C468" s="8">
        <v>45307</v>
      </c>
      <c r="D468" s="9">
        <v>4.4699074074074079E-2</v>
      </c>
      <c r="E468" s="10">
        <v>2975.4680199999998</v>
      </c>
      <c r="F468" s="10">
        <v>356.52945</v>
      </c>
      <c r="G468" s="7">
        <v>11</v>
      </c>
      <c r="H468" s="7">
        <v>5</v>
      </c>
      <c r="I468" s="7">
        <v>0</v>
      </c>
      <c r="J468" s="7">
        <v>8</v>
      </c>
      <c r="K468" s="7">
        <v>3</v>
      </c>
      <c r="L468" s="7">
        <v>1</v>
      </c>
      <c r="M468" s="7">
        <v>16</v>
      </c>
      <c r="N468" s="7">
        <v>12</v>
      </c>
      <c r="O468" s="7">
        <v>28</v>
      </c>
      <c r="P468" s="7" t="s">
        <v>217</v>
      </c>
      <c r="Q468" s="7" t="s">
        <v>103</v>
      </c>
      <c r="R468" s="3" t="str">
        <f>VLOOKUP(B468,Feuil2!$A$1:$B$11,2,FALSE)</f>
        <v>TENNIS</v>
      </c>
      <c r="S468" s="3">
        <f>VLOOKUP(C468,Feuil2!$E$1:$F$1453,2)</f>
        <v>3</v>
      </c>
      <c r="T468" s="3">
        <f>VLOOKUP(C468,Feuil2!$E$1:$G$1453,3)</f>
        <v>2024</v>
      </c>
    </row>
    <row r="469" spans="1:20" x14ac:dyDescent="0.25">
      <c r="A469" s="7" t="s">
        <v>32</v>
      </c>
      <c r="B469" s="7" t="s">
        <v>21</v>
      </c>
      <c r="C469" s="8">
        <v>45309</v>
      </c>
      <c r="D469" s="9">
        <v>6.0798611111111116E-2</v>
      </c>
      <c r="E469" s="10">
        <v>3563.6931199999999</v>
      </c>
      <c r="F469" s="10">
        <v>330.98331000000002</v>
      </c>
      <c r="G469" s="7">
        <v>5</v>
      </c>
      <c r="H469" s="7">
        <v>1</v>
      </c>
      <c r="I469" s="7">
        <v>0</v>
      </c>
      <c r="J469" s="7">
        <v>4</v>
      </c>
      <c r="K469" s="7">
        <v>1</v>
      </c>
      <c r="L469" s="7">
        <v>0</v>
      </c>
      <c r="M469" s="7">
        <v>6</v>
      </c>
      <c r="N469" s="7">
        <v>5</v>
      </c>
      <c r="O469" s="7">
        <v>11</v>
      </c>
      <c r="P469" s="7" t="s">
        <v>33</v>
      </c>
      <c r="Q469" s="7" t="s">
        <v>37</v>
      </c>
      <c r="R469" s="3" t="str">
        <f>VLOOKUP(B469,Feuil2!$A$1:$B$11,2,FALSE)</f>
        <v>TENNIS</v>
      </c>
      <c r="S469" s="3">
        <f>VLOOKUP(C469,Feuil2!$E$1:$F$1453,2)</f>
        <v>3</v>
      </c>
      <c r="T469" s="3">
        <f>VLOOKUP(C469,Feuil2!$E$1:$G$1453,3)</f>
        <v>2024</v>
      </c>
    </row>
    <row r="470" spans="1:20" x14ac:dyDescent="0.25">
      <c r="A470" s="7" t="s">
        <v>143</v>
      </c>
      <c r="B470" s="7" t="s">
        <v>21</v>
      </c>
      <c r="C470" s="8">
        <v>45309</v>
      </c>
      <c r="D470" s="9">
        <v>3.8518518518518521E-2</v>
      </c>
      <c r="E470" s="10">
        <v>2754.4531299999999</v>
      </c>
      <c r="F470" s="10">
        <v>338.71911999999998</v>
      </c>
      <c r="G470" s="7">
        <v>14</v>
      </c>
      <c r="H470" s="7">
        <v>6</v>
      </c>
      <c r="I470" s="7">
        <v>0</v>
      </c>
      <c r="J470" s="7">
        <v>5</v>
      </c>
      <c r="K470" s="7">
        <v>2</v>
      </c>
      <c r="L470" s="7">
        <v>3</v>
      </c>
      <c r="M470" s="7">
        <v>20</v>
      </c>
      <c r="N470" s="7">
        <v>10</v>
      </c>
      <c r="O470" s="7">
        <v>30</v>
      </c>
      <c r="P470" s="7" t="s">
        <v>144</v>
      </c>
      <c r="Q470" s="7" t="s">
        <v>93</v>
      </c>
      <c r="R470" s="3" t="str">
        <f>VLOOKUP(B470,Feuil2!$A$1:$B$11,2,FALSE)</f>
        <v>TENNIS</v>
      </c>
      <c r="S470" s="3">
        <f>VLOOKUP(C470,Feuil2!$E$1:$F$1453,2)</f>
        <v>3</v>
      </c>
      <c r="T470" s="3">
        <f>VLOOKUP(C470,Feuil2!$E$1:$G$1453,3)</f>
        <v>2024</v>
      </c>
    </row>
    <row r="471" spans="1:20" x14ac:dyDescent="0.25">
      <c r="A471" s="7" t="s">
        <v>171</v>
      </c>
      <c r="B471" s="7" t="s">
        <v>21</v>
      </c>
      <c r="C471" s="8">
        <v>45309</v>
      </c>
      <c r="D471" s="9">
        <v>6.8668981481481484E-2</v>
      </c>
      <c r="E471" s="10">
        <v>4024.1342800000002</v>
      </c>
      <c r="F471" s="10">
        <v>432.66681</v>
      </c>
      <c r="G471" s="7">
        <v>19</v>
      </c>
      <c r="H471" s="7">
        <v>0</v>
      </c>
      <c r="I471" s="7">
        <v>0</v>
      </c>
      <c r="J471" s="7">
        <v>8</v>
      </c>
      <c r="K471" s="7">
        <v>3</v>
      </c>
      <c r="L471" s="7">
        <v>1</v>
      </c>
      <c r="M471" s="7">
        <v>19</v>
      </c>
      <c r="N471" s="7">
        <v>12</v>
      </c>
      <c r="O471" s="7">
        <v>31</v>
      </c>
      <c r="P471" s="7" t="s">
        <v>172</v>
      </c>
      <c r="Q471" s="7" t="s">
        <v>103</v>
      </c>
      <c r="R471" s="3" t="str">
        <f>VLOOKUP(B471,Feuil2!$A$1:$B$11,2,FALSE)</f>
        <v>TENNIS</v>
      </c>
      <c r="S471" s="3">
        <f>VLOOKUP(C471,Feuil2!$E$1:$F$1453,2)</f>
        <v>3</v>
      </c>
      <c r="T471" s="3">
        <f>VLOOKUP(C471,Feuil2!$E$1:$G$1453,3)</f>
        <v>2024</v>
      </c>
    </row>
    <row r="472" spans="1:20" x14ac:dyDescent="0.25">
      <c r="A472" s="7" t="s">
        <v>143</v>
      </c>
      <c r="B472" s="7" t="s">
        <v>21</v>
      </c>
      <c r="C472" s="8">
        <v>45310</v>
      </c>
      <c r="D472" s="9">
        <v>5.8842592592592592E-2</v>
      </c>
      <c r="E472" s="10">
        <v>3599.7211900000002</v>
      </c>
      <c r="F472" s="10">
        <v>409.72876000000002</v>
      </c>
      <c r="G472" s="7">
        <v>17</v>
      </c>
      <c r="H472" s="7">
        <v>2</v>
      </c>
      <c r="I472" s="7">
        <v>0</v>
      </c>
      <c r="J472" s="7">
        <v>12</v>
      </c>
      <c r="K472" s="7">
        <v>1</v>
      </c>
      <c r="L472" s="7">
        <v>1</v>
      </c>
      <c r="M472" s="7">
        <v>19</v>
      </c>
      <c r="N472" s="7">
        <v>14</v>
      </c>
      <c r="O472" s="7">
        <v>33</v>
      </c>
      <c r="P472" s="7" t="s">
        <v>144</v>
      </c>
      <c r="Q472" s="7" t="s">
        <v>93</v>
      </c>
      <c r="R472" s="3" t="str">
        <f>VLOOKUP(B472,Feuil2!$A$1:$B$11,2,FALSE)</f>
        <v>TENNIS</v>
      </c>
      <c r="S472" s="3">
        <f>VLOOKUP(C472,Feuil2!$E$1:$F$1453,2)</f>
        <v>3</v>
      </c>
      <c r="T472" s="3">
        <f>VLOOKUP(C472,Feuil2!$E$1:$G$1453,3)</f>
        <v>2024</v>
      </c>
    </row>
    <row r="473" spans="1:20" x14ac:dyDescent="0.25">
      <c r="A473" s="3" t="s">
        <v>143</v>
      </c>
      <c r="B473" s="3" t="s">
        <v>27</v>
      </c>
      <c r="C473" s="4">
        <v>45310</v>
      </c>
      <c r="D473" s="5">
        <v>3.1273148148148147E-2</v>
      </c>
      <c r="E473" s="6">
        <v>2652.7568099999999</v>
      </c>
      <c r="F473" s="6">
        <v>309.46294</v>
      </c>
      <c r="G473" s="3">
        <v>81</v>
      </c>
      <c r="H473" s="3">
        <v>41</v>
      </c>
      <c r="I473" s="3">
        <v>0</v>
      </c>
      <c r="J473" s="3">
        <v>52</v>
      </c>
      <c r="K473" s="3">
        <v>33</v>
      </c>
      <c r="L473" s="3">
        <v>2</v>
      </c>
      <c r="M473" s="3">
        <v>122</v>
      </c>
      <c r="N473" s="3">
        <v>87</v>
      </c>
      <c r="O473" s="3">
        <v>209</v>
      </c>
      <c r="P473" s="3" t="s">
        <v>144</v>
      </c>
      <c r="Q473" s="3" t="s">
        <v>149</v>
      </c>
      <c r="R473" s="3" t="str">
        <f>VLOOKUP(B473,Feuil2!$A$1:$B$11,2,FALSE)</f>
        <v>FITNESS</v>
      </c>
      <c r="S473" s="3">
        <f>VLOOKUP(C473,Feuil2!$E$1:$F$1453,2)</f>
        <v>3</v>
      </c>
      <c r="T473" s="3">
        <f>VLOOKUP(C473,Feuil2!$E$1:$G$1453,3)</f>
        <v>2024</v>
      </c>
    </row>
    <row r="474" spans="1:20" x14ac:dyDescent="0.25">
      <c r="A474" s="3" t="s">
        <v>171</v>
      </c>
      <c r="B474" s="3" t="s">
        <v>40</v>
      </c>
      <c r="C474" s="4">
        <v>45310</v>
      </c>
      <c r="D474" s="5">
        <v>5.3148148148148146E-2</v>
      </c>
      <c r="E474" s="6">
        <v>3159.8000499999998</v>
      </c>
      <c r="F474" s="6">
        <v>366.02447999999998</v>
      </c>
      <c r="G474" s="3">
        <v>9</v>
      </c>
      <c r="H474" s="3">
        <v>2</v>
      </c>
      <c r="I474" s="3">
        <v>0</v>
      </c>
      <c r="J474" s="3">
        <v>6</v>
      </c>
      <c r="K474" s="3">
        <v>2</v>
      </c>
      <c r="L474" s="3">
        <v>0</v>
      </c>
      <c r="M474" s="3">
        <v>11</v>
      </c>
      <c r="N474" s="3">
        <v>8</v>
      </c>
      <c r="O474" s="3">
        <v>19</v>
      </c>
      <c r="P474" s="3" t="s">
        <v>175</v>
      </c>
      <c r="Q474" s="3" t="s">
        <v>103</v>
      </c>
      <c r="R474" s="3" t="str">
        <f>VLOOKUP(B474,Feuil2!$A$1:$B$11,2,FALSE)</f>
        <v>TENNIS</v>
      </c>
      <c r="S474" s="3">
        <f>VLOOKUP(C474,Feuil2!$E$1:$F$1453,2)</f>
        <v>3</v>
      </c>
      <c r="T474" s="3">
        <f>VLOOKUP(C474,Feuil2!$E$1:$G$1453,3)</f>
        <v>2024</v>
      </c>
    </row>
    <row r="475" spans="1:20" x14ac:dyDescent="0.25">
      <c r="A475" s="3" t="s">
        <v>214</v>
      </c>
      <c r="B475" s="3" t="s">
        <v>27</v>
      </c>
      <c r="C475" s="4">
        <v>45310</v>
      </c>
      <c r="D475" s="5">
        <v>3.019675925925926E-2</v>
      </c>
      <c r="E475" s="6">
        <v>3047.2345599999999</v>
      </c>
      <c r="F475" s="6">
        <v>424.92597999999998</v>
      </c>
      <c r="G475" s="3">
        <v>77</v>
      </c>
      <c r="H475" s="3">
        <v>1</v>
      </c>
      <c r="I475" s="3">
        <v>0</v>
      </c>
      <c r="J475" s="3">
        <v>67</v>
      </c>
      <c r="K475" s="3">
        <v>4</v>
      </c>
      <c r="L475" s="3">
        <v>0</v>
      </c>
      <c r="M475" s="3">
        <v>78</v>
      </c>
      <c r="N475" s="3">
        <v>71</v>
      </c>
      <c r="O475" s="3">
        <v>149</v>
      </c>
      <c r="P475" s="3" t="s">
        <v>215</v>
      </c>
      <c r="Q475" s="3" t="s">
        <v>126</v>
      </c>
      <c r="R475" s="3" t="str">
        <f>VLOOKUP(B475,Feuil2!$A$1:$B$11,2,FALSE)</f>
        <v>FITNESS</v>
      </c>
      <c r="S475" s="3">
        <f>VLOOKUP(C475,Feuil2!$E$1:$F$1453,2)</f>
        <v>3</v>
      </c>
      <c r="T475" s="3">
        <f>VLOOKUP(C475,Feuil2!$E$1:$G$1453,3)</f>
        <v>2024</v>
      </c>
    </row>
    <row r="476" spans="1:20" x14ac:dyDescent="0.25">
      <c r="A476" s="3" t="s">
        <v>214</v>
      </c>
      <c r="B476" s="3" t="s">
        <v>40</v>
      </c>
      <c r="C476" s="4">
        <v>45310</v>
      </c>
      <c r="D476" s="5">
        <v>5.2523148148148145E-2</v>
      </c>
      <c r="E476" s="6">
        <v>3474.0710399999998</v>
      </c>
      <c r="F476" s="6">
        <v>443.13119999999998</v>
      </c>
      <c r="G476" s="3">
        <v>10</v>
      </c>
      <c r="H476" s="3">
        <v>5</v>
      </c>
      <c r="I476" s="3">
        <v>0</v>
      </c>
      <c r="J476" s="3">
        <v>13</v>
      </c>
      <c r="K476" s="3">
        <v>0</v>
      </c>
      <c r="L476" s="3">
        <v>1</v>
      </c>
      <c r="M476" s="3">
        <v>15</v>
      </c>
      <c r="N476" s="3">
        <v>14</v>
      </c>
      <c r="O476" s="3">
        <v>29</v>
      </c>
      <c r="P476" s="3" t="s">
        <v>217</v>
      </c>
      <c r="Q476" s="3" t="s">
        <v>103</v>
      </c>
      <c r="R476" s="3" t="str">
        <f>VLOOKUP(B476,Feuil2!$A$1:$B$11,2,FALSE)</f>
        <v>TENNIS</v>
      </c>
      <c r="S476" s="3">
        <f>VLOOKUP(C476,Feuil2!$E$1:$F$1453,2)</f>
        <v>3</v>
      </c>
      <c r="T476" s="3">
        <f>VLOOKUP(C476,Feuil2!$E$1:$G$1453,3)</f>
        <v>2024</v>
      </c>
    </row>
    <row r="477" spans="1:20" x14ac:dyDescent="0.25">
      <c r="A477" s="7" t="s">
        <v>214</v>
      </c>
      <c r="B477" s="7" t="s">
        <v>21</v>
      </c>
      <c r="C477" s="8">
        <v>45313</v>
      </c>
      <c r="D477" s="9">
        <v>4.08912037037037E-2</v>
      </c>
      <c r="E477" s="10">
        <v>2113.5910600000002</v>
      </c>
      <c r="F477" s="10">
        <v>349.04584</v>
      </c>
      <c r="G477" s="7">
        <v>0</v>
      </c>
      <c r="H477" s="7">
        <v>0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 t="s">
        <v>215</v>
      </c>
      <c r="Q477" s="7" t="s">
        <v>102</v>
      </c>
      <c r="R477" s="3" t="str">
        <f>VLOOKUP(B477,Feuil2!$A$1:$B$11,2,FALSE)</f>
        <v>TENNIS</v>
      </c>
      <c r="S477" s="3">
        <f>VLOOKUP(C477,Feuil2!$E$1:$F$1453,2)</f>
        <v>4</v>
      </c>
      <c r="T477" s="3">
        <f>VLOOKUP(C477,Feuil2!$E$1:$G$1453,3)</f>
        <v>2024</v>
      </c>
    </row>
    <row r="478" spans="1:20" x14ac:dyDescent="0.25">
      <c r="A478" s="7" t="s">
        <v>186</v>
      </c>
      <c r="B478" s="7" t="s">
        <v>21</v>
      </c>
      <c r="C478" s="8">
        <v>45314</v>
      </c>
      <c r="D478" s="9">
        <v>8.8032407407407406E-2</v>
      </c>
      <c r="E478" s="10">
        <v>5132.4594699999998</v>
      </c>
      <c r="F478" s="10">
        <v>655.61865</v>
      </c>
      <c r="G478" s="7">
        <v>16</v>
      </c>
      <c r="H478" s="7">
        <v>3</v>
      </c>
      <c r="I478" s="7">
        <v>0</v>
      </c>
      <c r="J478" s="7">
        <v>8</v>
      </c>
      <c r="K478" s="7">
        <v>4</v>
      </c>
      <c r="L478" s="7">
        <v>3</v>
      </c>
      <c r="M478" s="7">
        <v>19</v>
      </c>
      <c r="N478" s="7">
        <v>15</v>
      </c>
      <c r="O478" s="7">
        <v>34</v>
      </c>
      <c r="P478" s="7" t="s">
        <v>187</v>
      </c>
      <c r="Q478" s="7" t="s">
        <v>25</v>
      </c>
      <c r="R478" s="3" t="str">
        <f>VLOOKUP(B478,Feuil2!$A$1:$B$11,2,FALSE)</f>
        <v>TENNIS</v>
      </c>
      <c r="S478" s="3">
        <f>VLOOKUP(C478,Feuil2!$E$1:$F$1453,2)</f>
        <v>4</v>
      </c>
      <c r="T478" s="3">
        <f>VLOOKUP(C478,Feuil2!$E$1:$G$1453,3)</f>
        <v>2024</v>
      </c>
    </row>
    <row r="479" spans="1:20" x14ac:dyDescent="0.25">
      <c r="A479" s="7" t="s">
        <v>186</v>
      </c>
      <c r="B479" s="7" t="s">
        <v>27</v>
      </c>
      <c r="C479" s="8">
        <v>45314</v>
      </c>
      <c r="D479" s="9">
        <v>2.1354166666666664E-2</v>
      </c>
      <c r="E479" s="10">
        <v>1795.6529499999999</v>
      </c>
      <c r="F479" s="10">
        <v>249.52713</v>
      </c>
      <c r="G479" s="7">
        <v>28</v>
      </c>
      <c r="H479" s="7">
        <v>1</v>
      </c>
      <c r="I479" s="7">
        <v>0</v>
      </c>
      <c r="J479" s="7">
        <v>16</v>
      </c>
      <c r="K479" s="7">
        <v>4</v>
      </c>
      <c r="L479" s="7">
        <v>1</v>
      </c>
      <c r="M479" s="7">
        <v>29</v>
      </c>
      <c r="N479" s="7">
        <v>21</v>
      </c>
      <c r="O479" s="7">
        <v>50</v>
      </c>
      <c r="P479" s="7" t="s">
        <v>187</v>
      </c>
      <c r="Q479" s="7" t="s">
        <v>189</v>
      </c>
      <c r="R479" s="3" t="str">
        <f>VLOOKUP(B479,Feuil2!$A$1:$B$11,2,FALSE)</f>
        <v>FITNESS</v>
      </c>
      <c r="S479" s="3">
        <f>VLOOKUP(C479,Feuil2!$E$1:$F$1453,2)</f>
        <v>4</v>
      </c>
      <c r="T479" s="3">
        <f>VLOOKUP(C479,Feuil2!$E$1:$G$1453,3)</f>
        <v>2024</v>
      </c>
    </row>
    <row r="480" spans="1:20" x14ac:dyDescent="0.25">
      <c r="A480" s="3" t="s">
        <v>214</v>
      </c>
      <c r="B480" s="3" t="s">
        <v>27</v>
      </c>
      <c r="C480" s="4">
        <v>45314</v>
      </c>
      <c r="D480" s="5">
        <v>4.3287037037037041E-2</v>
      </c>
      <c r="E480" s="6">
        <v>3999.3466800000001</v>
      </c>
      <c r="F480" s="6">
        <v>532.57568000000003</v>
      </c>
      <c r="G480" s="3">
        <v>144</v>
      </c>
      <c r="H480" s="3">
        <v>4</v>
      </c>
      <c r="I480" s="3">
        <v>0</v>
      </c>
      <c r="J480" s="3">
        <v>114</v>
      </c>
      <c r="K480" s="3">
        <v>6</v>
      </c>
      <c r="L480" s="3">
        <v>0</v>
      </c>
      <c r="M480" s="3">
        <v>148</v>
      </c>
      <c r="N480" s="3">
        <v>120</v>
      </c>
      <c r="O480" s="3">
        <v>268</v>
      </c>
      <c r="P480" s="3" t="s">
        <v>215</v>
      </c>
      <c r="Q480" s="3" t="s">
        <v>216</v>
      </c>
      <c r="R480" s="3" t="str">
        <f>VLOOKUP(B480,Feuil2!$A$1:$B$11,2,FALSE)</f>
        <v>FITNESS</v>
      </c>
      <c r="S480" s="3">
        <f>VLOOKUP(C480,Feuil2!$E$1:$F$1453,2)</f>
        <v>4</v>
      </c>
      <c r="T480" s="3">
        <f>VLOOKUP(C480,Feuil2!$E$1:$G$1453,3)</f>
        <v>2024</v>
      </c>
    </row>
    <row r="481" spans="1:20" x14ac:dyDescent="0.25">
      <c r="A481" s="7" t="s">
        <v>200</v>
      </c>
      <c r="B481" s="7" t="e">
        <v>#N/A</v>
      </c>
      <c r="C481" s="8">
        <v>45316</v>
      </c>
      <c r="D481" s="9">
        <v>1.5856481481481482E-2</v>
      </c>
      <c r="E481" s="10">
        <v>521.31903</v>
      </c>
      <c r="F481" s="10">
        <v>91.400890000000004</v>
      </c>
      <c r="G481" s="7">
        <v>6</v>
      </c>
      <c r="H481" s="7">
        <v>0</v>
      </c>
      <c r="I481" s="7">
        <v>0</v>
      </c>
      <c r="J481" s="7">
        <v>0</v>
      </c>
      <c r="K481" s="7">
        <v>0</v>
      </c>
      <c r="L481" s="7">
        <v>0</v>
      </c>
      <c r="M481" s="7">
        <v>6</v>
      </c>
      <c r="N481" s="7">
        <v>0</v>
      </c>
      <c r="O481" s="7">
        <v>6</v>
      </c>
      <c r="P481" s="7" t="s">
        <v>115</v>
      </c>
      <c r="Q481" s="7" t="s">
        <v>201</v>
      </c>
      <c r="R481" s="3" t="e">
        <f>VLOOKUP(B481,Feuil2!$A$1:$B$11,2,FALSE)</f>
        <v>#N/A</v>
      </c>
      <c r="S481" s="3">
        <f>VLOOKUP(C481,Feuil2!$E$1:$F$1453,2)</f>
        <v>4</v>
      </c>
      <c r="T481" s="3">
        <f>VLOOKUP(C481,Feuil2!$E$1:$G$1453,3)</f>
        <v>2024</v>
      </c>
    </row>
    <row r="482" spans="1:20" x14ac:dyDescent="0.25">
      <c r="A482" s="3" t="s">
        <v>200</v>
      </c>
      <c r="B482" s="3" t="s">
        <v>21</v>
      </c>
      <c r="C482" s="4">
        <v>45316</v>
      </c>
      <c r="D482" s="5">
        <v>7.6238425925925932E-2</v>
      </c>
      <c r="E482" s="6">
        <v>4023.6782199999998</v>
      </c>
      <c r="F482" s="6">
        <v>449.06094000000002</v>
      </c>
      <c r="G482" s="3">
        <v>10</v>
      </c>
      <c r="H482" s="3">
        <v>1</v>
      </c>
      <c r="I482" s="3">
        <v>0</v>
      </c>
      <c r="J482" s="3">
        <v>8</v>
      </c>
      <c r="K482" s="3">
        <v>1</v>
      </c>
      <c r="L482" s="3">
        <v>0</v>
      </c>
      <c r="M482" s="3">
        <v>11</v>
      </c>
      <c r="N482" s="3">
        <v>9</v>
      </c>
      <c r="O482" s="3">
        <v>20</v>
      </c>
      <c r="P482" s="3" t="s">
        <v>115</v>
      </c>
      <c r="Q482" s="3" t="s">
        <v>202</v>
      </c>
      <c r="R482" s="3" t="str">
        <f>VLOOKUP(B482,Feuil2!$A$1:$B$11,2,FALSE)</f>
        <v>TENNIS</v>
      </c>
      <c r="S482" s="3">
        <f>VLOOKUP(C482,Feuil2!$E$1:$F$1453,2)</f>
        <v>4</v>
      </c>
      <c r="T482" s="3">
        <f>VLOOKUP(C482,Feuil2!$E$1:$G$1453,3)</f>
        <v>2024</v>
      </c>
    </row>
    <row r="483" spans="1:20" x14ac:dyDescent="0.25">
      <c r="A483" s="7" t="s">
        <v>171</v>
      </c>
      <c r="B483" s="7" t="s">
        <v>40</v>
      </c>
      <c r="C483" s="8">
        <v>45317</v>
      </c>
      <c r="D483" s="9">
        <v>7.1145833333333339E-2</v>
      </c>
      <c r="E483" s="10">
        <v>4105.2270500000004</v>
      </c>
      <c r="F483" s="10">
        <v>463.49927000000002</v>
      </c>
      <c r="G483" s="7">
        <v>20</v>
      </c>
      <c r="H483" s="7">
        <v>3</v>
      </c>
      <c r="I483" s="7">
        <v>0</v>
      </c>
      <c r="J483" s="7">
        <v>18</v>
      </c>
      <c r="K483" s="7">
        <v>4</v>
      </c>
      <c r="L483" s="7">
        <v>1</v>
      </c>
      <c r="M483" s="7">
        <v>23</v>
      </c>
      <c r="N483" s="7">
        <v>23</v>
      </c>
      <c r="O483" s="7">
        <v>46</v>
      </c>
      <c r="P483" s="7" t="s">
        <v>175</v>
      </c>
      <c r="Q483" s="7" t="s">
        <v>103</v>
      </c>
      <c r="R483" s="3" t="str">
        <f>VLOOKUP(B483,Feuil2!$A$1:$B$11,2,FALSE)</f>
        <v>TENNIS</v>
      </c>
      <c r="S483" s="3">
        <f>VLOOKUP(C483,Feuil2!$E$1:$F$1453,2)</f>
        <v>4</v>
      </c>
      <c r="T483" s="3">
        <f>VLOOKUP(C483,Feuil2!$E$1:$G$1453,3)</f>
        <v>2024</v>
      </c>
    </row>
    <row r="484" spans="1:20" x14ac:dyDescent="0.25">
      <c r="A484" s="3" t="s">
        <v>200</v>
      </c>
      <c r="B484" s="3" t="s">
        <v>18</v>
      </c>
      <c r="C484" s="4">
        <v>45317</v>
      </c>
      <c r="D484" s="5">
        <v>4.2662037037037033E-2</v>
      </c>
      <c r="E484" s="6">
        <v>1592.73108</v>
      </c>
      <c r="F484" s="6">
        <v>202.0686</v>
      </c>
      <c r="G484" s="3">
        <v>18</v>
      </c>
      <c r="H484" s="3">
        <v>2</v>
      </c>
      <c r="I484" s="3">
        <v>0</v>
      </c>
      <c r="J484" s="3">
        <v>8</v>
      </c>
      <c r="K484" s="3">
        <v>0</v>
      </c>
      <c r="L484" s="3">
        <v>0</v>
      </c>
      <c r="M484" s="3">
        <v>20</v>
      </c>
      <c r="N484" s="3">
        <v>8</v>
      </c>
      <c r="O484" s="3">
        <v>28</v>
      </c>
      <c r="P484" s="3" t="s">
        <v>115</v>
      </c>
      <c r="Q484" s="3" t="s">
        <v>201</v>
      </c>
      <c r="R484" s="3" t="str">
        <f>VLOOKUP(B484,Feuil2!$A$1:$B$11,2,FALSE)</f>
        <v>FITNESS</v>
      </c>
      <c r="S484" s="3">
        <f>VLOOKUP(C484,Feuil2!$E$1:$F$1453,2)</f>
        <v>4</v>
      </c>
      <c r="T484" s="3">
        <f>VLOOKUP(C484,Feuil2!$E$1:$G$1453,3)</f>
        <v>2024</v>
      </c>
    </row>
    <row r="485" spans="1:20" x14ac:dyDescent="0.25">
      <c r="A485" s="3" t="s">
        <v>200</v>
      </c>
      <c r="B485" s="3" t="s">
        <v>21</v>
      </c>
      <c r="C485" s="4">
        <v>45317</v>
      </c>
      <c r="D485" s="5">
        <v>9.6087962962962958E-2</v>
      </c>
      <c r="E485" s="6">
        <v>5304.68408</v>
      </c>
      <c r="F485" s="6">
        <v>548.00414999999998</v>
      </c>
      <c r="G485" s="3">
        <v>25</v>
      </c>
      <c r="H485" s="3">
        <v>2</v>
      </c>
      <c r="I485" s="3">
        <v>0</v>
      </c>
      <c r="J485" s="3">
        <v>14</v>
      </c>
      <c r="K485" s="3">
        <v>4</v>
      </c>
      <c r="L485" s="3">
        <v>1</v>
      </c>
      <c r="M485" s="3">
        <v>27</v>
      </c>
      <c r="N485" s="3">
        <v>19</v>
      </c>
      <c r="O485" s="3">
        <v>46</v>
      </c>
      <c r="P485" s="3" t="s">
        <v>115</v>
      </c>
      <c r="Q485" s="3" t="s">
        <v>116</v>
      </c>
      <c r="R485" s="3" t="str">
        <f>VLOOKUP(B485,Feuil2!$A$1:$B$11,2,FALSE)</f>
        <v>TENNIS</v>
      </c>
      <c r="S485" s="3">
        <f>VLOOKUP(C485,Feuil2!$E$1:$F$1453,2)</f>
        <v>4</v>
      </c>
      <c r="T485" s="3">
        <f>VLOOKUP(C485,Feuil2!$E$1:$G$1453,3)</f>
        <v>2024</v>
      </c>
    </row>
    <row r="486" spans="1:20" x14ac:dyDescent="0.25">
      <c r="A486" s="3" t="s">
        <v>214</v>
      </c>
      <c r="B486" s="3" t="s">
        <v>40</v>
      </c>
      <c r="C486" s="4">
        <v>45317</v>
      </c>
      <c r="D486" s="5">
        <v>6.4618055555555554E-2</v>
      </c>
      <c r="E486" s="6">
        <v>4123.0698199999997</v>
      </c>
      <c r="F486" s="6">
        <v>497.46386999999999</v>
      </c>
      <c r="G486" s="3">
        <v>19</v>
      </c>
      <c r="H486" s="3">
        <v>3</v>
      </c>
      <c r="I486" s="3">
        <v>0</v>
      </c>
      <c r="J486" s="3">
        <v>13</v>
      </c>
      <c r="K486" s="3">
        <v>6</v>
      </c>
      <c r="L486" s="3">
        <v>0</v>
      </c>
      <c r="M486" s="3">
        <v>22</v>
      </c>
      <c r="N486" s="3">
        <v>19</v>
      </c>
      <c r="O486" s="3">
        <v>41</v>
      </c>
      <c r="P486" s="3" t="s">
        <v>217</v>
      </c>
      <c r="Q486" s="3" t="s">
        <v>103</v>
      </c>
      <c r="R486" s="3" t="str">
        <f>VLOOKUP(B486,Feuil2!$A$1:$B$11,2,FALSE)</f>
        <v>TENNIS</v>
      </c>
      <c r="S486" s="3">
        <f>VLOOKUP(C486,Feuil2!$E$1:$F$1453,2)</f>
        <v>4</v>
      </c>
      <c r="T486" s="3">
        <f>VLOOKUP(C486,Feuil2!$E$1:$G$1453,3)</f>
        <v>2024</v>
      </c>
    </row>
    <row r="487" spans="1:20" x14ac:dyDescent="0.25">
      <c r="A487" s="3" t="s">
        <v>200</v>
      </c>
      <c r="B487" s="3" t="s">
        <v>21</v>
      </c>
      <c r="C487" s="4">
        <v>45321</v>
      </c>
      <c r="D487" s="5">
        <v>6.0752314814814821E-2</v>
      </c>
      <c r="E487" s="6">
        <v>3730.6032700000001</v>
      </c>
      <c r="F487" s="6">
        <v>409.11874</v>
      </c>
      <c r="G487" s="3">
        <v>16</v>
      </c>
      <c r="H487" s="3">
        <v>2</v>
      </c>
      <c r="I487" s="3">
        <v>0</v>
      </c>
      <c r="J487" s="3">
        <v>23</v>
      </c>
      <c r="K487" s="3">
        <v>6</v>
      </c>
      <c r="L487" s="3">
        <v>1</v>
      </c>
      <c r="M487" s="3">
        <v>18</v>
      </c>
      <c r="N487" s="3">
        <v>30</v>
      </c>
      <c r="O487" s="3">
        <v>48</v>
      </c>
      <c r="P487" s="3" t="s">
        <v>115</v>
      </c>
      <c r="Q487" s="3" t="s">
        <v>116</v>
      </c>
      <c r="R487" s="3" t="str">
        <f>VLOOKUP(B487,Feuil2!$A$1:$B$11,2,FALSE)</f>
        <v>TENNIS</v>
      </c>
      <c r="S487" s="3">
        <f>VLOOKUP(C487,Feuil2!$E$1:$F$1453,2)</f>
        <v>5</v>
      </c>
      <c r="T487" s="3">
        <f>VLOOKUP(C487,Feuil2!$E$1:$G$1453,3)</f>
        <v>2024</v>
      </c>
    </row>
    <row r="488" spans="1:20" x14ac:dyDescent="0.25">
      <c r="A488" s="3" t="s">
        <v>214</v>
      </c>
      <c r="B488" s="3" t="s">
        <v>21</v>
      </c>
      <c r="C488" s="4">
        <v>45321</v>
      </c>
      <c r="D488" s="5">
        <v>7.0578703703703713E-2</v>
      </c>
      <c r="E488" s="6">
        <v>4446.9350599999998</v>
      </c>
      <c r="F488" s="6">
        <v>565.01648</v>
      </c>
      <c r="G488" s="3">
        <v>18</v>
      </c>
      <c r="H488" s="3">
        <v>5</v>
      </c>
      <c r="I488" s="3">
        <v>0</v>
      </c>
      <c r="J488" s="3">
        <v>12</v>
      </c>
      <c r="K488" s="3">
        <v>5</v>
      </c>
      <c r="L488" s="3">
        <v>0</v>
      </c>
      <c r="M488" s="3">
        <v>23</v>
      </c>
      <c r="N488" s="3">
        <v>17</v>
      </c>
      <c r="O488" s="3">
        <v>40</v>
      </c>
      <c r="P488" s="3" t="s">
        <v>215</v>
      </c>
      <c r="Q488" s="3" t="s">
        <v>102</v>
      </c>
      <c r="R488" s="3" t="str">
        <f>VLOOKUP(B488,Feuil2!$A$1:$B$11,2,FALSE)</f>
        <v>TENNIS</v>
      </c>
      <c r="S488" s="3">
        <f>VLOOKUP(C488,Feuil2!$E$1:$F$1453,2)</f>
        <v>5</v>
      </c>
      <c r="T488" s="3">
        <f>VLOOKUP(C488,Feuil2!$E$1:$G$1453,3)</f>
        <v>2024</v>
      </c>
    </row>
    <row r="489" spans="1:20" x14ac:dyDescent="0.25">
      <c r="A489" s="7" t="s">
        <v>214</v>
      </c>
      <c r="B489" s="7" t="s">
        <v>27</v>
      </c>
      <c r="C489" s="8">
        <v>45321</v>
      </c>
      <c r="D489" s="9">
        <v>2.9641203703703701E-2</v>
      </c>
      <c r="E489" s="10">
        <v>2062.74512</v>
      </c>
      <c r="F489" s="10">
        <v>311.10759999999999</v>
      </c>
      <c r="G489" s="7">
        <v>21</v>
      </c>
      <c r="H489" s="7">
        <v>1</v>
      </c>
      <c r="I489" s="7">
        <v>0</v>
      </c>
      <c r="J489" s="7">
        <v>16</v>
      </c>
      <c r="K489" s="7">
        <v>4</v>
      </c>
      <c r="L489" s="7">
        <v>0</v>
      </c>
      <c r="M489" s="7">
        <v>22</v>
      </c>
      <c r="N489" s="7">
        <v>20</v>
      </c>
      <c r="O489" s="7">
        <v>42</v>
      </c>
      <c r="P489" s="7" t="s">
        <v>215</v>
      </c>
      <c r="Q489" s="7" t="s">
        <v>126</v>
      </c>
      <c r="R489" s="3" t="str">
        <f>VLOOKUP(B489,Feuil2!$A$1:$B$11,2,FALSE)</f>
        <v>FITNESS</v>
      </c>
      <c r="S489" s="3">
        <f>VLOOKUP(C489,Feuil2!$E$1:$F$1453,2)</f>
        <v>5</v>
      </c>
      <c r="T489" s="3">
        <f>VLOOKUP(C489,Feuil2!$E$1:$G$1453,3)</f>
        <v>2024</v>
      </c>
    </row>
    <row r="490" spans="1:20" x14ac:dyDescent="0.25">
      <c r="A490" s="3" t="s">
        <v>32</v>
      </c>
      <c r="B490" s="3" t="s">
        <v>21</v>
      </c>
      <c r="C490" s="4">
        <v>45322</v>
      </c>
      <c r="D490" s="5">
        <v>0.12587962962962965</v>
      </c>
      <c r="E490" s="6">
        <v>6946.9892600000003</v>
      </c>
      <c r="F490" s="6">
        <v>808.11901999999998</v>
      </c>
      <c r="G490" s="3">
        <v>16</v>
      </c>
      <c r="H490" s="3">
        <v>4</v>
      </c>
      <c r="I490" s="3">
        <v>0</v>
      </c>
      <c r="J490" s="3">
        <v>14</v>
      </c>
      <c r="K490" s="3">
        <v>6</v>
      </c>
      <c r="L490" s="3">
        <v>2</v>
      </c>
      <c r="M490" s="3">
        <v>20</v>
      </c>
      <c r="N490" s="3">
        <v>22</v>
      </c>
      <c r="O490" s="3">
        <v>42</v>
      </c>
      <c r="P490" s="3" t="s">
        <v>33</v>
      </c>
      <c r="Q490" s="3" t="s">
        <v>89</v>
      </c>
      <c r="R490" s="3" t="str">
        <f>VLOOKUP(B490,Feuil2!$A$1:$B$11,2,FALSE)</f>
        <v>TENNIS</v>
      </c>
      <c r="S490" s="3">
        <f>VLOOKUP(C490,Feuil2!$E$1:$F$1453,2)</f>
        <v>5</v>
      </c>
      <c r="T490" s="3">
        <f>VLOOKUP(C490,Feuil2!$E$1:$G$1453,3)</f>
        <v>2024</v>
      </c>
    </row>
    <row r="491" spans="1:20" x14ac:dyDescent="0.25">
      <c r="A491" s="7" t="s">
        <v>200</v>
      </c>
      <c r="B491" s="7" t="s">
        <v>21</v>
      </c>
      <c r="C491" s="8">
        <v>45322</v>
      </c>
      <c r="D491" s="9">
        <v>7.6724537037037036E-2</v>
      </c>
      <c r="E491" s="10">
        <v>4574.3198199999997</v>
      </c>
      <c r="F491" s="10">
        <v>443.63812000000001</v>
      </c>
      <c r="G491" s="7">
        <v>18</v>
      </c>
      <c r="H491" s="7">
        <v>2</v>
      </c>
      <c r="I491" s="7">
        <v>0</v>
      </c>
      <c r="J491" s="7">
        <v>16</v>
      </c>
      <c r="K491" s="7">
        <v>3</v>
      </c>
      <c r="L491" s="7">
        <v>0</v>
      </c>
      <c r="M491" s="7">
        <v>20</v>
      </c>
      <c r="N491" s="7">
        <v>19</v>
      </c>
      <c r="O491" s="7">
        <v>39</v>
      </c>
      <c r="P491" s="7" t="s">
        <v>115</v>
      </c>
      <c r="Q491" s="7" t="s">
        <v>116</v>
      </c>
      <c r="R491" s="3" t="str">
        <f>VLOOKUP(B491,Feuil2!$A$1:$B$11,2,FALSE)</f>
        <v>TENNIS</v>
      </c>
      <c r="S491" s="3">
        <f>VLOOKUP(C491,Feuil2!$E$1:$F$1453,2)</f>
        <v>5</v>
      </c>
      <c r="T491" s="3">
        <f>VLOOKUP(C491,Feuil2!$E$1:$G$1453,3)</f>
        <v>2024</v>
      </c>
    </row>
    <row r="492" spans="1:20" x14ac:dyDescent="0.25">
      <c r="A492" s="7" t="s">
        <v>200</v>
      </c>
      <c r="B492" s="7" t="s">
        <v>21</v>
      </c>
      <c r="C492" s="8">
        <v>45322</v>
      </c>
      <c r="D492" s="9">
        <v>6.7430555555555563E-2</v>
      </c>
      <c r="E492" s="10">
        <v>3665.9472700000001</v>
      </c>
      <c r="F492" s="10">
        <v>427.44699000000003</v>
      </c>
      <c r="G492" s="7">
        <v>11</v>
      </c>
      <c r="H492" s="7">
        <v>2</v>
      </c>
      <c r="I492" s="7">
        <v>0</v>
      </c>
      <c r="J492" s="7">
        <v>12</v>
      </c>
      <c r="K492" s="7">
        <v>1</v>
      </c>
      <c r="L492" s="7">
        <v>1</v>
      </c>
      <c r="M492" s="7">
        <v>13</v>
      </c>
      <c r="N492" s="7">
        <v>14</v>
      </c>
      <c r="O492" s="7">
        <v>27</v>
      </c>
      <c r="P492" s="7" t="s">
        <v>115</v>
      </c>
      <c r="Q492" s="7" t="s">
        <v>205</v>
      </c>
      <c r="R492" s="3" t="str">
        <f>VLOOKUP(B492,Feuil2!$A$1:$B$11,2,FALSE)</f>
        <v>TENNIS</v>
      </c>
      <c r="S492" s="3">
        <f>VLOOKUP(C492,Feuil2!$E$1:$F$1453,2)</f>
        <v>5</v>
      </c>
      <c r="T492" s="3">
        <f>VLOOKUP(C492,Feuil2!$E$1:$G$1453,3)</f>
        <v>2024</v>
      </c>
    </row>
    <row r="493" spans="1:20" x14ac:dyDescent="0.25">
      <c r="A493" s="3" t="s">
        <v>17</v>
      </c>
      <c r="B493" s="3" t="s">
        <v>18</v>
      </c>
      <c r="C493" s="4">
        <v>45323</v>
      </c>
      <c r="D493" s="5">
        <v>5.9814814814814814E-2</v>
      </c>
      <c r="E493" s="6">
        <v>2490.5571300000001</v>
      </c>
      <c r="F493" s="6">
        <v>343.32785000000001</v>
      </c>
      <c r="G493" s="3">
        <v>6</v>
      </c>
      <c r="H493" s="3">
        <v>3</v>
      </c>
      <c r="I493" s="3">
        <v>2</v>
      </c>
      <c r="J493" s="3">
        <v>3</v>
      </c>
      <c r="K493" s="3">
        <v>1</v>
      </c>
      <c r="L493" s="3">
        <v>1</v>
      </c>
      <c r="M493" s="3">
        <v>11</v>
      </c>
      <c r="N493" s="3">
        <v>5</v>
      </c>
      <c r="O493" s="3">
        <v>16</v>
      </c>
      <c r="P493" s="3" t="s">
        <v>19</v>
      </c>
      <c r="Q493" s="3" t="s">
        <v>20</v>
      </c>
      <c r="R493" s="3" t="str">
        <f>VLOOKUP(B493,Feuil2!$A$1:$B$11,2,FALSE)</f>
        <v>FITNESS</v>
      </c>
      <c r="S493" s="3">
        <f>VLOOKUP(C493,Feuil2!$E$1:$F$1453,2)</f>
        <v>5</v>
      </c>
      <c r="T493" s="3">
        <f>VLOOKUP(C493,Feuil2!$E$1:$G$1453,3)</f>
        <v>2024</v>
      </c>
    </row>
    <row r="494" spans="1:20" x14ac:dyDescent="0.25">
      <c r="A494" s="3" t="s">
        <v>200</v>
      </c>
      <c r="B494" s="3" t="s">
        <v>18</v>
      </c>
      <c r="C494" s="4">
        <v>45323</v>
      </c>
      <c r="D494" s="5">
        <v>5.4699074074074074E-2</v>
      </c>
      <c r="E494" s="6">
        <v>1936.9281000000001</v>
      </c>
      <c r="F494" s="6">
        <v>228.48224999999999</v>
      </c>
      <c r="G494" s="3">
        <v>9</v>
      </c>
      <c r="H494" s="3">
        <v>5</v>
      </c>
      <c r="I494" s="3">
        <v>0</v>
      </c>
      <c r="J494" s="3">
        <v>13</v>
      </c>
      <c r="K494" s="3">
        <v>0</v>
      </c>
      <c r="L494" s="3">
        <v>0</v>
      </c>
      <c r="M494" s="3">
        <v>14</v>
      </c>
      <c r="N494" s="3">
        <v>13</v>
      </c>
      <c r="O494" s="3">
        <v>27</v>
      </c>
      <c r="P494" s="3" t="s">
        <v>115</v>
      </c>
      <c r="Q494" s="3" t="s">
        <v>201</v>
      </c>
      <c r="R494" s="3" t="str">
        <f>VLOOKUP(B494,Feuil2!$A$1:$B$11,2,FALSE)</f>
        <v>FITNESS</v>
      </c>
      <c r="S494" s="3">
        <f>VLOOKUP(C494,Feuil2!$E$1:$F$1453,2)</f>
        <v>5</v>
      </c>
      <c r="T494" s="3">
        <f>VLOOKUP(C494,Feuil2!$E$1:$G$1453,3)</f>
        <v>2024</v>
      </c>
    </row>
    <row r="495" spans="1:20" x14ac:dyDescent="0.25">
      <c r="A495" s="3" t="s">
        <v>200</v>
      </c>
      <c r="B495" s="3" t="s">
        <v>21</v>
      </c>
      <c r="C495" s="4">
        <v>45323</v>
      </c>
      <c r="D495" s="5">
        <v>7.6840277777777785E-2</v>
      </c>
      <c r="E495" s="6">
        <v>3750.2561000000001</v>
      </c>
      <c r="F495" s="6">
        <v>443.19072999999997</v>
      </c>
      <c r="G495" s="3">
        <v>11</v>
      </c>
      <c r="H495" s="3">
        <v>4</v>
      </c>
      <c r="I495" s="3">
        <v>0</v>
      </c>
      <c r="J495" s="3">
        <v>13</v>
      </c>
      <c r="K495" s="3">
        <v>3</v>
      </c>
      <c r="L495" s="3">
        <v>0</v>
      </c>
      <c r="M495" s="3">
        <v>15</v>
      </c>
      <c r="N495" s="3">
        <v>16</v>
      </c>
      <c r="O495" s="3">
        <v>31</v>
      </c>
      <c r="P495" s="3" t="s">
        <v>115</v>
      </c>
      <c r="Q495" s="3" t="s">
        <v>205</v>
      </c>
      <c r="R495" s="3" t="str">
        <f>VLOOKUP(B495,Feuil2!$A$1:$B$11,2,FALSE)</f>
        <v>TENNIS</v>
      </c>
      <c r="S495" s="3">
        <f>VLOOKUP(C495,Feuil2!$E$1:$F$1453,2)</f>
        <v>5</v>
      </c>
      <c r="T495" s="3">
        <f>VLOOKUP(C495,Feuil2!$E$1:$G$1453,3)</f>
        <v>2024</v>
      </c>
    </row>
    <row r="496" spans="1:20" x14ac:dyDescent="0.25">
      <c r="A496" s="16" t="s">
        <v>169</v>
      </c>
      <c r="B496" s="16" t="e">
        <v>#N/A</v>
      </c>
      <c r="C496" s="17">
        <v>45324</v>
      </c>
      <c r="D496" s="18">
        <v>1.5046296296296294E-3</v>
      </c>
      <c r="E496" s="19">
        <v>0</v>
      </c>
      <c r="F496" s="19">
        <v>0.27327000000000001</v>
      </c>
      <c r="G496" s="16">
        <v>0</v>
      </c>
      <c r="H496" s="16">
        <v>0</v>
      </c>
      <c r="I496" s="16">
        <v>0</v>
      </c>
      <c r="J496" s="16">
        <v>0</v>
      </c>
      <c r="K496" s="16">
        <v>0</v>
      </c>
      <c r="L496" s="16">
        <v>0</v>
      </c>
      <c r="M496" s="16">
        <v>0</v>
      </c>
      <c r="N496" s="16">
        <v>0</v>
      </c>
      <c r="O496" s="16">
        <v>0</v>
      </c>
      <c r="P496" s="16"/>
      <c r="Q496" s="16"/>
      <c r="R496" s="3" t="e">
        <f>VLOOKUP(B496,Feuil2!$A$1:$B$11,2,FALSE)</f>
        <v>#N/A</v>
      </c>
      <c r="S496" s="3">
        <f>VLOOKUP(C496,Feuil2!$E$1:$F$1453,2)</f>
        <v>5</v>
      </c>
      <c r="T496" s="3">
        <f>VLOOKUP(C496,Feuil2!$E$1:$G$1453,3)</f>
        <v>2024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8700E-EA32-4002-B94A-E0F73951FB4F}">
  <dimension ref="A1:BT1453"/>
  <sheetViews>
    <sheetView showGridLines="0" topLeftCell="A10" zoomScale="45" zoomScaleNormal="55" workbookViewId="0">
      <selection activeCell="K43" sqref="K43"/>
    </sheetView>
  </sheetViews>
  <sheetFormatPr baseColWidth="10" defaultRowHeight="15" x14ac:dyDescent="0.25"/>
  <cols>
    <col min="1" max="1" width="36.7109375" customWidth="1"/>
    <col min="2" max="2" width="30.5703125" customWidth="1"/>
    <col min="5" max="5" width="11.5703125" style="11" customWidth="1"/>
    <col min="11" max="11" width="14.85546875" customWidth="1"/>
    <col min="12" max="12" width="18.85546875" customWidth="1"/>
    <col min="13" max="13" width="17.7109375" customWidth="1"/>
    <col min="14" max="14" width="15.28515625" customWidth="1"/>
    <col min="18" max="18" width="18.5703125" customWidth="1"/>
  </cols>
  <sheetData>
    <row r="1" spans="1:72" x14ac:dyDescent="0.25">
      <c r="A1" s="11" t="s">
        <v>18</v>
      </c>
      <c r="B1" s="11" t="s">
        <v>43</v>
      </c>
      <c r="C1" s="14"/>
      <c r="E1" s="13">
        <v>44927</v>
      </c>
      <c r="F1" s="11">
        <f>_xlfn.ISOWEEKNUM(E1)</f>
        <v>52</v>
      </c>
      <c r="G1" s="11">
        <f t="shared" ref="G1:G64" si="0">YEAR(E1)</f>
        <v>2023</v>
      </c>
      <c r="J1" s="15" t="s">
        <v>78</v>
      </c>
      <c r="K1" s="15" t="s">
        <v>86</v>
      </c>
      <c r="N1" s="15" t="s">
        <v>227</v>
      </c>
      <c r="O1" s="15" t="s">
        <v>87</v>
      </c>
      <c r="P1" s="15" t="s">
        <v>88</v>
      </c>
    </row>
    <row r="2" spans="1:72" x14ac:dyDescent="0.25">
      <c r="A2" s="11" t="s">
        <v>38</v>
      </c>
      <c r="B2" s="11" t="s">
        <v>43</v>
      </c>
      <c r="C2" s="14"/>
      <c r="E2" s="13">
        <v>44928</v>
      </c>
      <c r="F2" s="11">
        <f t="shared" ref="F2:F65" si="1">_xlfn.ISOWEEKNUM(E2)</f>
        <v>1</v>
      </c>
      <c r="G2" s="11">
        <f t="shared" si="0"/>
        <v>2023</v>
      </c>
      <c r="J2" s="15" t="e">
        <f>#REF!</f>
        <v>#REF!</v>
      </c>
      <c r="K2" s="15" t="e">
        <f>#REF!</f>
        <v>#REF!</v>
      </c>
      <c r="L2" s="15" t="s">
        <v>225</v>
      </c>
      <c r="M2" s="15" t="e">
        <f>#REF!</f>
        <v>#REF!</v>
      </c>
      <c r="N2" s="15">
        <f>K15</f>
        <v>0</v>
      </c>
      <c r="O2" s="15">
        <f>L15</f>
        <v>0</v>
      </c>
      <c r="P2" s="15">
        <f>M15</f>
        <v>0</v>
      </c>
    </row>
    <row r="3" spans="1:72" x14ac:dyDescent="0.25">
      <c r="A3" s="11" t="s">
        <v>27</v>
      </c>
      <c r="B3" s="11" t="s">
        <v>43</v>
      </c>
      <c r="C3" s="14"/>
      <c r="E3" s="13">
        <v>44929</v>
      </c>
      <c r="F3" s="11">
        <f t="shared" si="1"/>
        <v>1</v>
      </c>
      <c r="G3" s="11">
        <f t="shared" si="0"/>
        <v>2023</v>
      </c>
      <c r="J3" s="15" t="e">
        <f>#REF!</f>
        <v>#REF!</v>
      </c>
      <c r="K3" s="15" t="e">
        <f>#REF!</f>
        <v>#REF!</v>
      </c>
      <c r="L3" s="15" t="s">
        <v>226</v>
      </c>
      <c r="M3" s="15" t="e">
        <f>#REF!</f>
        <v>#REF!</v>
      </c>
      <c r="N3" s="15">
        <f>K25</f>
        <v>0</v>
      </c>
      <c r="O3" s="15">
        <f>L25</f>
        <v>0</v>
      </c>
      <c r="P3" s="15">
        <f>M25</f>
        <v>0</v>
      </c>
    </row>
    <row r="4" spans="1:72" x14ac:dyDescent="0.25">
      <c r="A4" s="11" t="s">
        <v>39</v>
      </c>
      <c r="B4" s="11" t="s">
        <v>43</v>
      </c>
      <c r="C4" s="14"/>
      <c r="E4" s="13">
        <v>44930</v>
      </c>
      <c r="F4" s="11">
        <f t="shared" si="1"/>
        <v>1</v>
      </c>
      <c r="G4" s="11">
        <f t="shared" si="0"/>
        <v>2023</v>
      </c>
    </row>
    <row r="5" spans="1:72" x14ac:dyDescent="0.25">
      <c r="A5" s="11" t="s">
        <v>40</v>
      </c>
      <c r="B5" s="11" t="s">
        <v>44</v>
      </c>
      <c r="C5" s="14"/>
      <c r="E5" s="13">
        <v>44931</v>
      </c>
      <c r="F5" s="11">
        <f t="shared" si="1"/>
        <v>1</v>
      </c>
      <c r="G5" s="11">
        <f t="shared" si="0"/>
        <v>2023</v>
      </c>
      <c r="T5" s="15">
        <v>1</v>
      </c>
      <c r="U5" s="15">
        <v>2</v>
      </c>
      <c r="V5" s="15">
        <v>3</v>
      </c>
      <c r="W5" s="15">
        <v>4</v>
      </c>
      <c r="X5" s="15">
        <v>5</v>
      </c>
      <c r="Y5" s="15">
        <v>6</v>
      </c>
      <c r="Z5" s="15">
        <v>7</v>
      </c>
      <c r="AA5" s="15">
        <v>8</v>
      </c>
      <c r="AB5" s="15">
        <v>9</v>
      </c>
      <c r="AC5" s="15">
        <v>10</v>
      </c>
      <c r="AD5" s="15">
        <v>11</v>
      </c>
      <c r="AE5" s="15">
        <v>12</v>
      </c>
      <c r="AF5" s="15">
        <v>13</v>
      </c>
      <c r="AG5" s="15">
        <v>14</v>
      </c>
      <c r="AH5" s="15">
        <v>15</v>
      </c>
      <c r="AI5" s="15">
        <v>16</v>
      </c>
      <c r="AJ5" s="15">
        <v>17</v>
      </c>
      <c r="AK5" s="15">
        <v>18</v>
      </c>
      <c r="AL5" s="15">
        <v>19</v>
      </c>
      <c r="AM5" s="15">
        <v>20</v>
      </c>
      <c r="AN5" s="15">
        <v>21</v>
      </c>
      <c r="AO5" s="15">
        <v>22</v>
      </c>
      <c r="AP5" s="15">
        <v>23</v>
      </c>
      <c r="AQ5" s="15">
        <v>24</v>
      </c>
      <c r="AR5" s="15">
        <v>25</v>
      </c>
      <c r="AS5" s="15">
        <v>26</v>
      </c>
      <c r="AT5" s="15">
        <v>27</v>
      </c>
      <c r="AU5" s="15">
        <v>28</v>
      </c>
      <c r="AV5" s="15">
        <v>29</v>
      </c>
      <c r="AW5" s="15">
        <v>30</v>
      </c>
      <c r="AX5" s="15">
        <v>31</v>
      </c>
      <c r="AY5" s="15">
        <v>32</v>
      </c>
      <c r="AZ5" s="15">
        <v>33</v>
      </c>
      <c r="BA5" s="15">
        <v>34</v>
      </c>
      <c r="BB5" s="15">
        <v>35</v>
      </c>
      <c r="BC5" s="15">
        <v>36</v>
      </c>
      <c r="BD5" s="15">
        <v>37</v>
      </c>
      <c r="BE5" s="15">
        <v>38</v>
      </c>
      <c r="BF5" s="15">
        <v>39</v>
      </c>
      <c r="BG5" s="15">
        <v>40</v>
      </c>
      <c r="BH5" s="15">
        <v>41</v>
      </c>
      <c r="BI5" s="15">
        <v>42</v>
      </c>
      <c r="BJ5" s="15">
        <v>43</v>
      </c>
      <c r="BK5" s="15">
        <v>44</v>
      </c>
      <c r="BL5" s="15">
        <v>45</v>
      </c>
      <c r="BM5" s="15">
        <v>46</v>
      </c>
      <c r="BN5" s="15">
        <v>47</v>
      </c>
      <c r="BO5" s="15">
        <v>48</v>
      </c>
      <c r="BP5" s="15">
        <v>49</v>
      </c>
      <c r="BQ5" s="15">
        <v>50</v>
      </c>
      <c r="BR5" s="15">
        <v>51</v>
      </c>
      <c r="BS5" s="15">
        <v>52</v>
      </c>
      <c r="BT5" s="15">
        <v>53</v>
      </c>
    </row>
    <row r="6" spans="1:72" ht="17.25" x14ac:dyDescent="0.35">
      <c r="A6" s="11" t="s">
        <v>41</v>
      </c>
      <c r="B6" s="11" t="s">
        <v>44</v>
      </c>
      <c r="C6" s="14"/>
      <c r="E6" s="13">
        <v>44932</v>
      </c>
      <c r="F6" s="11">
        <f t="shared" si="1"/>
        <v>1</v>
      </c>
      <c r="G6" s="11">
        <f t="shared" si="0"/>
        <v>2023</v>
      </c>
      <c r="K6" s="140" t="s">
        <v>225</v>
      </c>
      <c r="L6" s="140"/>
      <c r="M6" s="140"/>
      <c r="T6" s="15" t="s">
        <v>47</v>
      </c>
      <c r="U6" s="15" t="s">
        <v>48</v>
      </c>
      <c r="V6" s="15" t="s">
        <v>49</v>
      </c>
      <c r="W6" s="15" t="s">
        <v>50</v>
      </c>
      <c r="X6" s="15" t="s">
        <v>51</v>
      </c>
      <c r="Y6" s="15" t="s">
        <v>52</v>
      </c>
      <c r="Z6" s="15" t="s">
        <v>53</v>
      </c>
      <c r="AA6" s="15" t="s">
        <v>54</v>
      </c>
      <c r="AB6" s="15" t="s">
        <v>55</v>
      </c>
      <c r="AC6" s="15" t="s">
        <v>56</v>
      </c>
      <c r="AD6" s="15" t="s">
        <v>57</v>
      </c>
      <c r="AE6" s="15" t="s">
        <v>58</v>
      </c>
      <c r="AF6" s="15" t="s">
        <v>59</v>
      </c>
      <c r="AG6" s="15" t="s">
        <v>60</v>
      </c>
      <c r="AH6" s="15" t="s">
        <v>61</v>
      </c>
      <c r="AI6" s="15" t="s">
        <v>62</v>
      </c>
      <c r="AJ6" s="15" t="s">
        <v>63</v>
      </c>
      <c r="AK6" s="15" t="s">
        <v>64</v>
      </c>
      <c r="AL6" s="15" t="s">
        <v>65</v>
      </c>
      <c r="AM6" s="15" t="s">
        <v>66</v>
      </c>
      <c r="AN6" s="15" t="s">
        <v>67</v>
      </c>
      <c r="AO6" s="15" t="s">
        <v>68</v>
      </c>
      <c r="AP6" s="15" t="s">
        <v>69</v>
      </c>
      <c r="AQ6" s="15" t="s">
        <v>70</v>
      </c>
      <c r="AR6" s="15" t="s">
        <v>71</v>
      </c>
      <c r="AS6" s="15" t="s">
        <v>72</v>
      </c>
      <c r="AT6" s="15" t="s">
        <v>73</v>
      </c>
      <c r="AU6" s="15" t="s">
        <v>74</v>
      </c>
      <c r="AV6" s="15" t="s">
        <v>75</v>
      </c>
      <c r="AW6" s="15" t="s">
        <v>76</v>
      </c>
      <c r="AX6" s="15" t="s">
        <v>77</v>
      </c>
      <c r="AY6" s="15" t="s">
        <v>229</v>
      </c>
      <c r="AZ6" s="15" t="s">
        <v>230</v>
      </c>
      <c r="BA6" s="15" t="s">
        <v>231</v>
      </c>
      <c r="BB6" s="15" t="s">
        <v>232</v>
      </c>
      <c r="BC6" s="15" t="s">
        <v>233</v>
      </c>
      <c r="BD6" s="15" t="s">
        <v>234</v>
      </c>
      <c r="BE6" s="15" t="s">
        <v>235</v>
      </c>
      <c r="BF6" s="15" t="s">
        <v>236</v>
      </c>
      <c r="BG6" s="15" t="s">
        <v>237</v>
      </c>
      <c r="BH6" s="15" t="s">
        <v>238</v>
      </c>
      <c r="BI6" s="15" t="s">
        <v>239</v>
      </c>
      <c r="BJ6" s="15" t="s">
        <v>240</v>
      </c>
      <c r="BK6" s="15" t="s">
        <v>241</v>
      </c>
      <c r="BL6" s="15" t="s">
        <v>242</v>
      </c>
      <c r="BM6" s="15" t="s">
        <v>243</v>
      </c>
      <c r="BN6" s="15" t="s">
        <v>244</v>
      </c>
      <c r="BO6" s="15" t="s">
        <v>245</v>
      </c>
      <c r="BP6" s="15" t="s">
        <v>246</v>
      </c>
      <c r="BQ6" s="15" t="s">
        <v>247</v>
      </c>
      <c r="BR6" s="15" t="s">
        <v>248</v>
      </c>
      <c r="BS6" s="15" t="s">
        <v>249</v>
      </c>
      <c r="BT6" s="15" t="s">
        <v>250</v>
      </c>
    </row>
    <row r="7" spans="1:72" x14ac:dyDescent="0.25">
      <c r="A7" s="11" t="s">
        <v>21</v>
      </c>
      <c r="B7" s="11" t="s">
        <v>44</v>
      </c>
      <c r="C7" s="14"/>
      <c r="E7" s="13">
        <v>44933</v>
      </c>
      <c r="F7" s="11">
        <f t="shared" si="1"/>
        <v>1</v>
      </c>
      <c r="G7" s="11">
        <f t="shared" si="0"/>
        <v>2023</v>
      </c>
      <c r="K7" s="15" t="s">
        <v>227</v>
      </c>
      <c r="L7" s="15" t="s">
        <v>87</v>
      </c>
      <c r="M7" s="15" t="s">
        <v>88</v>
      </c>
      <c r="S7" s="22" t="s">
        <v>228</v>
      </c>
      <c r="T7" s="11">
        <f>SUM(T8:T9)</f>
        <v>0</v>
      </c>
      <c r="U7" s="11">
        <f t="shared" ref="U7:BT7" si="2">SUM(U8:U9)</f>
        <v>0</v>
      </c>
      <c r="V7" s="11">
        <f t="shared" si="2"/>
        <v>0</v>
      </c>
      <c r="W7" s="11">
        <f t="shared" si="2"/>
        <v>0</v>
      </c>
      <c r="X7" s="11">
        <f t="shared" si="2"/>
        <v>0</v>
      </c>
      <c r="Y7" s="11">
        <f t="shared" si="2"/>
        <v>0</v>
      </c>
      <c r="Z7" s="11">
        <f t="shared" si="2"/>
        <v>0</v>
      </c>
      <c r="AA7" s="11">
        <f t="shared" si="2"/>
        <v>0</v>
      </c>
      <c r="AB7" s="11">
        <f t="shared" si="2"/>
        <v>0</v>
      </c>
      <c r="AC7" s="11">
        <f t="shared" si="2"/>
        <v>0</v>
      </c>
      <c r="AD7" s="11">
        <f t="shared" si="2"/>
        <v>0</v>
      </c>
      <c r="AE7" s="11">
        <f t="shared" si="2"/>
        <v>0</v>
      </c>
      <c r="AF7" s="11">
        <f t="shared" si="2"/>
        <v>0</v>
      </c>
      <c r="AG7" s="11">
        <f t="shared" si="2"/>
        <v>0</v>
      </c>
      <c r="AH7" s="11">
        <f t="shared" si="2"/>
        <v>0</v>
      </c>
      <c r="AI7" s="11">
        <f t="shared" si="2"/>
        <v>0</v>
      </c>
      <c r="AJ7" s="11">
        <f t="shared" si="2"/>
        <v>0</v>
      </c>
      <c r="AK7" s="11">
        <f t="shared" si="2"/>
        <v>0</v>
      </c>
      <c r="AL7" s="11">
        <f t="shared" si="2"/>
        <v>0</v>
      </c>
      <c r="AM7" s="11">
        <f t="shared" si="2"/>
        <v>0</v>
      </c>
      <c r="AN7" s="11">
        <f t="shared" si="2"/>
        <v>0</v>
      </c>
      <c r="AO7" s="11">
        <f t="shared" si="2"/>
        <v>0</v>
      </c>
      <c r="AP7" s="11">
        <f t="shared" si="2"/>
        <v>0</v>
      </c>
      <c r="AQ7" s="11">
        <f t="shared" si="2"/>
        <v>0</v>
      </c>
      <c r="AR7" s="11">
        <f t="shared" si="2"/>
        <v>0</v>
      </c>
      <c r="AS7" s="11">
        <f t="shared" si="2"/>
        <v>0</v>
      </c>
      <c r="AT7" s="11">
        <f t="shared" si="2"/>
        <v>0</v>
      </c>
      <c r="AU7" s="11">
        <f t="shared" si="2"/>
        <v>0</v>
      </c>
      <c r="AV7" s="11">
        <f t="shared" si="2"/>
        <v>0</v>
      </c>
      <c r="AW7" s="11">
        <f t="shared" si="2"/>
        <v>0</v>
      </c>
      <c r="AX7" s="11">
        <f t="shared" si="2"/>
        <v>0</v>
      </c>
      <c r="AY7" s="11">
        <f t="shared" si="2"/>
        <v>0</v>
      </c>
      <c r="AZ7" s="11">
        <f t="shared" si="2"/>
        <v>0</v>
      </c>
      <c r="BA7" s="11">
        <f t="shared" si="2"/>
        <v>0</v>
      </c>
      <c r="BB7" s="11">
        <f t="shared" si="2"/>
        <v>0</v>
      </c>
      <c r="BC7" s="11">
        <f t="shared" si="2"/>
        <v>0</v>
      </c>
      <c r="BD7" s="11">
        <f t="shared" si="2"/>
        <v>0</v>
      </c>
      <c r="BE7" s="11">
        <f t="shared" si="2"/>
        <v>0</v>
      </c>
      <c r="BF7" s="11">
        <f t="shared" si="2"/>
        <v>0</v>
      </c>
      <c r="BG7" s="11">
        <f t="shared" si="2"/>
        <v>0</v>
      </c>
      <c r="BH7" s="11">
        <f t="shared" si="2"/>
        <v>0</v>
      </c>
      <c r="BI7" s="11">
        <f t="shared" si="2"/>
        <v>0</v>
      </c>
      <c r="BJ7" s="11">
        <f t="shared" si="2"/>
        <v>0</v>
      </c>
      <c r="BK7" s="11">
        <f t="shared" si="2"/>
        <v>0</v>
      </c>
      <c r="BL7" s="11">
        <f t="shared" si="2"/>
        <v>0</v>
      </c>
      <c r="BM7" s="11">
        <f t="shared" si="2"/>
        <v>0</v>
      </c>
      <c r="BN7" s="11">
        <f t="shared" si="2"/>
        <v>0</v>
      </c>
      <c r="BO7" s="11">
        <f t="shared" si="2"/>
        <v>0</v>
      </c>
      <c r="BP7" s="11">
        <f t="shared" si="2"/>
        <v>0</v>
      </c>
      <c r="BQ7" s="11">
        <f t="shared" si="2"/>
        <v>0</v>
      </c>
      <c r="BR7" s="11">
        <f t="shared" si="2"/>
        <v>0</v>
      </c>
      <c r="BS7" s="11">
        <f t="shared" si="2"/>
        <v>0</v>
      </c>
      <c r="BT7" s="11">
        <f t="shared" si="2"/>
        <v>0</v>
      </c>
    </row>
    <row r="8" spans="1:72" x14ac:dyDescent="0.25">
      <c r="A8" s="11" t="s">
        <v>26</v>
      </c>
      <c r="B8" s="11" t="s">
        <v>44</v>
      </c>
      <c r="C8" s="14"/>
      <c r="E8" s="13">
        <v>44934</v>
      </c>
      <c r="F8" s="11">
        <f t="shared" si="1"/>
        <v>1</v>
      </c>
      <c r="G8" s="11">
        <f t="shared" si="0"/>
        <v>2023</v>
      </c>
      <c r="I8" s="11" t="s">
        <v>81</v>
      </c>
      <c r="J8" s="13" t="e">
        <f>IF($K$2=2023,(_xlfn.XLOOKUP($J$2,$F$1:$F$357,$E$1:$E$357)-WEEKDAY(_xlfn.XLOOKUP($J$2,$F$1:$F$357,$E$1:$E$357),3)),IF($K$2=2024,(_xlfn.XLOOKUP($J$2,$F$358:$F$723,$E$358:$E$723)-WEEKDAY(_xlfn.XLOOKUP($J$2,$F$358:$F$723,$E$358:$E$723),3)),IF($K$2=2025,(_xlfn.XLOOKUP($J$2,$F$724:$F$1088,$E$724:$E$1088)-WEEKDAY(_xlfn.XLOOKUP($J$2,$F$724:$F$1088,$E$724:$E$1088),3)),IF($K$2=2026,(_xlfn.XLOOKUP($J$2,$F$1089:$F$1453,$E$1089:$E$1453)-WEEKDAY(_xlfn.XLOOKUP($J$2,$F$1089:$F$1453,$E$1089:$E$1453),3))))))</f>
        <v>#REF!</v>
      </c>
      <c r="K8" s="11">
        <f>SUM(L8:M8)</f>
        <v>0</v>
      </c>
      <c r="L8" s="11">
        <f>SUMIFS(Détail!$O:$O,Détail!$R:$R,"FITNESS",Détail!$C:$C,Feuil2!J8,Détail!$A:$A,Feuil2!$M$2)</f>
        <v>0</v>
      </c>
      <c r="M8" s="11">
        <f>SUMIFS(Détail!$O:$O,Détail!$R:$R,"TENNIS",Détail!$C:$C,Feuil2!J8,Détail!$A:$A,Feuil2!$M$2)</f>
        <v>0</v>
      </c>
      <c r="R8" s="141" t="e">
        <f>M2</f>
        <v>#REF!</v>
      </c>
      <c r="S8" s="15" t="s">
        <v>44</v>
      </c>
      <c r="T8" s="11">
        <f>SUMIFS(Détail!$O:$O,Détail!$A:$A,Feuil2!$M$2,Détail!$S:$S,Feuil2!T5,Détail!$T:$T,Feuil2!$K$3,Détail!$R:$R,Feuil2!$S$8)</f>
        <v>0</v>
      </c>
      <c r="U8" s="11">
        <f>SUMIFS(Détail!$O:$O,Détail!$A:$A,Feuil2!$M$2,Détail!$S:$S,Feuil2!U5,Détail!$T:$T,Feuil2!$K$3,Détail!$R:$R,Feuil2!$S$8)</f>
        <v>0</v>
      </c>
      <c r="V8" s="11">
        <f>SUMIFS(Détail!$O:$O,Détail!$A:$A,Feuil2!$M$2,Détail!$S:$S,Feuil2!V5,Détail!$T:$T,Feuil2!$K$3,Détail!$R:$R,Feuil2!$S$8)</f>
        <v>0</v>
      </c>
      <c r="W8" s="11">
        <f>SUMIFS(Détail!$O:$O,Détail!$A:$A,Feuil2!$M$2,Détail!$S:$S,Feuil2!W5,Détail!$T:$T,Feuil2!$K$3,Détail!$R:$R,Feuil2!$S$8)</f>
        <v>0</v>
      </c>
      <c r="X8" s="11">
        <f>SUMIFS(Détail!$O:$O,Détail!$A:$A,Feuil2!$M$2,Détail!$S:$S,Feuil2!X5,Détail!$T:$T,Feuil2!$K$3,Détail!$R:$R,Feuil2!$S$8)</f>
        <v>0</v>
      </c>
      <c r="Y8" s="11">
        <f>SUMIFS(Détail!$O:$O,Détail!$A:$A,Feuil2!$M$2,Détail!$S:$S,Feuil2!Y5,Détail!$T:$T,Feuil2!$K$3,Détail!$R:$R,Feuil2!$S$8)</f>
        <v>0</v>
      </c>
      <c r="Z8" s="11">
        <f>SUMIFS(Détail!$O:$O,Détail!$A:$A,Feuil2!$M$2,Détail!$S:$S,Feuil2!Z5,Détail!$T:$T,Feuil2!$K$3,Détail!$R:$R,Feuil2!$S$8)</f>
        <v>0</v>
      </c>
      <c r="AA8" s="11">
        <f>SUMIFS(Détail!$O:$O,Détail!$A:$A,Feuil2!$M$2,Détail!$S:$S,Feuil2!AA5,Détail!$T:$T,Feuil2!$K$3,Détail!$R:$R,Feuil2!$S$8)</f>
        <v>0</v>
      </c>
      <c r="AB8" s="11">
        <f>SUMIFS(Détail!$O:$O,Détail!$A:$A,Feuil2!$M$2,Détail!$S:$S,Feuil2!AB5,Détail!$T:$T,Feuil2!$K$3,Détail!$R:$R,Feuil2!$S$8)</f>
        <v>0</v>
      </c>
      <c r="AC8" s="11">
        <f>SUMIFS(Détail!$O:$O,Détail!$A:$A,Feuil2!$M$2,Détail!$S:$S,Feuil2!AC5,Détail!$T:$T,Feuil2!$K$3,Détail!$R:$R,Feuil2!$S$8)</f>
        <v>0</v>
      </c>
      <c r="AD8" s="11">
        <f>SUMIFS(Détail!$O:$O,Détail!$A:$A,Feuil2!$M$2,Détail!$S:$S,Feuil2!AD5,Détail!$T:$T,Feuil2!$K$3,Détail!$R:$R,Feuil2!$S$8)</f>
        <v>0</v>
      </c>
      <c r="AE8" s="11">
        <f>SUMIFS(Détail!$O:$O,Détail!$A:$A,Feuil2!$M$2,Détail!$S:$S,Feuil2!AE5,Détail!$T:$T,Feuil2!$K$3,Détail!$R:$R,Feuil2!$S$8)</f>
        <v>0</v>
      </c>
      <c r="AF8" s="11">
        <f>SUMIFS(Détail!$O:$O,Détail!$A:$A,Feuil2!$M$2,Détail!$S:$S,Feuil2!AF5,Détail!$T:$T,Feuil2!$K$3,Détail!$R:$R,Feuil2!$S$8)</f>
        <v>0</v>
      </c>
      <c r="AG8" s="11">
        <f>SUMIFS(Détail!$O:$O,Détail!$A:$A,Feuil2!$M$2,Détail!$S:$S,Feuil2!AG5,Détail!$T:$T,Feuil2!$K$3,Détail!$R:$R,Feuil2!$S$8)</f>
        <v>0</v>
      </c>
      <c r="AH8" s="11">
        <f>SUMIFS(Détail!$O:$O,Détail!$A:$A,Feuil2!$M$2,Détail!$S:$S,Feuil2!AH5,Détail!$T:$T,Feuil2!$K$3,Détail!$R:$R,Feuil2!$S$8)</f>
        <v>0</v>
      </c>
      <c r="AI8" s="11">
        <f>SUMIFS(Détail!$O:$O,Détail!$A:$A,Feuil2!$M$2,Détail!$S:$S,Feuil2!AI5,Détail!$T:$T,Feuil2!$K$3,Détail!$R:$R,Feuil2!$S$8)</f>
        <v>0</v>
      </c>
      <c r="AJ8" s="11">
        <f>SUMIFS(Détail!$O:$O,Détail!$A:$A,Feuil2!$M$2,Détail!$S:$S,Feuil2!AJ5,Détail!$T:$T,Feuil2!$K$3,Détail!$R:$R,Feuil2!$S$8)</f>
        <v>0</v>
      </c>
      <c r="AK8" s="11">
        <f>SUMIFS(Détail!$O:$O,Détail!$A:$A,Feuil2!$M$2,Détail!$S:$S,Feuil2!AK5,Détail!$T:$T,Feuil2!$K$3,Détail!$R:$R,Feuil2!$S$8)</f>
        <v>0</v>
      </c>
      <c r="AL8" s="11">
        <f>SUMIFS(Détail!$O:$O,Détail!$A:$A,Feuil2!$M$2,Détail!$S:$S,Feuil2!AL5,Détail!$T:$T,Feuil2!$K$3,Détail!$R:$R,Feuil2!$S$8)</f>
        <v>0</v>
      </c>
      <c r="AM8" s="11">
        <f>SUMIFS(Détail!$O:$O,Détail!$A:$A,Feuil2!$M$2,Détail!$S:$S,Feuil2!AM5,Détail!$T:$T,Feuil2!$K$3,Détail!$R:$R,Feuil2!$S$8)</f>
        <v>0</v>
      </c>
      <c r="AN8" s="11">
        <f>SUMIFS(Détail!$O:$O,Détail!$A:$A,Feuil2!$M$2,Détail!$S:$S,Feuil2!AN5,Détail!$T:$T,Feuil2!$K$3,Détail!$R:$R,Feuil2!$S$8)</f>
        <v>0</v>
      </c>
      <c r="AO8" s="11">
        <f>SUMIFS(Détail!$O:$O,Détail!$A:$A,Feuil2!$M$2,Détail!$S:$S,Feuil2!AO5,Détail!$T:$T,Feuil2!$K$3,Détail!$R:$R,Feuil2!$S$8)</f>
        <v>0</v>
      </c>
      <c r="AP8" s="11">
        <f>SUMIFS(Détail!$O:$O,Détail!$A:$A,Feuil2!$M$2,Détail!$S:$S,Feuil2!AP5,Détail!$T:$T,Feuil2!$K$3,Détail!$R:$R,Feuil2!$S$8)</f>
        <v>0</v>
      </c>
      <c r="AQ8" s="11">
        <f>SUMIFS(Détail!$O:$O,Détail!$A:$A,Feuil2!$M$2,Détail!$S:$S,Feuil2!AQ5,Détail!$T:$T,Feuil2!$K$3,Détail!$R:$R,Feuil2!$S$8)</f>
        <v>0</v>
      </c>
      <c r="AR8" s="11">
        <f>SUMIFS(Détail!$O:$O,Détail!$A:$A,Feuil2!$M$2,Détail!$S:$S,Feuil2!AR5,Détail!$T:$T,Feuil2!$K$3,Détail!$R:$R,Feuil2!$S$8)</f>
        <v>0</v>
      </c>
      <c r="AS8" s="11">
        <f>SUMIFS(Détail!$O:$O,Détail!$A:$A,Feuil2!$M$2,Détail!$S:$S,Feuil2!AS5,Détail!$T:$T,Feuil2!$K$3,Détail!$R:$R,Feuil2!$S$8)</f>
        <v>0</v>
      </c>
      <c r="AT8" s="11">
        <f>SUMIFS(Détail!$O:$O,Détail!$A:$A,Feuil2!$M$2,Détail!$S:$S,Feuil2!AT5,Détail!$T:$T,Feuil2!$K$3,Détail!$R:$R,Feuil2!$S$8)</f>
        <v>0</v>
      </c>
      <c r="AU8" s="11">
        <f>SUMIFS(Détail!$O:$O,Détail!$A:$A,Feuil2!$M$2,Détail!$S:$S,Feuil2!AU5,Détail!$T:$T,Feuil2!$K$3,Détail!$R:$R,Feuil2!$S$8)</f>
        <v>0</v>
      </c>
      <c r="AV8" s="11">
        <f>SUMIFS(Détail!$O:$O,Détail!$A:$A,Feuil2!$M$2,Détail!$S:$S,Feuil2!AV5,Détail!$T:$T,Feuil2!$K$3,Détail!$R:$R,Feuil2!$S$8)</f>
        <v>0</v>
      </c>
      <c r="AW8" s="11">
        <f>SUMIFS(Détail!$O:$O,Détail!$A:$A,Feuil2!$M$2,Détail!$S:$S,Feuil2!AW5,Détail!$T:$T,Feuil2!$K$3,Détail!$R:$R,Feuil2!$S$8)</f>
        <v>0</v>
      </c>
      <c r="AX8" s="11">
        <f>SUMIFS(Détail!$O:$O,Détail!$A:$A,Feuil2!$M$2,Détail!$S:$S,Feuil2!AX5,Détail!$T:$T,Feuil2!$K$3,Détail!$R:$R,Feuil2!$S$8)</f>
        <v>0</v>
      </c>
      <c r="AY8" s="11">
        <f>SUMIFS(Détail!$O:$O,Détail!$A:$A,Feuil2!$M$2,Détail!$S:$S,Feuil2!AY5,Détail!$T:$T,Feuil2!$K$3,Détail!$R:$R,Feuil2!$S$8)</f>
        <v>0</v>
      </c>
      <c r="AZ8" s="11">
        <f>SUMIFS(Détail!$O:$O,Détail!$A:$A,Feuil2!$M$2,Détail!$S:$S,Feuil2!AZ5,Détail!$T:$T,Feuil2!$K$3,Détail!$R:$R,Feuil2!$S$8)</f>
        <v>0</v>
      </c>
      <c r="BA8" s="11">
        <f>SUMIFS(Détail!$O:$O,Détail!$A:$A,Feuil2!$M$2,Détail!$S:$S,Feuil2!BA5,Détail!$T:$T,Feuil2!$K$3,Détail!$R:$R,Feuil2!$S$8)</f>
        <v>0</v>
      </c>
      <c r="BB8" s="11">
        <f>SUMIFS(Détail!$O:$O,Détail!$A:$A,Feuil2!$M$2,Détail!$S:$S,Feuil2!BB5,Détail!$T:$T,Feuil2!$K$3,Détail!$R:$R,Feuil2!$S$8)</f>
        <v>0</v>
      </c>
      <c r="BC8" s="11">
        <f>SUMIFS(Détail!$O:$O,Détail!$A:$A,Feuil2!$M$2,Détail!$S:$S,Feuil2!BC5,Détail!$T:$T,Feuil2!$K$3,Détail!$R:$R,Feuil2!$S$8)</f>
        <v>0</v>
      </c>
      <c r="BD8" s="11">
        <f>SUMIFS(Détail!$O:$O,Détail!$A:$A,Feuil2!$M$2,Détail!$S:$S,Feuil2!BD5,Détail!$T:$T,Feuil2!$K$3,Détail!$R:$R,Feuil2!$S$8)</f>
        <v>0</v>
      </c>
      <c r="BE8" s="11">
        <f>SUMIFS(Détail!$O:$O,Détail!$A:$A,Feuil2!$M$2,Détail!$S:$S,Feuil2!BE5,Détail!$T:$T,Feuil2!$K$3,Détail!$R:$R,Feuil2!$S$8)</f>
        <v>0</v>
      </c>
      <c r="BF8" s="11">
        <f>SUMIFS(Détail!$O:$O,Détail!$A:$A,Feuil2!$M$2,Détail!$S:$S,Feuil2!BF5,Détail!$T:$T,Feuil2!$K$3,Détail!$R:$R,Feuil2!$S$8)</f>
        <v>0</v>
      </c>
      <c r="BG8" s="11">
        <f>SUMIFS(Détail!$O:$O,Détail!$A:$A,Feuil2!$M$2,Détail!$S:$S,Feuil2!BG5,Détail!$T:$T,Feuil2!$K$3,Détail!$R:$R,Feuil2!$S$8)</f>
        <v>0</v>
      </c>
      <c r="BH8" s="11">
        <f>SUMIFS(Détail!$O:$O,Détail!$A:$A,Feuil2!$M$2,Détail!$S:$S,Feuil2!BH5,Détail!$T:$T,Feuil2!$K$3,Détail!$R:$R,Feuil2!$S$8)</f>
        <v>0</v>
      </c>
      <c r="BI8" s="11">
        <f>SUMIFS(Détail!$O:$O,Détail!$A:$A,Feuil2!$M$2,Détail!$S:$S,Feuil2!BI5,Détail!$T:$T,Feuil2!$K$3,Détail!$R:$R,Feuil2!$S$8)</f>
        <v>0</v>
      </c>
      <c r="BJ8" s="11">
        <f>SUMIFS(Détail!$O:$O,Détail!$A:$A,Feuil2!$M$2,Détail!$S:$S,Feuil2!BJ5,Détail!$T:$T,Feuil2!$K$3,Détail!$R:$R,Feuil2!$S$8)</f>
        <v>0</v>
      </c>
      <c r="BK8" s="11">
        <f>SUMIFS(Détail!$O:$O,Détail!$A:$A,Feuil2!$M$2,Détail!$S:$S,Feuil2!BK5,Détail!$T:$T,Feuil2!$K$3,Détail!$R:$R,Feuil2!$S$8)</f>
        <v>0</v>
      </c>
      <c r="BL8" s="11">
        <f>SUMIFS(Détail!$O:$O,Détail!$A:$A,Feuil2!$M$2,Détail!$S:$S,Feuil2!BL5,Détail!$T:$T,Feuil2!$K$3,Détail!$R:$R,Feuil2!$S$8)</f>
        <v>0</v>
      </c>
      <c r="BM8" s="11">
        <f>SUMIFS(Détail!$O:$O,Détail!$A:$A,Feuil2!$M$2,Détail!$S:$S,Feuil2!BM5,Détail!$T:$T,Feuil2!$K$3,Détail!$R:$R,Feuil2!$S$8)</f>
        <v>0</v>
      </c>
      <c r="BN8" s="11">
        <f>SUMIFS(Détail!$O:$O,Détail!$A:$A,Feuil2!$M$2,Détail!$S:$S,Feuil2!BN5,Détail!$T:$T,Feuil2!$K$3,Détail!$R:$R,Feuil2!$S$8)</f>
        <v>0</v>
      </c>
      <c r="BO8" s="11">
        <f>SUMIFS(Détail!$O:$O,Détail!$A:$A,Feuil2!$M$2,Détail!$S:$S,Feuil2!BO5,Détail!$T:$T,Feuil2!$K$3,Détail!$R:$R,Feuil2!$S$8)</f>
        <v>0</v>
      </c>
      <c r="BP8" s="11">
        <f>SUMIFS(Détail!$O:$O,Détail!$A:$A,Feuil2!$M$2,Détail!$S:$S,Feuil2!BP5,Détail!$T:$T,Feuil2!$K$3,Détail!$R:$R,Feuil2!$S$8)</f>
        <v>0</v>
      </c>
      <c r="BQ8" s="11">
        <f>SUMIFS(Détail!$O:$O,Détail!$A:$A,Feuil2!$M$2,Détail!$S:$S,Feuil2!BQ5,Détail!$T:$T,Feuil2!$K$3,Détail!$R:$R,Feuil2!$S$8)</f>
        <v>0</v>
      </c>
      <c r="BR8" s="11">
        <f>SUMIFS(Détail!$O:$O,Détail!$A:$A,Feuil2!$M$2,Détail!$S:$S,Feuil2!BR5,Détail!$T:$T,Feuil2!$K$3,Détail!$R:$R,Feuil2!$S$8)</f>
        <v>0</v>
      </c>
      <c r="BS8" s="11">
        <f>SUMIFS(Détail!$O:$O,Détail!$A:$A,Feuil2!$M$2,Détail!$S:$S,Feuil2!BS5,Détail!$T:$T,Feuil2!$K$3,Détail!$R:$R,Feuil2!$S$8)</f>
        <v>0</v>
      </c>
      <c r="BT8" s="11">
        <f>SUMIFS(Détail!$O:$O,Détail!$A:$A,Feuil2!$M$2,Détail!$S:$S,Feuil2!BT5,Détail!$T:$T,Feuil2!$K$3,Détail!$R:$R,Feuil2!$S$8)</f>
        <v>0</v>
      </c>
    </row>
    <row r="9" spans="1:72" x14ac:dyDescent="0.25">
      <c r="A9" s="11" t="s">
        <v>42</v>
      </c>
      <c r="B9" s="11" t="s">
        <v>43</v>
      </c>
      <c r="C9" s="14"/>
      <c r="E9" s="13">
        <v>44935</v>
      </c>
      <c r="F9" s="11">
        <f t="shared" si="1"/>
        <v>2</v>
      </c>
      <c r="G9" s="11">
        <f t="shared" si="0"/>
        <v>2023</v>
      </c>
      <c r="I9" s="11" t="s">
        <v>82</v>
      </c>
      <c r="J9" s="13" t="e">
        <f>J8+1</f>
        <v>#REF!</v>
      </c>
      <c r="K9" s="11">
        <f t="shared" ref="K9:K14" si="3">SUM(L9:M9)</f>
        <v>0</v>
      </c>
      <c r="L9" s="11">
        <f>SUMIFS(Détail!$O:$O,Détail!$R:$R,"FITNESS",Détail!$C:$C,Feuil2!J9,Détail!$A:$A,Feuil2!$M$2)</f>
        <v>0</v>
      </c>
      <c r="M9" s="11">
        <f>SUMIFS(Détail!$O:$O,Détail!$R:$R,"TENNIS",Détail!$C:$C,Feuil2!J9,Détail!$A:$A,Feuil2!$M$2)</f>
        <v>0</v>
      </c>
      <c r="R9" s="141"/>
      <c r="S9" s="15" t="s">
        <v>43</v>
      </c>
      <c r="T9" s="11">
        <f>SUMIFS(Détail!$O:$O,Détail!$A:$A,Feuil2!$M$2,Détail!$S:$S,Feuil2!T5,Détail!$T:$T,Feuil2!$K$3,Détail!$R:$R,Feuil2!$S$9)</f>
        <v>0</v>
      </c>
      <c r="U9" s="11">
        <f>SUMIFS(Détail!$O:$O,Détail!$A:$A,Feuil2!$M$2,Détail!$S:$S,Feuil2!U5,Détail!$T:$T,Feuil2!$K$3,Détail!$R:$R,Feuil2!$S$9)</f>
        <v>0</v>
      </c>
      <c r="V9" s="11">
        <f>SUMIFS(Détail!$O:$O,Détail!$A:$A,Feuil2!$M$2,Détail!$S:$S,Feuil2!V5,Détail!$T:$T,Feuil2!$K$3,Détail!$R:$R,Feuil2!$S$9)</f>
        <v>0</v>
      </c>
      <c r="W9" s="11">
        <f>SUMIFS(Détail!$O:$O,Détail!$A:$A,Feuil2!$M$2,Détail!$S:$S,Feuil2!W5,Détail!$T:$T,Feuil2!$K$3,Détail!$R:$R,Feuil2!$S$9)</f>
        <v>0</v>
      </c>
      <c r="X9" s="11">
        <f>SUMIFS(Détail!$O:$O,Détail!$A:$A,Feuil2!$M$2,Détail!$S:$S,Feuil2!X5,Détail!$T:$T,Feuil2!$K$3,Détail!$R:$R,Feuil2!$S$9)</f>
        <v>0</v>
      </c>
      <c r="Y9" s="11">
        <f>SUMIFS(Détail!$O:$O,Détail!$A:$A,Feuil2!$M$2,Détail!$S:$S,Feuil2!Y5,Détail!$T:$T,Feuil2!$K$3,Détail!$R:$R,Feuil2!$S$9)</f>
        <v>0</v>
      </c>
      <c r="Z9" s="11">
        <f>SUMIFS(Détail!$O:$O,Détail!$A:$A,Feuil2!$M$2,Détail!$S:$S,Feuil2!Z5,Détail!$T:$T,Feuil2!$K$3,Détail!$R:$R,Feuil2!$S$9)</f>
        <v>0</v>
      </c>
      <c r="AA9" s="11">
        <f>SUMIFS(Détail!$O:$O,Détail!$A:$A,Feuil2!$M$2,Détail!$S:$S,Feuil2!AA5,Détail!$T:$T,Feuil2!$K$3,Détail!$R:$R,Feuil2!$S$9)</f>
        <v>0</v>
      </c>
      <c r="AB9" s="11">
        <f>SUMIFS(Détail!$O:$O,Détail!$A:$A,Feuil2!$M$2,Détail!$S:$S,Feuil2!AB5,Détail!$T:$T,Feuil2!$K$3,Détail!$R:$R,Feuil2!$S$9)</f>
        <v>0</v>
      </c>
      <c r="AC9" s="11">
        <f>SUMIFS(Détail!$O:$O,Détail!$A:$A,Feuil2!$M$2,Détail!$S:$S,Feuil2!AC5,Détail!$T:$T,Feuil2!$K$3,Détail!$R:$R,Feuil2!$S$9)</f>
        <v>0</v>
      </c>
      <c r="AD9" s="11">
        <f>SUMIFS(Détail!$O:$O,Détail!$A:$A,Feuil2!$M$2,Détail!$S:$S,Feuil2!AD5,Détail!$T:$T,Feuil2!$K$3,Détail!$R:$R,Feuil2!$S$9)</f>
        <v>0</v>
      </c>
      <c r="AE9" s="11">
        <f>SUMIFS(Détail!$O:$O,Détail!$A:$A,Feuil2!$M$2,Détail!$S:$S,Feuil2!AE5,Détail!$T:$T,Feuil2!$K$3,Détail!$R:$R,Feuil2!$S$9)</f>
        <v>0</v>
      </c>
      <c r="AF9" s="11">
        <f>SUMIFS(Détail!$O:$O,Détail!$A:$A,Feuil2!$M$2,Détail!$S:$S,Feuil2!AF5,Détail!$T:$T,Feuil2!$K$3,Détail!$R:$R,Feuil2!$S$9)</f>
        <v>0</v>
      </c>
      <c r="AG9" s="11">
        <f>SUMIFS(Détail!$O:$O,Détail!$A:$A,Feuil2!$M$2,Détail!$S:$S,Feuil2!AG5,Détail!$T:$T,Feuil2!$K$3,Détail!$R:$R,Feuil2!$S$9)</f>
        <v>0</v>
      </c>
      <c r="AH9" s="11">
        <f>SUMIFS(Détail!$O:$O,Détail!$A:$A,Feuil2!$M$2,Détail!$S:$S,Feuil2!AH5,Détail!$T:$T,Feuil2!$K$3,Détail!$R:$R,Feuil2!$S$9)</f>
        <v>0</v>
      </c>
      <c r="AI9" s="11">
        <f>SUMIFS(Détail!$O:$O,Détail!$A:$A,Feuil2!$M$2,Détail!$S:$S,Feuil2!AI5,Détail!$T:$T,Feuil2!$K$3,Détail!$R:$R,Feuil2!$S$9)</f>
        <v>0</v>
      </c>
      <c r="AJ9" s="11">
        <f>SUMIFS(Détail!$O:$O,Détail!$A:$A,Feuil2!$M$2,Détail!$S:$S,Feuil2!AJ5,Détail!$T:$T,Feuil2!$K$3,Détail!$R:$R,Feuil2!$S$9)</f>
        <v>0</v>
      </c>
      <c r="AK9" s="11">
        <f>SUMIFS(Détail!$O:$O,Détail!$A:$A,Feuil2!$M$2,Détail!$S:$S,Feuil2!AK5,Détail!$T:$T,Feuil2!$K$3,Détail!$R:$R,Feuil2!$S$9)</f>
        <v>0</v>
      </c>
      <c r="AL9" s="11">
        <f>SUMIFS(Détail!$O:$O,Détail!$A:$A,Feuil2!$M$2,Détail!$S:$S,Feuil2!AL5,Détail!$T:$T,Feuil2!$K$3,Détail!$R:$R,Feuil2!$S$9)</f>
        <v>0</v>
      </c>
      <c r="AM9" s="11">
        <f>SUMIFS(Détail!$O:$O,Détail!$A:$A,Feuil2!$M$2,Détail!$S:$S,Feuil2!AM5,Détail!$T:$T,Feuil2!$K$3,Détail!$R:$R,Feuil2!$S$9)</f>
        <v>0</v>
      </c>
      <c r="AN9" s="11">
        <f>SUMIFS(Détail!$O:$O,Détail!$A:$A,Feuil2!$M$2,Détail!$S:$S,Feuil2!AN5,Détail!$T:$T,Feuil2!$K$3,Détail!$R:$R,Feuil2!$S$9)</f>
        <v>0</v>
      </c>
      <c r="AO9" s="11">
        <f>SUMIFS(Détail!$O:$O,Détail!$A:$A,Feuil2!$M$2,Détail!$S:$S,Feuil2!AO5,Détail!$T:$T,Feuil2!$K$3,Détail!$R:$R,Feuil2!$S$9)</f>
        <v>0</v>
      </c>
      <c r="AP9" s="11">
        <f>SUMIFS(Détail!$O:$O,Détail!$A:$A,Feuil2!$M$2,Détail!$S:$S,Feuil2!AP5,Détail!$T:$T,Feuil2!$K$3,Détail!$R:$R,Feuil2!$S$9)</f>
        <v>0</v>
      </c>
      <c r="AQ9" s="11">
        <f>SUMIFS(Détail!$O:$O,Détail!$A:$A,Feuil2!$M$2,Détail!$S:$S,Feuil2!AQ5,Détail!$T:$T,Feuil2!$K$3,Détail!$R:$R,Feuil2!$S$9)</f>
        <v>0</v>
      </c>
      <c r="AR9" s="11">
        <f>SUMIFS(Détail!$O:$O,Détail!$A:$A,Feuil2!$M$2,Détail!$S:$S,Feuil2!AR5,Détail!$T:$T,Feuil2!$K$3,Détail!$R:$R,Feuil2!$S$9)</f>
        <v>0</v>
      </c>
      <c r="AS9" s="11">
        <f>SUMIFS(Détail!$O:$O,Détail!$A:$A,Feuil2!$M$2,Détail!$S:$S,Feuil2!AS5,Détail!$T:$T,Feuil2!$K$3,Détail!$R:$R,Feuil2!$S$9)</f>
        <v>0</v>
      </c>
      <c r="AT9" s="11">
        <f>SUMIFS(Détail!$O:$O,Détail!$A:$A,Feuil2!$M$2,Détail!$S:$S,Feuil2!AT5,Détail!$T:$T,Feuil2!$K$3,Détail!$R:$R,Feuil2!$S$9)</f>
        <v>0</v>
      </c>
      <c r="AU9" s="11">
        <f>SUMIFS(Détail!$O:$O,Détail!$A:$A,Feuil2!$M$2,Détail!$S:$S,Feuil2!AU5,Détail!$T:$T,Feuil2!$K$3,Détail!$R:$R,Feuil2!$S$9)</f>
        <v>0</v>
      </c>
      <c r="AV9" s="11">
        <f>SUMIFS(Détail!$O:$O,Détail!$A:$A,Feuil2!$M$2,Détail!$S:$S,Feuil2!AV5,Détail!$T:$T,Feuil2!$K$3,Détail!$R:$R,Feuil2!$S$9)</f>
        <v>0</v>
      </c>
      <c r="AW9" s="11">
        <f>SUMIFS(Détail!$O:$O,Détail!$A:$A,Feuil2!$M$2,Détail!$S:$S,Feuil2!AW5,Détail!$T:$T,Feuil2!$K$3,Détail!$R:$R,Feuil2!$S$9)</f>
        <v>0</v>
      </c>
      <c r="AX9" s="11">
        <f>SUMIFS(Détail!$O:$O,Détail!$A:$A,Feuil2!$M$2,Détail!$S:$S,Feuil2!AX5,Détail!$T:$T,Feuil2!$K$3,Détail!$R:$R,Feuil2!$S$9)</f>
        <v>0</v>
      </c>
      <c r="AY9" s="11">
        <f>SUMIFS(Détail!$O:$O,Détail!$A:$A,Feuil2!$M$2,Détail!$S:$S,Feuil2!AY5,Détail!$T:$T,Feuil2!$K$3,Détail!$R:$R,Feuil2!$S$9)</f>
        <v>0</v>
      </c>
      <c r="AZ9" s="11">
        <f>SUMIFS(Détail!$O:$O,Détail!$A:$A,Feuil2!$M$2,Détail!$S:$S,Feuil2!AZ5,Détail!$T:$T,Feuil2!$K$3,Détail!$R:$R,Feuil2!$S$9)</f>
        <v>0</v>
      </c>
      <c r="BA9" s="11">
        <f>SUMIFS(Détail!$O:$O,Détail!$A:$A,Feuil2!$M$2,Détail!$S:$S,Feuil2!BA5,Détail!$T:$T,Feuil2!$K$3,Détail!$R:$R,Feuil2!$S$9)</f>
        <v>0</v>
      </c>
      <c r="BB9" s="11">
        <f>SUMIFS(Détail!$O:$O,Détail!$A:$A,Feuil2!$M$2,Détail!$S:$S,Feuil2!BB5,Détail!$T:$T,Feuil2!$K$3,Détail!$R:$R,Feuil2!$S$9)</f>
        <v>0</v>
      </c>
      <c r="BC9" s="11">
        <f>SUMIFS(Détail!$O:$O,Détail!$A:$A,Feuil2!$M$2,Détail!$S:$S,Feuil2!BC5,Détail!$T:$T,Feuil2!$K$3,Détail!$R:$R,Feuil2!$S$9)</f>
        <v>0</v>
      </c>
      <c r="BD9" s="11">
        <f>SUMIFS(Détail!$O:$O,Détail!$A:$A,Feuil2!$M$2,Détail!$S:$S,Feuil2!BD5,Détail!$T:$T,Feuil2!$K$3,Détail!$R:$R,Feuil2!$S$9)</f>
        <v>0</v>
      </c>
      <c r="BE9" s="11">
        <f>SUMIFS(Détail!$O:$O,Détail!$A:$A,Feuil2!$M$2,Détail!$S:$S,Feuil2!BE5,Détail!$T:$T,Feuil2!$K$3,Détail!$R:$R,Feuil2!$S$9)</f>
        <v>0</v>
      </c>
      <c r="BF9" s="11">
        <f>SUMIFS(Détail!$O:$O,Détail!$A:$A,Feuil2!$M$2,Détail!$S:$S,Feuil2!BF5,Détail!$T:$T,Feuil2!$K$3,Détail!$R:$R,Feuil2!$S$9)</f>
        <v>0</v>
      </c>
      <c r="BG9" s="11">
        <f>SUMIFS(Détail!$O:$O,Détail!$A:$A,Feuil2!$M$2,Détail!$S:$S,Feuil2!BG5,Détail!$T:$T,Feuil2!$K$3,Détail!$R:$R,Feuil2!$S$9)</f>
        <v>0</v>
      </c>
      <c r="BH9" s="11">
        <f>SUMIFS(Détail!$O:$O,Détail!$A:$A,Feuil2!$M$2,Détail!$S:$S,Feuil2!BH5,Détail!$T:$T,Feuil2!$K$3,Détail!$R:$R,Feuil2!$S$9)</f>
        <v>0</v>
      </c>
      <c r="BI9" s="11">
        <f>SUMIFS(Détail!$O:$O,Détail!$A:$A,Feuil2!$M$2,Détail!$S:$S,Feuil2!BI5,Détail!$T:$T,Feuil2!$K$3,Détail!$R:$R,Feuil2!$S$9)</f>
        <v>0</v>
      </c>
      <c r="BJ9" s="11">
        <f>SUMIFS(Détail!$O:$O,Détail!$A:$A,Feuil2!$M$2,Détail!$S:$S,Feuil2!BJ5,Détail!$T:$T,Feuil2!$K$3,Détail!$R:$R,Feuil2!$S$9)</f>
        <v>0</v>
      </c>
      <c r="BK9" s="11">
        <f>SUMIFS(Détail!$O:$O,Détail!$A:$A,Feuil2!$M$2,Détail!$S:$S,Feuil2!BK5,Détail!$T:$T,Feuil2!$K$3,Détail!$R:$R,Feuil2!$S$9)</f>
        <v>0</v>
      </c>
      <c r="BL9" s="11">
        <f>SUMIFS(Détail!$O:$O,Détail!$A:$A,Feuil2!$M$2,Détail!$S:$S,Feuil2!BL5,Détail!$T:$T,Feuil2!$K$3,Détail!$R:$R,Feuil2!$S$9)</f>
        <v>0</v>
      </c>
      <c r="BM9" s="11">
        <f>SUMIFS(Détail!$O:$O,Détail!$A:$A,Feuil2!$M$2,Détail!$S:$S,Feuil2!BM5,Détail!$T:$T,Feuil2!$K$3,Détail!$R:$R,Feuil2!$S$9)</f>
        <v>0</v>
      </c>
      <c r="BN9" s="11">
        <f>SUMIFS(Détail!$O:$O,Détail!$A:$A,Feuil2!$M$2,Détail!$S:$S,Feuil2!BN5,Détail!$T:$T,Feuil2!$K$3,Détail!$R:$R,Feuil2!$S$9)</f>
        <v>0</v>
      </c>
      <c r="BO9" s="11">
        <f>SUMIFS(Détail!$O:$O,Détail!$A:$A,Feuil2!$M$2,Détail!$S:$S,Feuil2!BO5,Détail!$T:$T,Feuil2!$K$3,Détail!$R:$R,Feuil2!$S$9)</f>
        <v>0</v>
      </c>
      <c r="BP9" s="11">
        <f>SUMIFS(Détail!$O:$O,Détail!$A:$A,Feuil2!$M$2,Détail!$S:$S,Feuil2!BP5,Détail!$T:$T,Feuil2!$K$3,Détail!$R:$R,Feuil2!$S$9)</f>
        <v>0</v>
      </c>
      <c r="BQ9" s="11">
        <f>SUMIFS(Détail!$O:$O,Détail!$A:$A,Feuil2!$M$2,Détail!$S:$S,Feuil2!BQ5,Détail!$T:$T,Feuil2!$K$3,Détail!$R:$R,Feuil2!$S$9)</f>
        <v>0</v>
      </c>
      <c r="BR9" s="11">
        <f>SUMIFS(Détail!$O:$O,Détail!$A:$A,Feuil2!$M$2,Détail!$S:$S,Feuil2!BR5,Détail!$T:$T,Feuil2!$K$3,Détail!$R:$R,Feuil2!$S$9)</f>
        <v>0</v>
      </c>
      <c r="BS9" s="11">
        <f>SUMIFS(Détail!$O:$O,Détail!$A:$A,Feuil2!$M$2,Détail!$S:$S,Feuil2!BS5,Détail!$T:$T,Feuil2!$K$3,Détail!$R:$R,Feuil2!$S$9)</f>
        <v>0</v>
      </c>
      <c r="BT9" s="11">
        <f>SUMIFS(Détail!$O:$O,Détail!$A:$A,Feuil2!$M$2,Détail!$S:$S,Feuil2!BT5,Détail!$T:$T,Feuil2!$K$3,Détail!$R:$R,Feuil2!$S$9)</f>
        <v>0</v>
      </c>
    </row>
    <row r="10" spans="1:72" x14ac:dyDescent="0.25">
      <c r="A10" s="11" t="s">
        <v>21</v>
      </c>
      <c r="B10" s="11" t="s">
        <v>44</v>
      </c>
      <c r="C10" s="14"/>
      <c r="E10" s="13">
        <v>44936</v>
      </c>
      <c r="F10" s="11">
        <f t="shared" si="1"/>
        <v>2</v>
      </c>
      <c r="G10" s="11">
        <f t="shared" si="0"/>
        <v>2023</v>
      </c>
      <c r="I10" s="11" t="s">
        <v>82</v>
      </c>
      <c r="J10" s="13" t="e">
        <f t="shared" ref="J10:J14" si="4">J9+1</f>
        <v>#REF!</v>
      </c>
      <c r="K10" s="11">
        <f t="shared" si="3"/>
        <v>0</v>
      </c>
      <c r="L10" s="11">
        <f>SUMIFS(Détail!$O:$O,Détail!$R:$R,"FITNESS",Détail!$C:$C,Feuil2!J10,Détail!$A:$A,Feuil2!$M$2)</f>
        <v>0</v>
      </c>
      <c r="M10" s="11">
        <f>SUMIFS(Détail!$O:$O,Détail!$R:$R,"TENNIS",Détail!$C:$C,Feuil2!J10,Détail!$A:$A,Feuil2!$M$2)</f>
        <v>0</v>
      </c>
      <c r="T10" s="15">
        <v>1</v>
      </c>
      <c r="U10" s="15">
        <v>2</v>
      </c>
      <c r="V10" s="15">
        <v>3</v>
      </c>
      <c r="W10" s="15">
        <v>4</v>
      </c>
      <c r="X10" s="15">
        <v>5</v>
      </c>
      <c r="Y10" s="15">
        <v>6</v>
      </c>
      <c r="Z10" s="15">
        <v>7</v>
      </c>
      <c r="AA10" s="15">
        <v>8</v>
      </c>
      <c r="AB10" s="15">
        <v>9</v>
      </c>
      <c r="AC10" s="15">
        <v>10</v>
      </c>
      <c r="AD10" s="15">
        <v>11</v>
      </c>
      <c r="AE10" s="15">
        <v>12</v>
      </c>
      <c r="AF10" s="15">
        <v>13</v>
      </c>
      <c r="AG10" s="15">
        <v>14</v>
      </c>
      <c r="AH10" s="15">
        <v>15</v>
      </c>
      <c r="AI10" s="15">
        <v>16</v>
      </c>
      <c r="AJ10" s="15">
        <v>17</v>
      </c>
      <c r="AK10" s="15">
        <v>18</v>
      </c>
      <c r="AL10" s="15">
        <v>19</v>
      </c>
      <c r="AM10" s="15">
        <v>20</v>
      </c>
      <c r="AN10" s="15">
        <v>21</v>
      </c>
      <c r="AO10" s="15">
        <v>22</v>
      </c>
      <c r="AP10" s="15">
        <v>23</v>
      </c>
      <c r="AQ10" s="15">
        <v>24</v>
      </c>
      <c r="AR10" s="15">
        <v>25</v>
      </c>
      <c r="AS10" s="15">
        <v>26</v>
      </c>
      <c r="AT10" s="15">
        <v>27</v>
      </c>
      <c r="AU10" s="15">
        <v>28</v>
      </c>
      <c r="AV10" s="15">
        <v>29</v>
      </c>
      <c r="AW10" s="15">
        <v>30</v>
      </c>
      <c r="AX10" s="15">
        <v>31</v>
      </c>
      <c r="AY10" s="15">
        <v>32</v>
      </c>
      <c r="AZ10" s="15">
        <v>33</v>
      </c>
      <c r="BA10" s="15">
        <v>34</v>
      </c>
      <c r="BB10" s="15">
        <v>35</v>
      </c>
      <c r="BC10" s="15">
        <v>36</v>
      </c>
      <c r="BD10" s="15">
        <v>37</v>
      </c>
      <c r="BE10" s="15">
        <v>38</v>
      </c>
      <c r="BF10" s="15">
        <v>39</v>
      </c>
      <c r="BG10" s="15">
        <v>40</v>
      </c>
      <c r="BH10" s="15">
        <v>41</v>
      </c>
      <c r="BI10" s="15">
        <v>42</v>
      </c>
      <c r="BJ10" s="15">
        <v>43</v>
      </c>
      <c r="BK10" s="15">
        <v>44</v>
      </c>
      <c r="BL10" s="15">
        <v>45</v>
      </c>
      <c r="BM10" s="15">
        <v>46</v>
      </c>
      <c r="BN10" s="15">
        <v>47</v>
      </c>
      <c r="BO10" s="15">
        <v>48</v>
      </c>
      <c r="BP10" s="15">
        <v>49</v>
      </c>
      <c r="BQ10" s="15">
        <v>50</v>
      </c>
      <c r="BR10" s="15">
        <v>51</v>
      </c>
      <c r="BS10" s="15">
        <v>52</v>
      </c>
      <c r="BT10" s="15">
        <v>53</v>
      </c>
    </row>
    <row r="11" spans="1:72" x14ac:dyDescent="0.25">
      <c r="A11" s="11" t="s">
        <v>26</v>
      </c>
      <c r="B11" s="11" t="s">
        <v>44</v>
      </c>
      <c r="C11" s="14"/>
      <c r="E11" s="13">
        <v>44937</v>
      </c>
      <c r="F11" s="11">
        <f t="shared" si="1"/>
        <v>2</v>
      </c>
      <c r="G11" s="11">
        <f t="shared" si="0"/>
        <v>2023</v>
      </c>
      <c r="I11" s="11" t="s">
        <v>83</v>
      </c>
      <c r="J11" s="13" t="e">
        <f t="shared" si="4"/>
        <v>#REF!</v>
      </c>
      <c r="K11" s="11">
        <f t="shared" si="3"/>
        <v>0</v>
      </c>
      <c r="L11" s="11">
        <f>SUMIFS(Détail!$O:$O,Détail!$R:$R,"FITNESS",Détail!$C:$C,Feuil2!J11,Détail!$A:$A,Feuil2!$M$2)</f>
        <v>0</v>
      </c>
      <c r="M11" s="11">
        <f>SUMIFS(Détail!$O:$O,Détail!$R:$R,"TENNIS",Détail!$C:$C,Feuil2!J11,Détail!$A:$A,Feuil2!$M$2)</f>
        <v>0</v>
      </c>
      <c r="T11" s="15" t="s">
        <v>47</v>
      </c>
      <c r="U11" s="15" t="s">
        <v>48</v>
      </c>
      <c r="V11" s="15" t="s">
        <v>49</v>
      </c>
      <c r="W11" s="15" t="s">
        <v>50</v>
      </c>
      <c r="X11" s="15" t="s">
        <v>51</v>
      </c>
      <c r="Y11" s="15" t="s">
        <v>52</v>
      </c>
      <c r="Z11" s="15" t="s">
        <v>53</v>
      </c>
      <c r="AA11" s="15" t="s">
        <v>54</v>
      </c>
      <c r="AB11" s="15" t="s">
        <v>55</v>
      </c>
      <c r="AC11" s="15" t="s">
        <v>56</v>
      </c>
      <c r="AD11" s="15" t="s">
        <v>57</v>
      </c>
      <c r="AE11" s="15" t="s">
        <v>58</v>
      </c>
      <c r="AF11" s="15" t="s">
        <v>59</v>
      </c>
      <c r="AG11" s="15" t="s">
        <v>60</v>
      </c>
      <c r="AH11" s="15" t="s">
        <v>61</v>
      </c>
      <c r="AI11" s="15" t="s">
        <v>62</v>
      </c>
      <c r="AJ11" s="15" t="s">
        <v>63</v>
      </c>
      <c r="AK11" s="15" t="s">
        <v>64</v>
      </c>
      <c r="AL11" s="15" t="s">
        <v>65</v>
      </c>
      <c r="AM11" s="15" t="s">
        <v>66</v>
      </c>
      <c r="AN11" s="15" t="s">
        <v>67</v>
      </c>
      <c r="AO11" s="15" t="s">
        <v>68</v>
      </c>
      <c r="AP11" s="15" t="s">
        <v>69</v>
      </c>
      <c r="AQ11" s="15" t="s">
        <v>70</v>
      </c>
      <c r="AR11" s="15" t="s">
        <v>71</v>
      </c>
      <c r="AS11" s="15" t="s">
        <v>72</v>
      </c>
      <c r="AT11" s="15" t="s">
        <v>73</v>
      </c>
      <c r="AU11" s="15" t="s">
        <v>74</v>
      </c>
      <c r="AV11" s="15" t="s">
        <v>75</v>
      </c>
      <c r="AW11" s="15" t="s">
        <v>76</v>
      </c>
      <c r="AX11" s="15" t="s">
        <v>77</v>
      </c>
      <c r="AY11" s="15" t="s">
        <v>229</v>
      </c>
      <c r="AZ11" s="15" t="s">
        <v>230</v>
      </c>
      <c r="BA11" s="15" t="s">
        <v>231</v>
      </c>
      <c r="BB11" s="15" t="s">
        <v>232</v>
      </c>
      <c r="BC11" s="15" t="s">
        <v>233</v>
      </c>
      <c r="BD11" s="15" t="s">
        <v>234</v>
      </c>
      <c r="BE11" s="15" t="s">
        <v>235</v>
      </c>
      <c r="BF11" s="15" t="s">
        <v>236</v>
      </c>
      <c r="BG11" s="15" t="s">
        <v>237</v>
      </c>
      <c r="BH11" s="15" t="s">
        <v>238</v>
      </c>
      <c r="BI11" s="15" t="s">
        <v>239</v>
      </c>
      <c r="BJ11" s="15" t="s">
        <v>240</v>
      </c>
      <c r="BK11" s="15" t="s">
        <v>241</v>
      </c>
      <c r="BL11" s="15" t="s">
        <v>242</v>
      </c>
      <c r="BM11" s="15" t="s">
        <v>243</v>
      </c>
      <c r="BN11" s="15" t="s">
        <v>244</v>
      </c>
      <c r="BO11" s="15" t="s">
        <v>245</v>
      </c>
      <c r="BP11" s="15" t="s">
        <v>246</v>
      </c>
      <c r="BQ11" s="15" t="s">
        <v>247</v>
      </c>
      <c r="BR11" s="15" t="s">
        <v>248</v>
      </c>
      <c r="BS11" s="15" t="s">
        <v>249</v>
      </c>
      <c r="BT11" s="15" t="s">
        <v>250</v>
      </c>
    </row>
    <row r="12" spans="1:72" x14ac:dyDescent="0.25">
      <c r="E12" s="13">
        <v>44938</v>
      </c>
      <c r="F12" s="11">
        <f t="shared" si="1"/>
        <v>2</v>
      </c>
      <c r="G12" s="11">
        <f t="shared" si="0"/>
        <v>2023</v>
      </c>
      <c r="I12" s="11" t="s">
        <v>84</v>
      </c>
      <c r="J12" s="13" t="e">
        <f t="shared" si="4"/>
        <v>#REF!</v>
      </c>
      <c r="K12" s="11">
        <f t="shared" si="3"/>
        <v>0</v>
      </c>
      <c r="L12" s="11">
        <f>SUMIFS(Détail!$O:$O,Détail!$R:$R,"FITNESS",Détail!$C:$C,Feuil2!J12,Détail!$A:$A,Feuil2!$M$2)</f>
        <v>0</v>
      </c>
      <c r="M12" s="11">
        <f>SUMIFS(Détail!$O:$O,Détail!$R:$R,"TENNIS",Détail!$C:$C,Feuil2!J12,Détail!$A:$A,Feuil2!$M$2)</f>
        <v>0</v>
      </c>
      <c r="S12" s="22" t="s">
        <v>228</v>
      </c>
      <c r="T12" s="11">
        <f>SUM(T13:T14)</f>
        <v>0</v>
      </c>
      <c r="U12" s="11">
        <f t="shared" ref="U12" si="5">SUM(U13:U14)</f>
        <v>0</v>
      </c>
      <c r="V12" s="11">
        <f t="shared" ref="V12" si="6">SUM(V13:V14)</f>
        <v>0</v>
      </c>
      <c r="W12" s="11">
        <f t="shared" ref="W12" si="7">SUM(W13:W14)</f>
        <v>0</v>
      </c>
      <c r="X12" s="11">
        <f t="shared" ref="X12" si="8">SUM(X13:X14)</f>
        <v>0</v>
      </c>
      <c r="Y12" s="11">
        <f t="shared" ref="Y12" si="9">SUM(Y13:Y14)</f>
        <v>0</v>
      </c>
      <c r="Z12" s="11">
        <f t="shared" ref="Z12" si="10">SUM(Z13:Z14)</f>
        <v>0</v>
      </c>
      <c r="AA12" s="11">
        <f t="shared" ref="AA12" si="11">SUM(AA13:AA14)</f>
        <v>0</v>
      </c>
      <c r="AB12" s="11">
        <f t="shared" ref="AB12" si="12">SUM(AB13:AB14)</f>
        <v>0</v>
      </c>
      <c r="AC12" s="11">
        <f t="shared" ref="AC12" si="13">SUM(AC13:AC14)</f>
        <v>0</v>
      </c>
      <c r="AD12" s="11">
        <f t="shared" ref="AD12" si="14">SUM(AD13:AD14)</f>
        <v>0</v>
      </c>
      <c r="AE12" s="11">
        <f t="shared" ref="AE12" si="15">SUM(AE13:AE14)</f>
        <v>0</v>
      </c>
      <c r="AF12" s="11">
        <f t="shared" ref="AF12" si="16">SUM(AF13:AF14)</f>
        <v>0</v>
      </c>
      <c r="AG12" s="11">
        <f t="shared" ref="AG12" si="17">SUM(AG13:AG14)</f>
        <v>0</v>
      </c>
      <c r="AH12" s="11">
        <f t="shared" ref="AH12" si="18">SUM(AH13:AH14)</f>
        <v>0</v>
      </c>
      <c r="AI12" s="11">
        <f t="shared" ref="AI12" si="19">SUM(AI13:AI14)</f>
        <v>0</v>
      </c>
      <c r="AJ12" s="11">
        <f t="shared" ref="AJ12" si="20">SUM(AJ13:AJ14)</f>
        <v>0</v>
      </c>
      <c r="AK12" s="11">
        <f t="shared" ref="AK12" si="21">SUM(AK13:AK14)</f>
        <v>0</v>
      </c>
      <c r="AL12" s="11">
        <f t="shared" ref="AL12" si="22">SUM(AL13:AL14)</f>
        <v>0</v>
      </c>
      <c r="AM12" s="11">
        <f t="shared" ref="AM12" si="23">SUM(AM13:AM14)</f>
        <v>0</v>
      </c>
      <c r="AN12" s="11">
        <f t="shared" ref="AN12" si="24">SUM(AN13:AN14)</f>
        <v>0</v>
      </c>
      <c r="AO12" s="11">
        <f t="shared" ref="AO12" si="25">SUM(AO13:AO14)</f>
        <v>0</v>
      </c>
      <c r="AP12" s="11">
        <f t="shared" ref="AP12" si="26">SUM(AP13:AP14)</f>
        <v>0</v>
      </c>
      <c r="AQ12" s="11">
        <f t="shared" ref="AQ12" si="27">SUM(AQ13:AQ14)</f>
        <v>0</v>
      </c>
      <c r="AR12" s="11">
        <f t="shared" ref="AR12" si="28">SUM(AR13:AR14)</f>
        <v>0</v>
      </c>
      <c r="AS12" s="11">
        <f t="shared" ref="AS12" si="29">SUM(AS13:AS14)</f>
        <v>0</v>
      </c>
      <c r="AT12" s="11">
        <f t="shared" ref="AT12" si="30">SUM(AT13:AT14)</f>
        <v>0</v>
      </c>
      <c r="AU12" s="11">
        <f t="shared" ref="AU12" si="31">SUM(AU13:AU14)</f>
        <v>0</v>
      </c>
      <c r="AV12" s="11">
        <f t="shared" ref="AV12" si="32">SUM(AV13:AV14)</f>
        <v>0</v>
      </c>
      <c r="AW12" s="11">
        <f t="shared" ref="AW12" si="33">SUM(AW13:AW14)</f>
        <v>0</v>
      </c>
      <c r="AX12" s="11">
        <f t="shared" ref="AX12" si="34">SUM(AX13:AX14)</f>
        <v>0</v>
      </c>
      <c r="AY12" s="11">
        <f t="shared" ref="AY12" si="35">SUM(AY13:AY14)</f>
        <v>0</v>
      </c>
      <c r="AZ12" s="11">
        <f t="shared" ref="AZ12" si="36">SUM(AZ13:AZ14)</f>
        <v>0</v>
      </c>
      <c r="BA12" s="11">
        <f t="shared" ref="BA12" si="37">SUM(BA13:BA14)</f>
        <v>0</v>
      </c>
      <c r="BB12" s="11">
        <f t="shared" ref="BB12" si="38">SUM(BB13:BB14)</f>
        <v>0</v>
      </c>
      <c r="BC12" s="11">
        <f t="shared" ref="BC12" si="39">SUM(BC13:BC14)</f>
        <v>0</v>
      </c>
      <c r="BD12" s="11">
        <f t="shared" ref="BD12" si="40">SUM(BD13:BD14)</f>
        <v>0</v>
      </c>
      <c r="BE12" s="11">
        <f t="shared" ref="BE12" si="41">SUM(BE13:BE14)</f>
        <v>0</v>
      </c>
      <c r="BF12" s="11">
        <f t="shared" ref="BF12" si="42">SUM(BF13:BF14)</f>
        <v>0</v>
      </c>
      <c r="BG12" s="11">
        <f t="shared" ref="BG12" si="43">SUM(BG13:BG14)</f>
        <v>0</v>
      </c>
      <c r="BH12" s="11">
        <f t="shared" ref="BH12" si="44">SUM(BH13:BH14)</f>
        <v>0</v>
      </c>
      <c r="BI12" s="11">
        <f t="shared" ref="BI12" si="45">SUM(BI13:BI14)</f>
        <v>0</v>
      </c>
      <c r="BJ12" s="11">
        <f t="shared" ref="BJ12" si="46">SUM(BJ13:BJ14)</f>
        <v>0</v>
      </c>
      <c r="BK12" s="11">
        <f t="shared" ref="BK12" si="47">SUM(BK13:BK14)</f>
        <v>0</v>
      </c>
      <c r="BL12" s="11">
        <f t="shared" ref="BL12" si="48">SUM(BL13:BL14)</f>
        <v>0</v>
      </c>
      <c r="BM12" s="11">
        <f t="shared" ref="BM12" si="49">SUM(BM13:BM14)</f>
        <v>0</v>
      </c>
      <c r="BN12" s="11">
        <f t="shared" ref="BN12" si="50">SUM(BN13:BN14)</f>
        <v>0</v>
      </c>
      <c r="BO12" s="11">
        <f t="shared" ref="BO12" si="51">SUM(BO13:BO14)</f>
        <v>0</v>
      </c>
      <c r="BP12" s="11">
        <f t="shared" ref="BP12" si="52">SUM(BP13:BP14)</f>
        <v>0</v>
      </c>
      <c r="BQ12" s="11">
        <f t="shared" ref="BQ12" si="53">SUM(BQ13:BQ14)</f>
        <v>0</v>
      </c>
      <c r="BR12" s="11">
        <f t="shared" ref="BR12" si="54">SUM(BR13:BR14)</f>
        <v>0</v>
      </c>
      <c r="BS12" s="11">
        <f t="shared" ref="BS12" si="55">SUM(BS13:BS14)</f>
        <v>0</v>
      </c>
      <c r="BT12" s="11">
        <f t="shared" ref="BT12" si="56">SUM(BT13:BT14)</f>
        <v>0</v>
      </c>
    </row>
    <row r="13" spans="1:72" x14ac:dyDescent="0.25">
      <c r="E13" s="13">
        <v>44939</v>
      </c>
      <c r="F13" s="11">
        <f t="shared" si="1"/>
        <v>2</v>
      </c>
      <c r="G13" s="11">
        <f t="shared" si="0"/>
        <v>2023</v>
      </c>
      <c r="I13" s="11" t="s">
        <v>46</v>
      </c>
      <c r="J13" s="13" t="e">
        <f t="shared" si="4"/>
        <v>#REF!</v>
      </c>
      <c r="K13" s="11">
        <f t="shared" si="3"/>
        <v>0</v>
      </c>
      <c r="L13" s="11">
        <f>SUMIFS(Détail!$O:$O,Détail!$R:$R,"FITNESS",Détail!$C:$C,Feuil2!J13,Détail!$A:$A,Feuil2!$M$2)</f>
        <v>0</v>
      </c>
      <c r="M13" s="11">
        <f>SUMIFS(Détail!$O:$O,Détail!$R:$R,"TENNIS",Détail!$C:$C,Feuil2!J13,Détail!$A:$A,Feuil2!$M$2)</f>
        <v>0</v>
      </c>
      <c r="R13" s="141" t="e">
        <f>M3</f>
        <v>#REF!</v>
      </c>
      <c r="S13" s="15" t="s">
        <v>44</v>
      </c>
      <c r="T13" s="11">
        <f>SUMIFS(Détail!$O:$O,Détail!$A:$A,Feuil2!$M$3,Détail!$S:$S,Feuil2!T10,Détail!$T:$T,Feuil2!$K$3,Détail!$R:$R,Feuil2!$S$13)</f>
        <v>0</v>
      </c>
      <c r="U13" s="11">
        <f>SUMIFS(Détail!$O:$O,Détail!$A:$A,Feuil2!$M$3,Détail!$S:$S,Feuil2!U10,Détail!$T:$T,Feuil2!$K$3,Détail!$R:$R,Feuil2!$S$13)</f>
        <v>0</v>
      </c>
      <c r="V13" s="11">
        <f>SUMIFS(Détail!$O:$O,Détail!$A:$A,Feuil2!$M$3,Détail!$S:$S,Feuil2!V10,Détail!$T:$T,Feuil2!$K$3,Détail!$R:$R,Feuil2!$S$13)</f>
        <v>0</v>
      </c>
      <c r="W13" s="11">
        <f>SUMIFS(Détail!$O:$O,Détail!$A:$A,Feuil2!$M$3,Détail!$S:$S,Feuil2!W10,Détail!$T:$T,Feuil2!$K$3,Détail!$R:$R,Feuil2!$S$13)</f>
        <v>0</v>
      </c>
      <c r="X13" s="11">
        <f>SUMIFS(Détail!$O:$O,Détail!$A:$A,Feuil2!$M$3,Détail!$S:$S,Feuil2!X10,Détail!$T:$T,Feuil2!$K$3,Détail!$R:$R,Feuil2!$S$13)</f>
        <v>0</v>
      </c>
      <c r="Y13" s="11">
        <f>SUMIFS(Détail!$O:$O,Détail!$A:$A,Feuil2!$M$3,Détail!$S:$S,Feuil2!Y10,Détail!$T:$T,Feuil2!$K$3,Détail!$R:$R,Feuil2!$S$13)</f>
        <v>0</v>
      </c>
      <c r="Z13" s="11">
        <f>SUMIFS(Détail!$O:$O,Détail!$A:$A,Feuil2!$M$3,Détail!$S:$S,Feuil2!Z10,Détail!$T:$T,Feuil2!$K$3,Détail!$R:$R,Feuil2!$S$13)</f>
        <v>0</v>
      </c>
      <c r="AA13" s="11">
        <f>SUMIFS(Détail!$O:$O,Détail!$A:$A,Feuil2!$M$3,Détail!$S:$S,Feuil2!AA10,Détail!$T:$T,Feuil2!$K$3,Détail!$R:$R,Feuil2!$S$13)</f>
        <v>0</v>
      </c>
      <c r="AB13" s="11">
        <f>SUMIFS(Détail!$O:$O,Détail!$A:$A,Feuil2!$M$3,Détail!$S:$S,Feuil2!AB10,Détail!$T:$T,Feuil2!$K$3,Détail!$R:$R,Feuil2!$S$13)</f>
        <v>0</v>
      </c>
      <c r="AC13" s="11">
        <f>SUMIFS(Détail!$O:$O,Détail!$A:$A,Feuil2!$M$3,Détail!$S:$S,Feuil2!AC10,Détail!$T:$T,Feuil2!$K$3,Détail!$R:$R,Feuil2!$S$13)</f>
        <v>0</v>
      </c>
      <c r="AD13" s="11">
        <f>SUMIFS(Détail!$O:$O,Détail!$A:$A,Feuil2!$M$3,Détail!$S:$S,Feuil2!AD10,Détail!$T:$T,Feuil2!$K$3,Détail!$R:$R,Feuil2!$S$13)</f>
        <v>0</v>
      </c>
      <c r="AE13" s="11">
        <f>SUMIFS(Détail!$O:$O,Détail!$A:$A,Feuil2!$M$3,Détail!$S:$S,Feuil2!AE10,Détail!$T:$T,Feuil2!$K$3,Détail!$R:$R,Feuil2!$S$13)</f>
        <v>0</v>
      </c>
      <c r="AF13" s="11">
        <f>SUMIFS(Détail!$O:$O,Détail!$A:$A,Feuil2!$M$3,Détail!$S:$S,Feuil2!AF10,Détail!$T:$T,Feuil2!$K$3,Détail!$R:$R,Feuil2!$S$13)</f>
        <v>0</v>
      </c>
      <c r="AG13" s="11">
        <f>SUMIFS(Détail!$O:$O,Détail!$A:$A,Feuil2!$M$3,Détail!$S:$S,Feuil2!AG10,Détail!$T:$T,Feuil2!$K$3,Détail!$R:$R,Feuil2!$S$13)</f>
        <v>0</v>
      </c>
      <c r="AH13" s="11">
        <f>SUMIFS(Détail!$O:$O,Détail!$A:$A,Feuil2!$M$3,Détail!$S:$S,Feuil2!AH10,Détail!$T:$T,Feuil2!$K$3,Détail!$R:$R,Feuil2!$S$13)</f>
        <v>0</v>
      </c>
      <c r="AI13" s="11">
        <f>SUMIFS(Détail!$O:$O,Détail!$A:$A,Feuil2!$M$3,Détail!$S:$S,Feuil2!AI10,Détail!$T:$T,Feuil2!$K$3,Détail!$R:$R,Feuil2!$S$13)</f>
        <v>0</v>
      </c>
      <c r="AJ13" s="11">
        <f>SUMIFS(Détail!$O:$O,Détail!$A:$A,Feuil2!$M$3,Détail!$S:$S,Feuil2!AJ10,Détail!$T:$T,Feuil2!$K$3,Détail!$R:$R,Feuil2!$S$13)</f>
        <v>0</v>
      </c>
      <c r="AK13" s="11">
        <f>SUMIFS(Détail!$O:$O,Détail!$A:$A,Feuil2!$M$3,Détail!$S:$S,Feuil2!AK10,Détail!$T:$T,Feuil2!$K$3,Détail!$R:$R,Feuil2!$S$13)</f>
        <v>0</v>
      </c>
      <c r="AL13" s="11">
        <f>SUMIFS(Détail!$O:$O,Détail!$A:$A,Feuil2!$M$3,Détail!$S:$S,Feuil2!AL10,Détail!$T:$T,Feuil2!$K$3,Détail!$R:$R,Feuil2!$S$13)</f>
        <v>0</v>
      </c>
      <c r="AM13" s="11">
        <f>SUMIFS(Détail!$O:$O,Détail!$A:$A,Feuil2!$M$3,Détail!$S:$S,Feuil2!AM10,Détail!$T:$T,Feuil2!$K$3,Détail!$R:$R,Feuil2!$S$13)</f>
        <v>0</v>
      </c>
      <c r="AN13" s="11">
        <f>SUMIFS(Détail!$O:$O,Détail!$A:$A,Feuil2!$M$3,Détail!$S:$S,Feuil2!AN10,Détail!$T:$T,Feuil2!$K$3,Détail!$R:$R,Feuil2!$S$13)</f>
        <v>0</v>
      </c>
      <c r="AO13" s="11">
        <f>SUMIFS(Détail!$O:$O,Détail!$A:$A,Feuil2!$M$3,Détail!$S:$S,Feuil2!AO10,Détail!$T:$T,Feuil2!$K$3,Détail!$R:$R,Feuil2!$S$13)</f>
        <v>0</v>
      </c>
      <c r="AP13" s="11">
        <f>SUMIFS(Détail!$O:$O,Détail!$A:$A,Feuil2!$M$3,Détail!$S:$S,Feuil2!AP10,Détail!$T:$T,Feuil2!$K$3,Détail!$R:$R,Feuil2!$S$13)</f>
        <v>0</v>
      </c>
      <c r="AQ13" s="11">
        <f>SUMIFS(Détail!$O:$O,Détail!$A:$A,Feuil2!$M$3,Détail!$S:$S,Feuil2!AQ10,Détail!$T:$T,Feuil2!$K$3,Détail!$R:$R,Feuil2!$S$13)</f>
        <v>0</v>
      </c>
      <c r="AR13" s="11">
        <f>SUMIFS(Détail!$O:$O,Détail!$A:$A,Feuil2!$M$3,Détail!$S:$S,Feuil2!AR10,Détail!$T:$T,Feuil2!$K$3,Détail!$R:$R,Feuil2!$S$13)</f>
        <v>0</v>
      </c>
      <c r="AS13" s="11">
        <f>SUMIFS(Détail!$O:$O,Détail!$A:$A,Feuil2!$M$3,Détail!$S:$S,Feuil2!AS10,Détail!$T:$T,Feuil2!$K$3,Détail!$R:$R,Feuil2!$S$13)</f>
        <v>0</v>
      </c>
      <c r="AT13" s="11">
        <f>SUMIFS(Détail!$O:$O,Détail!$A:$A,Feuil2!$M$3,Détail!$S:$S,Feuil2!AT10,Détail!$T:$T,Feuil2!$K$3,Détail!$R:$R,Feuil2!$S$13)</f>
        <v>0</v>
      </c>
      <c r="AU13" s="11">
        <f>SUMIFS(Détail!$O:$O,Détail!$A:$A,Feuil2!$M$3,Détail!$S:$S,Feuil2!AU10,Détail!$T:$T,Feuil2!$K$3,Détail!$R:$R,Feuil2!$S$13)</f>
        <v>0</v>
      </c>
      <c r="AV13" s="11">
        <f>SUMIFS(Détail!$O:$O,Détail!$A:$A,Feuil2!$M$3,Détail!$S:$S,Feuil2!AV10,Détail!$T:$T,Feuil2!$K$3,Détail!$R:$R,Feuil2!$S$13)</f>
        <v>0</v>
      </c>
      <c r="AW13" s="11">
        <f>SUMIFS(Détail!$O:$O,Détail!$A:$A,Feuil2!$M$3,Détail!$S:$S,Feuil2!AW10,Détail!$T:$T,Feuil2!$K$3,Détail!$R:$R,Feuil2!$S$13)</f>
        <v>0</v>
      </c>
      <c r="AX13" s="11">
        <f>SUMIFS(Détail!$O:$O,Détail!$A:$A,Feuil2!$M$3,Détail!$S:$S,Feuil2!AX10,Détail!$T:$T,Feuil2!$K$3,Détail!$R:$R,Feuil2!$S$13)</f>
        <v>0</v>
      </c>
      <c r="AY13" s="11">
        <f>SUMIFS(Détail!$O:$O,Détail!$A:$A,Feuil2!$M$3,Détail!$S:$S,Feuil2!AY10,Détail!$T:$T,Feuil2!$K$3,Détail!$R:$R,Feuil2!$S$13)</f>
        <v>0</v>
      </c>
      <c r="AZ13" s="11">
        <f>SUMIFS(Détail!$O:$O,Détail!$A:$A,Feuil2!$M$3,Détail!$S:$S,Feuil2!AZ10,Détail!$T:$T,Feuil2!$K$3,Détail!$R:$R,Feuil2!$S$13)</f>
        <v>0</v>
      </c>
      <c r="BA13" s="11">
        <f>SUMIFS(Détail!$O:$O,Détail!$A:$A,Feuil2!$M$3,Détail!$S:$S,Feuil2!BA10,Détail!$T:$T,Feuil2!$K$3,Détail!$R:$R,Feuil2!$S$13)</f>
        <v>0</v>
      </c>
      <c r="BB13" s="11">
        <f>SUMIFS(Détail!$O:$O,Détail!$A:$A,Feuil2!$M$3,Détail!$S:$S,Feuil2!BB10,Détail!$T:$T,Feuil2!$K$3,Détail!$R:$R,Feuil2!$S$13)</f>
        <v>0</v>
      </c>
      <c r="BC13" s="11">
        <f>SUMIFS(Détail!$O:$O,Détail!$A:$A,Feuil2!$M$3,Détail!$S:$S,Feuil2!BC10,Détail!$T:$T,Feuil2!$K$3,Détail!$R:$R,Feuil2!$S$13)</f>
        <v>0</v>
      </c>
      <c r="BD13" s="11">
        <f>SUMIFS(Détail!$O:$O,Détail!$A:$A,Feuil2!$M$3,Détail!$S:$S,Feuil2!BD10,Détail!$T:$T,Feuil2!$K$3,Détail!$R:$R,Feuil2!$S$13)</f>
        <v>0</v>
      </c>
      <c r="BE13" s="11">
        <f>SUMIFS(Détail!$O:$O,Détail!$A:$A,Feuil2!$M$3,Détail!$S:$S,Feuil2!BE10,Détail!$T:$T,Feuil2!$K$3,Détail!$R:$R,Feuil2!$S$13)</f>
        <v>0</v>
      </c>
      <c r="BF13" s="11">
        <f>SUMIFS(Détail!$O:$O,Détail!$A:$A,Feuil2!$M$3,Détail!$S:$S,Feuil2!BF10,Détail!$T:$T,Feuil2!$K$3,Détail!$R:$R,Feuil2!$S$13)</f>
        <v>0</v>
      </c>
      <c r="BG13" s="11">
        <f>SUMIFS(Détail!$O:$O,Détail!$A:$A,Feuil2!$M$3,Détail!$S:$S,Feuil2!BG10,Détail!$T:$T,Feuil2!$K$3,Détail!$R:$R,Feuil2!$S$13)</f>
        <v>0</v>
      </c>
      <c r="BH13" s="11">
        <f>SUMIFS(Détail!$O:$O,Détail!$A:$A,Feuil2!$M$3,Détail!$S:$S,Feuil2!BH10,Détail!$T:$T,Feuil2!$K$3,Détail!$R:$R,Feuil2!$S$13)</f>
        <v>0</v>
      </c>
      <c r="BI13" s="11">
        <f>SUMIFS(Détail!$O:$O,Détail!$A:$A,Feuil2!$M$3,Détail!$S:$S,Feuil2!BI10,Détail!$T:$T,Feuil2!$K$3,Détail!$R:$R,Feuil2!$S$13)</f>
        <v>0</v>
      </c>
      <c r="BJ13" s="11">
        <f>SUMIFS(Détail!$O:$O,Détail!$A:$A,Feuil2!$M$3,Détail!$S:$S,Feuil2!BJ10,Détail!$T:$T,Feuil2!$K$3,Détail!$R:$R,Feuil2!$S$13)</f>
        <v>0</v>
      </c>
      <c r="BK13" s="11">
        <f>SUMIFS(Détail!$O:$O,Détail!$A:$A,Feuil2!$M$3,Détail!$S:$S,Feuil2!BK10,Détail!$T:$T,Feuil2!$K$3,Détail!$R:$R,Feuil2!$S$13)</f>
        <v>0</v>
      </c>
      <c r="BL13" s="11">
        <f>SUMIFS(Détail!$O:$O,Détail!$A:$A,Feuil2!$M$3,Détail!$S:$S,Feuil2!BL10,Détail!$T:$T,Feuil2!$K$3,Détail!$R:$R,Feuil2!$S$13)</f>
        <v>0</v>
      </c>
      <c r="BM13" s="11">
        <f>SUMIFS(Détail!$O:$O,Détail!$A:$A,Feuil2!$M$3,Détail!$S:$S,Feuil2!BM10,Détail!$T:$T,Feuil2!$K$3,Détail!$R:$R,Feuil2!$S$13)</f>
        <v>0</v>
      </c>
      <c r="BN13" s="11">
        <f>SUMIFS(Détail!$O:$O,Détail!$A:$A,Feuil2!$M$3,Détail!$S:$S,Feuil2!BN10,Détail!$T:$T,Feuil2!$K$3,Détail!$R:$R,Feuil2!$S$13)</f>
        <v>0</v>
      </c>
      <c r="BO13" s="11">
        <f>SUMIFS(Détail!$O:$O,Détail!$A:$A,Feuil2!$M$3,Détail!$S:$S,Feuil2!BO10,Détail!$T:$T,Feuil2!$K$3,Détail!$R:$R,Feuil2!$S$13)</f>
        <v>0</v>
      </c>
      <c r="BP13" s="11">
        <f>SUMIFS(Détail!$O:$O,Détail!$A:$A,Feuil2!$M$3,Détail!$S:$S,Feuil2!BP10,Détail!$T:$T,Feuil2!$K$3,Détail!$R:$R,Feuil2!$S$13)</f>
        <v>0</v>
      </c>
      <c r="BQ13" s="11">
        <f>SUMIFS(Détail!$O:$O,Détail!$A:$A,Feuil2!$M$3,Détail!$S:$S,Feuil2!BQ10,Détail!$T:$T,Feuil2!$K$3,Détail!$R:$R,Feuil2!$S$13)</f>
        <v>0</v>
      </c>
      <c r="BR13" s="11">
        <f>SUMIFS(Détail!$O:$O,Détail!$A:$A,Feuil2!$M$3,Détail!$S:$S,Feuil2!BR10,Détail!$T:$T,Feuil2!$K$3,Détail!$R:$R,Feuil2!$S$13)</f>
        <v>0</v>
      </c>
      <c r="BS13" s="11">
        <f>SUMIFS(Détail!$O:$O,Détail!$A:$A,Feuil2!$M$3,Détail!$S:$S,Feuil2!BS10,Détail!$T:$T,Feuil2!$K$3,Détail!$R:$R,Feuil2!$S$13)</f>
        <v>0</v>
      </c>
      <c r="BT13" s="11">
        <f>SUMIFS(Détail!$O:$O,Détail!$A:$A,Feuil2!$M$3,Détail!$S:$S,Feuil2!BT10,Détail!$T:$T,Feuil2!$K$3,Détail!$R:$R,Feuil2!$S$13)</f>
        <v>0</v>
      </c>
    </row>
    <row r="14" spans="1:72" x14ac:dyDescent="0.25">
      <c r="E14" s="13">
        <v>44940</v>
      </c>
      <c r="F14" s="11">
        <f t="shared" si="1"/>
        <v>2</v>
      </c>
      <c r="G14" s="11">
        <f t="shared" si="0"/>
        <v>2023</v>
      </c>
      <c r="I14" s="11" t="s">
        <v>85</v>
      </c>
      <c r="J14" s="13" t="e">
        <f t="shared" si="4"/>
        <v>#REF!</v>
      </c>
      <c r="K14" s="11">
        <f t="shared" si="3"/>
        <v>0</v>
      </c>
      <c r="L14" s="11">
        <f>SUMIFS(Détail!$O:$O,Détail!$R:$R,"FITNESS",Détail!$C:$C,Feuil2!J14,Détail!$A:$A,Feuil2!$M$2)</f>
        <v>0</v>
      </c>
      <c r="M14" s="11">
        <f>SUMIFS(Détail!$O:$O,Détail!$R:$R,"TENNIS",Détail!$C:$C,Feuil2!J14,Détail!$A:$A,Feuil2!$M$2)</f>
        <v>0</v>
      </c>
      <c r="R14" s="141"/>
      <c r="S14" s="15" t="s">
        <v>43</v>
      </c>
      <c r="T14" s="11">
        <f>SUMIFS(Détail!$O:$O,Détail!$A:$A,Feuil2!$M$3,Détail!$S:$S,Feuil2!T10,Détail!$T:$T,Feuil2!$K$3,Détail!$R:$R,Feuil2!$S$14)</f>
        <v>0</v>
      </c>
      <c r="U14" s="11">
        <f>SUMIFS(Détail!$O:$O,Détail!$A:$A,Feuil2!$M$3,Détail!$S:$S,Feuil2!U10,Détail!$T:$T,Feuil2!$K$3,Détail!$R:$R,Feuil2!$S$14)</f>
        <v>0</v>
      </c>
      <c r="V14" s="11">
        <f>SUMIFS(Détail!$O:$O,Détail!$A:$A,Feuil2!$M$3,Détail!$S:$S,Feuil2!V10,Détail!$T:$T,Feuil2!$K$3,Détail!$R:$R,Feuil2!$S$14)</f>
        <v>0</v>
      </c>
      <c r="W14" s="11">
        <f>SUMIFS(Détail!$O:$O,Détail!$A:$A,Feuil2!$M$3,Détail!$S:$S,Feuil2!W10,Détail!$T:$T,Feuil2!$K$3,Détail!$R:$R,Feuil2!$S$14)</f>
        <v>0</v>
      </c>
      <c r="X14" s="11">
        <f>SUMIFS(Détail!$O:$O,Détail!$A:$A,Feuil2!$M$3,Détail!$S:$S,Feuil2!X10,Détail!$T:$T,Feuil2!$K$3,Détail!$R:$R,Feuil2!$S$14)</f>
        <v>0</v>
      </c>
      <c r="Y14" s="11">
        <f>SUMIFS(Détail!$O:$O,Détail!$A:$A,Feuil2!$M$3,Détail!$S:$S,Feuil2!Y10,Détail!$T:$T,Feuil2!$K$3,Détail!$R:$R,Feuil2!$S$14)</f>
        <v>0</v>
      </c>
      <c r="Z14" s="11">
        <f>SUMIFS(Détail!$O:$O,Détail!$A:$A,Feuil2!$M$3,Détail!$S:$S,Feuil2!Z10,Détail!$T:$T,Feuil2!$K$3,Détail!$R:$R,Feuil2!$S$14)</f>
        <v>0</v>
      </c>
      <c r="AA14" s="11">
        <f>SUMIFS(Détail!$O:$O,Détail!$A:$A,Feuil2!$M$3,Détail!$S:$S,Feuil2!AA10,Détail!$T:$T,Feuil2!$K$3,Détail!$R:$R,Feuil2!$S$14)</f>
        <v>0</v>
      </c>
      <c r="AB14" s="11">
        <f>SUMIFS(Détail!$O:$O,Détail!$A:$A,Feuil2!$M$3,Détail!$S:$S,Feuil2!AB10,Détail!$T:$T,Feuil2!$K$3,Détail!$R:$R,Feuil2!$S$14)</f>
        <v>0</v>
      </c>
      <c r="AC14" s="11">
        <f>SUMIFS(Détail!$O:$O,Détail!$A:$A,Feuil2!$M$3,Détail!$S:$S,Feuil2!AC10,Détail!$T:$T,Feuil2!$K$3,Détail!$R:$R,Feuil2!$S$14)</f>
        <v>0</v>
      </c>
      <c r="AD14" s="11">
        <f>SUMIFS(Détail!$O:$O,Détail!$A:$A,Feuil2!$M$3,Détail!$S:$S,Feuil2!AD10,Détail!$T:$T,Feuil2!$K$3,Détail!$R:$R,Feuil2!$S$14)</f>
        <v>0</v>
      </c>
      <c r="AE14" s="11">
        <f>SUMIFS(Détail!$O:$O,Détail!$A:$A,Feuil2!$M$3,Détail!$S:$S,Feuil2!AE10,Détail!$T:$T,Feuil2!$K$3,Détail!$R:$R,Feuil2!$S$14)</f>
        <v>0</v>
      </c>
      <c r="AF14" s="11">
        <f>SUMIFS(Détail!$O:$O,Détail!$A:$A,Feuil2!$M$3,Détail!$S:$S,Feuil2!AF10,Détail!$T:$T,Feuil2!$K$3,Détail!$R:$R,Feuil2!$S$14)</f>
        <v>0</v>
      </c>
      <c r="AG14" s="11">
        <f>SUMIFS(Détail!$O:$O,Détail!$A:$A,Feuil2!$M$3,Détail!$S:$S,Feuil2!AG10,Détail!$T:$T,Feuil2!$K$3,Détail!$R:$R,Feuil2!$S$14)</f>
        <v>0</v>
      </c>
      <c r="AH14" s="11">
        <f>SUMIFS(Détail!$O:$O,Détail!$A:$A,Feuil2!$M$3,Détail!$S:$S,Feuil2!AH10,Détail!$T:$T,Feuil2!$K$3,Détail!$R:$R,Feuil2!$S$14)</f>
        <v>0</v>
      </c>
      <c r="AI14" s="11">
        <f>SUMIFS(Détail!$O:$O,Détail!$A:$A,Feuil2!$M$3,Détail!$S:$S,Feuil2!AI10,Détail!$T:$T,Feuil2!$K$3,Détail!$R:$R,Feuil2!$S$14)</f>
        <v>0</v>
      </c>
      <c r="AJ14" s="11">
        <f>SUMIFS(Détail!$O:$O,Détail!$A:$A,Feuil2!$M$3,Détail!$S:$S,Feuil2!AJ10,Détail!$T:$T,Feuil2!$K$3,Détail!$R:$R,Feuil2!$S$14)</f>
        <v>0</v>
      </c>
      <c r="AK14" s="11">
        <f>SUMIFS(Détail!$O:$O,Détail!$A:$A,Feuil2!$M$3,Détail!$S:$S,Feuil2!AK10,Détail!$T:$T,Feuil2!$K$3,Détail!$R:$R,Feuil2!$S$14)</f>
        <v>0</v>
      </c>
      <c r="AL14" s="11">
        <f>SUMIFS(Détail!$O:$O,Détail!$A:$A,Feuil2!$M$3,Détail!$S:$S,Feuil2!AL10,Détail!$T:$T,Feuil2!$K$3,Détail!$R:$R,Feuil2!$S$14)</f>
        <v>0</v>
      </c>
      <c r="AM14" s="11">
        <f>SUMIFS(Détail!$O:$O,Détail!$A:$A,Feuil2!$M$3,Détail!$S:$S,Feuil2!AM10,Détail!$T:$T,Feuil2!$K$3,Détail!$R:$R,Feuil2!$S$14)</f>
        <v>0</v>
      </c>
      <c r="AN14" s="11">
        <f>SUMIFS(Détail!$O:$O,Détail!$A:$A,Feuil2!$M$3,Détail!$S:$S,Feuil2!AN10,Détail!$T:$T,Feuil2!$K$3,Détail!$R:$R,Feuil2!$S$14)</f>
        <v>0</v>
      </c>
      <c r="AO14" s="11">
        <f>SUMIFS(Détail!$O:$O,Détail!$A:$A,Feuil2!$M$3,Détail!$S:$S,Feuil2!AO10,Détail!$T:$T,Feuil2!$K$3,Détail!$R:$R,Feuil2!$S$14)</f>
        <v>0</v>
      </c>
      <c r="AP14" s="11">
        <f>SUMIFS(Détail!$O:$O,Détail!$A:$A,Feuil2!$M$3,Détail!$S:$S,Feuil2!AP10,Détail!$T:$T,Feuil2!$K$3,Détail!$R:$R,Feuil2!$S$14)</f>
        <v>0</v>
      </c>
      <c r="AQ14" s="11">
        <f>SUMIFS(Détail!$O:$O,Détail!$A:$A,Feuil2!$M$3,Détail!$S:$S,Feuil2!AQ10,Détail!$T:$T,Feuil2!$K$3,Détail!$R:$R,Feuil2!$S$14)</f>
        <v>0</v>
      </c>
      <c r="AR14" s="11">
        <f>SUMIFS(Détail!$O:$O,Détail!$A:$A,Feuil2!$M$3,Détail!$S:$S,Feuil2!AR10,Détail!$T:$T,Feuil2!$K$3,Détail!$R:$R,Feuil2!$S$14)</f>
        <v>0</v>
      </c>
      <c r="AS14" s="11">
        <f>SUMIFS(Détail!$O:$O,Détail!$A:$A,Feuil2!$M$3,Détail!$S:$S,Feuil2!AS10,Détail!$T:$T,Feuil2!$K$3,Détail!$R:$R,Feuil2!$S$14)</f>
        <v>0</v>
      </c>
      <c r="AT14" s="11">
        <f>SUMIFS(Détail!$O:$O,Détail!$A:$A,Feuil2!$M$3,Détail!$S:$S,Feuil2!AT10,Détail!$T:$T,Feuil2!$K$3,Détail!$R:$R,Feuil2!$S$14)</f>
        <v>0</v>
      </c>
      <c r="AU14" s="11">
        <f>SUMIFS(Détail!$O:$O,Détail!$A:$A,Feuil2!$M$3,Détail!$S:$S,Feuil2!AU10,Détail!$T:$T,Feuil2!$K$3,Détail!$R:$R,Feuil2!$S$14)</f>
        <v>0</v>
      </c>
      <c r="AV14" s="11">
        <f>SUMIFS(Détail!$O:$O,Détail!$A:$A,Feuil2!$M$3,Détail!$S:$S,Feuil2!AV10,Détail!$T:$T,Feuil2!$K$3,Détail!$R:$R,Feuil2!$S$14)</f>
        <v>0</v>
      </c>
      <c r="AW14" s="11">
        <f>SUMIFS(Détail!$O:$O,Détail!$A:$A,Feuil2!$M$3,Détail!$S:$S,Feuil2!AW10,Détail!$T:$T,Feuil2!$K$3,Détail!$R:$R,Feuil2!$S$14)</f>
        <v>0</v>
      </c>
      <c r="AX14" s="11">
        <f>SUMIFS(Détail!$O:$O,Détail!$A:$A,Feuil2!$M$3,Détail!$S:$S,Feuil2!AX10,Détail!$T:$T,Feuil2!$K$3,Détail!$R:$R,Feuil2!$S$14)</f>
        <v>0</v>
      </c>
      <c r="AY14" s="11">
        <f>SUMIFS(Détail!$O:$O,Détail!$A:$A,Feuil2!$M$3,Détail!$S:$S,Feuil2!AY10,Détail!$T:$T,Feuil2!$K$3,Détail!$R:$R,Feuil2!$S$14)</f>
        <v>0</v>
      </c>
      <c r="AZ14" s="11">
        <f>SUMIFS(Détail!$O:$O,Détail!$A:$A,Feuil2!$M$3,Détail!$S:$S,Feuil2!AZ10,Détail!$T:$T,Feuil2!$K$3,Détail!$R:$R,Feuil2!$S$14)</f>
        <v>0</v>
      </c>
      <c r="BA14" s="11">
        <f>SUMIFS(Détail!$O:$O,Détail!$A:$A,Feuil2!$M$3,Détail!$S:$S,Feuil2!BA10,Détail!$T:$T,Feuil2!$K$3,Détail!$R:$R,Feuil2!$S$14)</f>
        <v>0</v>
      </c>
      <c r="BB14" s="11">
        <f>SUMIFS(Détail!$O:$O,Détail!$A:$A,Feuil2!$M$3,Détail!$S:$S,Feuil2!BB10,Détail!$T:$T,Feuil2!$K$3,Détail!$R:$R,Feuil2!$S$14)</f>
        <v>0</v>
      </c>
      <c r="BC14" s="11">
        <f>SUMIFS(Détail!$O:$O,Détail!$A:$A,Feuil2!$M$3,Détail!$S:$S,Feuil2!BC10,Détail!$T:$T,Feuil2!$K$3,Détail!$R:$R,Feuil2!$S$14)</f>
        <v>0</v>
      </c>
      <c r="BD14" s="11">
        <f>SUMIFS(Détail!$O:$O,Détail!$A:$A,Feuil2!$M$3,Détail!$S:$S,Feuil2!BD10,Détail!$T:$T,Feuil2!$K$3,Détail!$R:$R,Feuil2!$S$14)</f>
        <v>0</v>
      </c>
      <c r="BE14" s="11">
        <f>SUMIFS(Détail!$O:$O,Détail!$A:$A,Feuil2!$M$3,Détail!$S:$S,Feuil2!BE10,Détail!$T:$T,Feuil2!$K$3,Détail!$R:$R,Feuil2!$S$14)</f>
        <v>0</v>
      </c>
      <c r="BF14" s="11">
        <f>SUMIFS(Détail!$O:$O,Détail!$A:$A,Feuil2!$M$3,Détail!$S:$S,Feuil2!BF10,Détail!$T:$T,Feuil2!$K$3,Détail!$R:$R,Feuil2!$S$14)</f>
        <v>0</v>
      </c>
      <c r="BG14" s="11">
        <f>SUMIFS(Détail!$O:$O,Détail!$A:$A,Feuil2!$M$3,Détail!$S:$S,Feuil2!BG10,Détail!$T:$T,Feuil2!$K$3,Détail!$R:$R,Feuil2!$S$14)</f>
        <v>0</v>
      </c>
      <c r="BH14" s="11">
        <f>SUMIFS(Détail!$O:$O,Détail!$A:$A,Feuil2!$M$3,Détail!$S:$S,Feuil2!BH10,Détail!$T:$T,Feuil2!$K$3,Détail!$R:$R,Feuil2!$S$14)</f>
        <v>0</v>
      </c>
      <c r="BI14" s="11">
        <f>SUMIFS(Détail!$O:$O,Détail!$A:$A,Feuil2!$M$3,Détail!$S:$S,Feuil2!BI10,Détail!$T:$T,Feuil2!$K$3,Détail!$R:$R,Feuil2!$S$14)</f>
        <v>0</v>
      </c>
      <c r="BJ14" s="11">
        <f>SUMIFS(Détail!$O:$O,Détail!$A:$A,Feuil2!$M$3,Détail!$S:$S,Feuil2!BJ10,Détail!$T:$T,Feuil2!$K$3,Détail!$R:$R,Feuil2!$S$14)</f>
        <v>0</v>
      </c>
      <c r="BK14" s="11">
        <f>SUMIFS(Détail!$O:$O,Détail!$A:$A,Feuil2!$M$3,Détail!$S:$S,Feuil2!BK10,Détail!$T:$T,Feuil2!$K$3,Détail!$R:$R,Feuil2!$S$14)</f>
        <v>0</v>
      </c>
      <c r="BL14" s="11">
        <f>SUMIFS(Détail!$O:$O,Détail!$A:$A,Feuil2!$M$3,Détail!$S:$S,Feuil2!BL10,Détail!$T:$T,Feuil2!$K$3,Détail!$R:$R,Feuil2!$S$14)</f>
        <v>0</v>
      </c>
      <c r="BM14" s="11">
        <f>SUMIFS(Détail!$O:$O,Détail!$A:$A,Feuil2!$M$3,Détail!$S:$S,Feuil2!BM10,Détail!$T:$T,Feuil2!$K$3,Détail!$R:$R,Feuil2!$S$14)</f>
        <v>0</v>
      </c>
      <c r="BN14" s="11">
        <f>SUMIFS(Détail!$O:$O,Détail!$A:$A,Feuil2!$M$3,Détail!$S:$S,Feuil2!BN10,Détail!$T:$T,Feuil2!$K$3,Détail!$R:$R,Feuil2!$S$14)</f>
        <v>0</v>
      </c>
      <c r="BO14" s="11">
        <f>SUMIFS(Détail!$O:$O,Détail!$A:$A,Feuil2!$M$3,Détail!$S:$S,Feuil2!BO10,Détail!$T:$T,Feuil2!$K$3,Détail!$R:$R,Feuil2!$S$14)</f>
        <v>0</v>
      </c>
      <c r="BP14" s="11">
        <f>SUMIFS(Détail!$O:$O,Détail!$A:$A,Feuil2!$M$3,Détail!$S:$S,Feuil2!BP10,Détail!$T:$T,Feuil2!$K$3,Détail!$R:$R,Feuil2!$S$14)</f>
        <v>0</v>
      </c>
      <c r="BQ14" s="11">
        <f>SUMIFS(Détail!$O:$O,Détail!$A:$A,Feuil2!$M$3,Détail!$S:$S,Feuil2!BQ10,Détail!$T:$T,Feuil2!$K$3,Détail!$R:$R,Feuil2!$S$14)</f>
        <v>0</v>
      </c>
      <c r="BR14" s="11">
        <f>SUMIFS(Détail!$O:$O,Détail!$A:$A,Feuil2!$M$3,Détail!$S:$S,Feuil2!BR10,Détail!$T:$T,Feuil2!$K$3,Détail!$R:$R,Feuil2!$S$14)</f>
        <v>0</v>
      </c>
      <c r="BS14" s="11">
        <f>SUMIFS(Détail!$O:$O,Détail!$A:$A,Feuil2!$M$3,Détail!$S:$S,Feuil2!BS10,Détail!$T:$T,Feuil2!$K$3,Détail!$R:$R,Feuil2!$S$14)</f>
        <v>0</v>
      </c>
      <c r="BT14" s="11">
        <f>SUMIFS(Détail!$O:$O,Détail!$A:$A,Feuil2!$M$3,Détail!$S:$S,Feuil2!BT10,Détail!$T:$T,Feuil2!$K$3,Détail!$R:$R,Feuil2!$S$14)</f>
        <v>0</v>
      </c>
    </row>
    <row r="15" spans="1:72" x14ac:dyDescent="0.25">
      <c r="E15" s="13">
        <v>44941</v>
      </c>
      <c r="F15" s="11">
        <f t="shared" si="1"/>
        <v>2</v>
      </c>
      <c r="G15" s="11">
        <f t="shared" si="0"/>
        <v>2023</v>
      </c>
      <c r="K15" s="11">
        <f>SUM(K8:K14)</f>
        <v>0</v>
      </c>
      <c r="L15" s="11">
        <f t="shared" ref="L15:M15" si="57">SUM(L8:L14)</f>
        <v>0</v>
      </c>
      <c r="M15" s="11">
        <f t="shared" si="57"/>
        <v>0</v>
      </c>
    </row>
    <row r="16" spans="1:72" ht="17.25" x14ac:dyDescent="0.35">
      <c r="B16">
        <v>2022</v>
      </c>
      <c r="C16">
        <v>1</v>
      </c>
      <c r="E16" s="13">
        <v>44942</v>
      </c>
      <c r="F16" s="11">
        <f t="shared" si="1"/>
        <v>3</v>
      </c>
      <c r="G16" s="11">
        <f t="shared" si="0"/>
        <v>2023</v>
      </c>
      <c r="K16" s="140" t="s">
        <v>226</v>
      </c>
      <c r="L16" s="140"/>
      <c r="M16" s="140"/>
    </row>
    <row r="17" spans="2:50" ht="15.75" thickBot="1" x14ac:dyDescent="0.3">
      <c r="B17">
        <v>2023</v>
      </c>
      <c r="C17">
        <v>2</v>
      </c>
      <c r="E17" s="13">
        <v>44943</v>
      </c>
      <c r="F17" s="11">
        <f t="shared" si="1"/>
        <v>3</v>
      </c>
      <c r="G17" s="11">
        <f t="shared" si="0"/>
        <v>2023</v>
      </c>
      <c r="K17" s="15" t="s">
        <v>227</v>
      </c>
      <c r="L17" s="15" t="s">
        <v>87</v>
      </c>
      <c r="M17" s="15" t="s">
        <v>88</v>
      </c>
    </row>
    <row r="18" spans="2:50" ht="14.45" customHeight="1" thickBot="1" x14ac:dyDescent="0.3">
      <c r="B18">
        <v>2024</v>
      </c>
      <c r="C18">
        <v>3</v>
      </c>
      <c r="E18" s="13">
        <v>44944</v>
      </c>
      <c r="F18" s="11">
        <f t="shared" si="1"/>
        <v>3</v>
      </c>
      <c r="G18" s="11">
        <f t="shared" si="0"/>
        <v>2023</v>
      </c>
      <c r="I18" s="11" t="s">
        <v>81</v>
      </c>
      <c r="J18" s="13" t="e">
        <f>IF($K$3=2023,(_xlfn.XLOOKUP($J$3,$F$1:$F$357,$E$1:$E$357)-WEEKDAY(_xlfn.XLOOKUP($J$3,$F$1:$F$357,$E$1:$E$357),3)),IF($K$3=2024,(_xlfn.XLOOKUP($J$3,$F$358:$F$723,$E$358:$E$723)-WEEKDAY(_xlfn.XLOOKUP($J$3,$F$358:$F$723,$E$358:$E$723),3)),IF($K$3=2025,(_xlfn.XLOOKUP($J$3,$F$724:$F$1088,$E$724:$E$1088)-WEEKDAY(_xlfn.XLOOKUP($J$3,$F$724:$F$1088,$E$724:$E$1088),3)),IF($K$3=2026,(_xlfn.XLOOKUP($J$3,$F$1089:$F$1453,$E$1089:$E$1453)-WEEKDAY(_xlfn.XLOOKUP($J$3,$F$1089:$F$1453,$E$1089:$E$1453),3))))))</f>
        <v>#REF!</v>
      </c>
      <c r="K18" s="11">
        <f t="shared" ref="K18:K24" si="58">SUM(L18:M18)</f>
        <v>0</v>
      </c>
      <c r="L18" s="11">
        <f>SUMIFS(Détail!$O:$O,Détail!$R:$R,"FITNESS",Détail!$C:$C,Feuil2!J18,Détail!$A:$A,Feuil2!$M$3)</f>
        <v>0</v>
      </c>
      <c r="M18" s="11">
        <f>SUMIFS(Détail!$O:$O,Détail!$R:$R,"TENNIS",Détail!$C:$C,Feuil2!J18,Détail!$A:$A,Feuil2!$M$3)</f>
        <v>0</v>
      </c>
      <c r="X18" s="142" t="e">
        <f>R8</f>
        <v>#REF!</v>
      </c>
      <c r="Y18" s="143"/>
      <c r="Z18" s="144"/>
      <c r="AA18" s="64" t="s">
        <v>251</v>
      </c>
      <c r="AB18" s="25" t="s">
        <v>257</v>
      </c>
      <c r="AC18" s="25" t="s">
        <v>43</v>
      </c>
      <c r="AD18" s="25" t="s">
        <v>44</v>
      </c>
      <c r="AE18" s="25" t="s">
        <v>258</v>
      </c>
      <c r="AF18" s="64" t="s">
        <v>252</v>
      </c>
      <c r="AG18" s="25" t="s">
        <v>257</v>
      </c>
      <c r="AH18" s="25" t="s">
        <v>43</v>
      </c>
      <c r="AI18" s="25" t="s">
        <v>44</v>
      </c>
      <c r="AJ18" s="25" t="s">
        <v>258</v>
      </c>
      <c r="AK18" s="151" t="s">
        <v>256</v>
      </c>
      <c r="AL18" s="154">
        <f>SUM(AE19,AJ19)</f>
        <v>0</v>
      </c>
      <c r="AM18" s="155"/>
    </row>
    <row r="19" spans="2:50" ht="15" customHeight="1" x14ac:dyDescent="0.25">
      <c r="B19">
        <v>2025</v>
      </c>
      <c r="C19">
        <v>4</v>
      </c>
      <c r="E19" s="13">
        <v>44945</v>
      </c>
      <c r="F19" s="11">
        <f t="shared" si="1"/>
        <v>3</v>
      </c>
      <c r="G19" s="11">
        <f t="shared" si="0"/>
        <v>2023</v>
      </c>
      <c r="I19" s="11" t="s">
        <v>82</v>
      </c>
      <c r="J19" s="13" t="e">
        <f>J18+1</f>
        <v>#REF!</v>
      </c>
      <c r="K19" s="11">
        <f t="shared" si="58"/>
        <v>0</v>
      </c>
      <c r="L19" s="11">
        <f>SUMIFS(Détail!$O:$O,Détail!$R:$R,"FITNESS",Détail!$C:$C,Feuil2!J19,Détail!$A:$A,Feuil2!$M$3)</f>
        <v>0</v>
      </c>
      <c r="M19" s="11">
        <f>SUMIFS(Détail!$O:$O,Détail!$R:$R,"TENNIS",Détail!$C:$C,Feuil2!J19,Détail!$A:$A,Feuil2!$M$3)</f>
        <v>0</v>
      </c>
      <c r="X19" s="145"/>
      <c r="Y19" s="146"/>
      <c r="Z19" s="147"/>
      <c r="AA19" s="65"/>
      <c r="AB19" s="70" t="s">
        <v>253</v>
      </c>
      <c r="AC19" s="67">
        <f>SUMIFS(Détail!$G:$G,Détail!$A:$A,Feuil2!$X$18,Détail!$S:$S,Feuil2!$J$2,Détail!$T:$T,Feuil2!$K$2,Détail!$R:$R,Feuil2!$AC$18)</f>
        <v>0</v>
      </c>
      <c r="AD19" s="67">
        <f>SUMIFS(Détail!$G:$G,Détail!$A:$A,Feuil2!$X$18,Détail!$S:$S,Feuil2!$J$2,Détail!$T:$T,Feuil2!$K$2,Détail!$R:$R,Feuil2!$AD$18)</f>
        <v>0</v>
      </c>
      <c r="AE19" s="73">
        <f>SUM(AC19:AD30)</f>
        <v>0</v>
      </c>
      <c r="AF19" s="65"/>
      <c r="AG19" s="76" t="s">
        <v>259</v>
      </c>
      <c r="AH19" s="67">
        <f>SUMIFS(Détail!$J:$J,Détail!$A:$A,Feuil2!$X$18,Détail!$S:$S,Feuil2!$J$2,Détail!$T:$T,Feuil2!$K$2,Détail!$R:$R,Feuil2!$AH$18)</f>
        <v>0</v>
      </c>
      <c r="AI19" s="67">
        <f>SUMIFS(Détail!$J:$J,Détail!$A:$A,Feuil2!$X$18,Détail!$S:$S,Feuil2!$J$2,Détail!$T:$T,Feuil2!$K$2,Détail!$R:$R,Feuil2!$AI$18)</f>
        <v>0</v>
      </c>
      <c r="AJ19" s="73">
        <f>SUM(AH19:AI30)</f>
        <v>0</v>
      </c>
      <c r="AK19" s="152"/>
      <c r="AL19" s="156"/>
      <c r="AM19" s="157"/>
    </row>
    <row r="20" spans="2:50" ht="14.45" customHeight="1" x14ac:dyDescent="0.25">
      <c r="B20">
        <v>2026</v>
      </c>
      <c r="C20">
        <v>5</v>
      </c>
      <c r="E20" s="13">
        <v>44946</v>
      </c>
      <c r="F20" s="11">
        <f t="shared" si="1"/>
        <v>3</v>
      </c>
      <c r="G20" s="11">
        <f t="shared" si="0"/>
        <v>2023</v>
      </c>
      <c r="I20" s="11" t="s">
        <v>82</v>
      </c>
      <c r="J20" s="13" t="e">
        <f t="shared" ref="J20:J24" si="59">J19+1</f>
        <v>#REF!</v>
      </c>
      <c r="K20" s="11">
        <f t="shared" si="58"/>
        <v>0</v>
      </c>
      <c r="L20" s="11">
        <f>SUMIFS(Détail!$O:$O,Détail!$R:$R,"FITNESS",Détail!$C:$C,Feuil2!J20,Détail!$A:$A,Feuil2!$M$3)</f>
        <v>0</v>
      </c>
      <c r="M20" s="11">
        <f>SUMIFS(Détail!$O:$O,Détail!$R:$R,"TENNIS",Détail!$C:$C,Feuil2!J20,Détail!$A:$A,Feuil2!$M$3)</f>
        <v>0</v>
      </c>
      <c r="X20" s="145"/>
      <c r="Y20" s="146"/>
      <c r="Z20" s="147"/>
      <c r="AA20" s="65"/>
      <c r="AB20" s="71"/>
      <c r="AC20" s="68"/>
      <c r="AD20" s="68"/>
      <c r="AE20" s="74"/>
      <c r="AF20" s="65"/>
      <c r="AG20" s="77"/>
      <c r="AH20" s="68"/>
      <c r="AI20" s="68"/>
      <c r="AJ20" s="74"/>
      <c r="AK20" s="152"/>
      <c r="AL20" s="156"/>
      <c r="AM20" s="157"/>
    </row>
    <row r="21" spans="2:50" ht="15" customHeight="1" x14ac:dyDescent="0.25">
      <c r="B21">
        <v>2027</v>
      </c>
      <c r="C21">
        <v>6</v>
      </c>
      <c r="E21" s="13">
        <v>44947</v>
      </c>
      <c r="F21" s="11">
        <f t="shared" si="1"/>
        <v>3</v>
      </c>
      <c r="G21" s="11">
        <f t="shared" si="0"/>
        <v>2023</v>
      </c>
      <c r="I21" s="11" t="s">
        <v>83</v>
      </c>
      <c r="J21" s="13" t="e">
        <f t="shared" si="59"/>
        <v>#REF!</v>
      </c>
      <c r="K21" s="11">
        <f t="shared" si="58"/>
        <v>0</v>
      </c>
      <c r="L21" s="11">
        <f>SUMIFS(Détail!$O:$O,Détail!$R:$R,"FITNESS",Détail!$C:$C,Feuil2!J21,Détail!$A:$A,Feuil2!$M$3)</f>
        <v>0</v>
      </c>
      <c r="M21" s="11">
        <f>SUMIFS(Détail!$O:$O,Détail!$R:$R,"TENNIS",Détail!$C:$C,Feuil2!J21,Détail!$A:$A,Feuil2!$M$3)</f>
        <v>0</v>
      </c>
      <c r="X21" s="145"/>
      <c r="Y21" s="146"/>
      <c r="Z21" s="147"/>
      <c r="AA21" s="65"/>
      <c r="AB21" s="71"/>
      <c r="AC21" s="68"/>
      <c r="AD21" s="68"/>
      <c r="AE21" s="74"/>
      <c r="AF21" s="65"/>
      <c r="AG21" s="77"/>
      <c r="AH21" s="68"/>
      <c r="AI21" s="68"/>
      <c r="AJ21" s="74"/>
      <c r="AK21" s="152"/>
      <c r="AL21" s="156"/>
      <c r="AM21" s="157"/>
      <c r="AP21" s="26"/>
      <c r="AQ21" s="14"/>
      <c r="AR21" s="31" t="s">
        <v>258</v>
      </c>
      <c r="AS21" s="31" t="s">
        <v>265</v>
      </c>
      <c r="AU21" s="26"/>
      <c r="AV21" s="14"/>
      <c r="AW21" s="31" t="s">
        <v>258</v>
      </c>
      <c r="AX21" s="31" t="s">
        <v>265</v>
      </c>
    </row>
    <row r="22" spans="2:50" ht="14.45" customHeight="1" thickBot="1" x14ac:dyDescent="0.3">
      <c r="C22">
        <v>7</v>
      </c>
      <c r="E22" s="13">
        <v>44948</v>
      </c>
      <c r="F22" s="11">
        <f t="shared" si="1"/>
        <v>3</v>
      </c>
      <c r="G22" s="11">
        <f t="shared" si="0"/>
        <v>2023</v>
      </c>
      <c r="I22" s="11" t="s">
        <v>84</v>
      </c>
      <c r="J22" s="13" t="e">
        <f t="shared" si="59"/>
        <v>#REF!</v>
      </c>
      <c r="K22" s="11">
        <f t="shared" si="58"/>
        <v>0</v>
      </c>
      <c r="L22" s="11">
        <f>SUMIFS(Détail!$O:$O,Détail!$R:$R,"FITNESS",Détail!$C:$C,Feuil2!J22,Détail!$A:$A,Feuil2!$M$3)</f>
        <v>0</v>
      </c>
      <c r="M22" s="11">
        <f>SUMIFS(Détail!$O:$O,Détail!$R:$R,"TENNIS",Détail!$C:$C,Feuil2!J22,Détail!$A:$A,Feuil2!$M$3)</f>
        <v>0</v>
      </c>
      <c r="X22" s="145"/>
      <c r="Y22" s="146"/>
      <c r="Z22" s="147"/>
      <c r="AA22" s="65"/>
      <c r="AB22" s="72"/>
      <c r="AC22" s="69"/>
      <c r="AD22" s="69"/>
      <c r="AE22" s="74"/>
      <c r="AF22" s="65"/>
      <c r="AG22" s="78"/>
      <c r="AH22" s="69"/>
      <c r="AI22" s="69"/>
      <c r="AJ22" s="74"/>
      <c r="AK22" s="152"/>
      <c r="AL22" s="156"/>
      <c r="AM22" s="157"/>
      <c r="AP22" s="36" t="e">
        <f>X18</f>
        <v>#REF!</v>
      </c>
      <c r="AQ22" s="11" t="e">
        <f>AP22</f>
        <v>#REF!</v>
      </c>
      <c r="AR22" s="11">
        <f>SUM(AS23:AS24)</f>
        <v>0</v>
      </c>
      <c r="AS22" s="33"/>
      <c r="AU22" s="36" t="e">
        <f>X18</f>
        <v>#REF!</v>
      </c>
      <c r="AV22" s="11" t="e">
        <f>AU22</f>
        <v>#REF!</v>
      </c>
      <c r="AW22" s="11">
        <f>SUM(AX23:AX24)</f>
        <v>0</v>
      </c>
      <c r="AX22" s="33"/>
    </row>
    <row r="23" spans="2:50" ht="15" customHeight="1" x14ac:dyDescent="0.25">
      <c r="C23">
        <v>8</v>
      </c>
      <c r="E23" s="13">
        <v>44949</v>
      </c>
      <c r="F23" s="11">
        <f t="shared" si="1"/>
        <v>4</v>
      </c>
      <c r="G23" s="11">
        <f t="shared" si="0"/>
        <v>2023</v>
      </c>
      <c r="I23" s="11" t="s">
        <v>46</v>
      </c>
      <c r="J23" s="13" t="e">
        <f t="shared" si="59"/>
        <v>#REF!</v>
      </c>
      <c r="K23" s="11">
        <f t="shared" si="58"/>
        <v>0</v>
      </c>
      <c r="L23" s="11">
        <f>SUMIFS(Détail!$O:$O,Détail!$R:$R,"FITNESS",Détail!$C:$C,Feuil2!J23,Détail!$A:$A,Feuil2!$M$3)</f>
        <v>0</v>
      </c>
      <c r="M23" s="11">
        <f>SUMIFS(Détail!$O:$O,Détail!$R:$R,"TENNIS",Détail!$C:$C,Feuil2!J23,Détail!$A:$A,Feuil2!$M$3)</f>
        <v>0</v>
      </c>
      <c r="X23" s="145"/>
      <c r="Y23" s="146"/>
      <c r="Z23" s="147"/>
      <c r="AA23" s="65"/>
      <c r="AB23" s="70" t="s">
        <v>254</v>
      </c>
      <c r="AC23" s="67">
        <f>SUMIFS(Détail!$H:$H,Détail!$A:$A,Feuil2!$X$18,Détail!$S:$S,Feuil2!$J$2,Détail!$T:$T,Feuil2!$K$2,Détail!$R:$R,Feuil2!$AC$18)</f>
        <v>0</v>
      </c>
      <c r="AD23" s="67">
        <f>SUMIFS(Détail!$H:$H,Détail!$A:$A,Feuil2!$X$18,Détail!$S:$S,Feuil2!$J$2,Détail!$T:$T,Feuil2!$K$2,Détail!$R:$R,Feuil2!$AD$18)</f>
        <v>0</v>
      </c>
      <c r="AE23" s="74"/>
      <c r="AF23" s="65"/>
      <c r="AG23" s="76" t="s">
        <v>260</v>
      </c>
      <c r="AH23" s="67">
        <f>SUMIFS(Détail!$K:$K,Détail!$A:$A,Feuil2!$X$18,Détail!$S:$S,Feuil2!$J$2,Détail!$T:$T,Feuil2!$K$2,Détail!$R:$R,Feuil2!$AH$18)</f>
        <v>0</v>
      </c>
      <c r="AI23" s="67">
        <f>SUMIFS(Détail!$K:$K,Détail!$A:$A,Feuil2!$X$18,Détail!$S:$S,Feuil2!$J$2,Détail!$T:$T,Feuil2!$K$2,Détail!$R:$R,Feuil2!$AI$18)</f>
        <v>0</v>
      </c>
      <c r="AJ23" s="74"/>
      <c r="AK23" s="152"/>
      <c r="AL23" s="156"/>
      <c r="AM23" s="157"/>
      <c r="AP23" s="36"/>
      <c r="AQ23" s="11" t="s">
        <v>43</v>
      </c>
      <c r="AR23" s="29"/>
      <c r="AS23" s="11">
        <f>SUM(AC19:AC30)</f>
        <v>0</v>
      </c>
      <c r="AU23" s="36"/>
      <c r="AV23" s="11" t="s">
        <v>43</v>
      </c>
      <c r="AW23" s="29"/>
      <c r="AX23" s="11">
        <f>SUM(AH19:AH30)</f>
        <v>0</v>
      </c>
    </row>
    <row r="24" spans="2:50" ht="14.45" customHeight="1" x14ac:dyDescent="0.25">
      <c r="C24">
        <v>9</v>
      </c>
      <c r="E24" s="13">
        <v>44950</v>
      </c>
      <c r="F24" s="11">
        <f t="shared" si="1"/>
        <v>4</v>
      </c>
      <c r="G24" s="11">
        <f t="shared" si="0"/>
        <v>2023</v>
      </c>
      <c r="I24" s="11" t="s">
        <v>85</v>
      </c>
      <c r="J24" s="13" t="e">
        <f t="shared" si="59"/>
        <v>#REF!</v>
      </c>
      <c r="K24" s="11">
        <f t="shared" si="58"/>
        <v>0</v>
      </c>
      <c r="L24" s="11">
        <f>SUMIFS(Détail!$O:$O,Détail!$R:$R,"FITNESS",Détail!$C:$C,Feuil2!J24,Détail!$A:$A,Feuil2!$M$3)</f>
        <v>0</v>
      </c>
      <c r="M24" s="11">
        <f>SUMIFS(Détail!$O:$O,Détail!$R:$R,"TENNIS",Détail!$C:$C,Feuil2!J24,Détail!$A:$A,Feuil2!$M$3)</f>
        <v>0</v>
      </c>
      <c r="X24" s="145"/>
      <c r="Y24" s="146"/>
      <c r="Z24" s="147"/>
      <c r="AA24" s="65"/>
      <c r="AB24" s="71"/>
      <c r="AC24" s="68"/>
      <c r="AD24" s="68"/>
      <c r="AE24" s="74"/>
      <c r="AF24" s="65"/>
      <c r="AG24" s="77"/>
      <c r="AH24" s="68"/>
      <c r="AI24" s="68"/>
      <c r="AJ24" s="74"/>
      <c r="AK24" s="152"/>
      <c r="AL24" s="156"/>
      <c r="AM24" s="157"/>
      <c r="AP24" s="36"/>
      <c r="AQ24" s="11" t="s">
        <v>44</v>
      </c>
      <c r="AR24" s="29"/>
      <c r="AS24" s="30">
        <f>SUM(AD19:AD30)</f>
        <v>0</v>
      </c>
      <c r="AU24" s="36"/>
      <c r="AV24" s="11" t="s">
        <v>44</v>
      </c>
      <c r="AW24" s="29"/>
      <c r="AX24" s="30">
        <f>SUM(AI19:AI30)</f>
        <v>0</v>
      </c>
    </row>
    <row r="25" spans="2:50" ht="15" customHeight="1" x14ac:dyDescent="0.25">
      <c r="C25">
        <v>10</v>
      </c>
      <c r="E25" s="13">
        <v>44951</v>
      </c>
      <c r="F25" s="11">
        <f t="shared" si="1"/>
        <v>4</v>
      </c>
      <c r="G25" s="11">
        <f t="shared" si="0"/>
        <v>2023</v>
      </c>
      <c r="K25" s="11">
        <f>SUM(K18:K24)</f>
        <v>0</v>
      </c>
      <c r="L25" s="11">
        <f>SUM(L18:L24)</f>
        <v>0</v>
      </c>
      <c r="M25" s="11">
        <f>SUM(M18:M24)</f>
        <v>0</v>
      </c>
      <c r="X25" s="145"/>
      <c r="Y25" s="146"/>
      <c r="Z25" s="147"/>
      <c r="AA25" s="65"/>
      <c r="AB25" s="71"/>
      <c r="AC25" s="68"/>
      <c r="AD25" s="68"/>
      <c r="AE25" s="74"/>
      <c r="AF25" s="65"/>
      <c r="AG25" s="77"/>
      <c r="AH25" s="68"/>
      <c r="AI25" s="68"/>
      <c r="AJ25" s="74"/>
      <c r="AK25" s="152"/>
      <c r="AL25" s="156"/>
      <c r="AM25" s="157"/>
      <c r="AP25" s="36" t="e">
        <f>X32</f>
        <v>#REF!</v>
      </c>
      <c r="AQ25" s="11" t="e">
        <f>AP25</f>
        <v>#REF!</v>
      </c>
      <c r="AR25" s="11">
        <f>SUM(AS26:AS27)</f>
        <v>0</v>
      </c>
      <c r="AS25" s="33"/>
      <c r="AU25" s="36" t="e">
        <f>X32</f>
        <v>#REF!</v>
      </c>
      <c r="AV25" s="11" t="e">
        <f>AU25</f>
        <v>#REF!</v>
      </c>
      <c r="AW25" s="11">
        <f>SUM(AX26:AX27)</f>
        <v>0</v>
      </c>
      <c r="AX25" s="33"/>
    </row>
    <row r="26" spans="2:50" ht="14.45" customHeight="1" thickBot="1" x14ac:dyDescent="0.3">
      <c r="C26">
        <v>11</v>
      </c>
      <c r="E26" s="13">
        <v>44952</v>
      </c>
      <c r="F26" s="11">
        <f t="shared" si="1"/>
        <v>4</v>
      </c>
      <c r="G26" s="11">
        <f t="shared" si="0"/>
        <v>2023</v>
      </c>
      <c r="N26" s="21"/>
      <c r="X26" s="145"/>
      <c r="Y26" s="146"/>
      <c r="Z26" s="147"/>
      <c r="AA26" s="65"/>
      <c r="AB26" s="72"/>
      <c r="AC26" s="69"/>
      <c r="AD26" s="69"/>
      <c r="AE26" s="74"/>
      <c r="AF26" s="65"/>
      <c r="AG26" s="78"/>
      <c r="AH26" s="69"/>
      <c r="AI26" s="69"/>
      <c r="AJ26" s="74"/>
      <c r="AK26" s="152"/>
      <c r="AL26" s="156"/>
      <c r="AM26" s="157"/>
      <c r="AP26" s="36"/>
      <c r="AQ26" s="11" t="s">
        <v>43</v>
      </c>
      <c r="AR26" s="29"/>
      <c r="AS26" s="11">
        <f>SUM(AC33:AC44)</f>
        <v>0</v>
      </c>
      <c r="AU26" s="36"/>
      <c r="AV26" s="11" t="s">
        <v>43</v>
      </c>
      <c r="AW26" s="29"/>
      <c r="AX26" s="11">
        <f>SUM(AH33:AH44)</f>
        <v>0</v>
      </c>
    </row>
    <row r="27" spans="2:50" ht="14.45" customHeight="1" x14ac:dyDescent="0.25">
      <c r="C27">
        <v>12</v>
      </c>
      <c r="E27" s="13">
        <v>44953</v>
      </c>
      <c r="F27" s="11">
        <f t="shared" si="1"/>
        <v>4</v>
      </c>
      <c r="G27" s="11">
        <f t="shared" si="0"/>
        <v>2023</v>
      </c>
      <c r="Q27" s="20"/>
      <c r="X27" s="145"/>
      <c r="Y27" s="146"/>
      <c r="Z27" s="147"/>
      <c r="AA27" s="65"/>
      <c r="AB27" s="70" t="s">
        <v>255</v>
      </c>
      <c r="AC27" s="67">
        <f>SUMIFS(Détail!$I:$I,Détail!$A:$A,Feuil2!$X$18,Détail!$S:$S,Feuil2!$J$2,Détail!$T:$T,Feuil2!$K$2,Détail!$R:$R,Feuil2!$AC$18)</f>
        <v>0</v>
      </c>
      <c r="AD27" s="67">
        <f>SUMIFS(Détail!$I:$I,Détail!$A:$A,Feuil2!$X$18,Détail!$S:$S,Feuil2!$J$2,Détail!$T:$T,Feuil2!$K$2,Détail!$R:$R,Feuil2!$AD$18)</f>
        <v>0</v>
      </c>
      <c r="AE27" s="74"/>
      <c r="AF27" s="65"/>
      <c r="AG27" s="76" t="s">
        <v>261</v>
      </c>
      <c r="AH27" s="67">
        <f>SUMIFS(Détail!$L:$L,Détail!$A:$A,Feuil2!$X$18,Détail!$S:$S,Feuil2!$J$2,Détail!$T:$T,Feuil2!$K$2,Détail!$R:$R,Feuil2!$AH$18)</f>
        <v>0</v>
      </c>
      <c r="AI27" s="67">
        <f>SUMIFS(Détail!$L:$L,Détail!$A:$A,Feuil2!$X$18,Détail!$S:$S,Feuil2!$J$2,Détail!$T:$T,Feuil2!$K$2,Détail!$R:$R,Feuil2!$AI$18)</f>
        <v>0</v>
      </c>
      <c r="AJ27" s="74"/>
      <c r="AK27" s="152"/>
      <c r="AL27" s="156"/>
      <c r="AM27" s="157"/>
      <c r="AP27" s="36"/>
      <c r="AQ27" s="11" t="s">
        <v>44</v>
      </c>
      <c r="AR27" s="29"/>
      <c r="AS27" s="30">
        <f>SUM(AD33:AD44)</f>
        <v>0</v>
      </c>
      <c r="AU27" s="36"/>
      <c r="AV27" s="11" t="s">
        <v>44</v>
      </c>
      <c r="AW27" s="29"/>
      <c r="AX27" s="30">
        <f>SUM(AI33:AI44)</f>
        <v>0</v>
      </c>
    </row>
    <row r="28" spans="2:50" ht="15" customHeight="1" x14ac:dyDescent="0.25">
      <c r="C28">
        <v>13</v>
      </c>
      <c r="E28" s="13">
        <v>44954</v>
      </c>
      <c r="F28" s="11">
        <f t="shared" si="1"/>
        <v>4</v>
      </c>
      <c r="G28" s="11">
        <f t="shared" si="0"/>
        <v>2023</v>
      </c>
      <c r="X28" s="145"/>
      <c r="Y28" s="146"/>
      <c r="Z28" s="147"/>
      <c r="AA28" s="65"/>
      <c r="AB28" s="71"/>
      <c r="AC28" s="68"/>
      <c r="AD28" s="68"/>
      <c r="AE28" s="74"/>
      <c r="AF28" s="65"/>
      <c r="AG28" s="77"/>
      <c r="AH28" s="68"/>
      <c r="AI28" s="68"/>
      <c r="AJ28" s="74"/>
      <c r="AK28" s="152"/>
      <c r="AL28" s="156"/>
      <c r="AM28" s="157"/>
    </row>
    <row r="29" spans="2:50" ht="14.45" customHeight="1" x14ac:dyDescent="0.25">
      <c r="C29">
        <v>14</v>
      </c>
      <c r="E29" s="13">
        <v>44955</v>
      </c>
      <c r="F29" s="11">
        <f t="shared" si="1"/>
        <v>4</v>
      </c>
      <c r="G29" s="11">
        <f t="shared" si="0"/>
        <v>2023</v>
      </c>
      <c r="X29" s="145"/>
      <c r="Y29" s="146"/>
      <c r="Z29" s="147"/>
      <c r="AA29" s="65"/>
      <c r="AB29" s="71"/>
      <c r="AC29" s="68"/>
      <c r="AD29" s="68"/>
      <c r="AE29" s="74"/>
      <c r="AF29" s="65"/>
      <c r="AG29" s="77"/>
      <c r="AH29" s="68"/>
      <c r="AI29" s="68"/>
      <c r="AJ29" s="74"/>
      <c r="AK29" s="152"/>
      <c r="AL29" s="156"/>
      <c r="AM29" s="157"/>
    </row>
    <row r="30" spans="2:50" ht="15" customHeight="1" thickBot="1" x14ac:dyDescent="0.3">
      <c r="C30">
        <v>15</v>
      </c>
      <c r="E30" s="13">
        <v>44956</v>
      </c>
      <c r="F30" s="11">
        <f t="shared" si="1"/>
        <v>5</v>
      </c>
      <c r="G30" s="11">
        <f t="shared" si="0"/>
        <v>2023</v>
      </c>
      <c r="X30" s="148"/>
      <c r="Y30" s="149"/>
      <c r="Z30" s="150"/>
      <c r="AA30" s="66"/>
      <c r="AB30" s="72"/>
      <c r="AC30" s="69"/>
      <c r="AD30" s="69"/>
      <c r="AE30" s="75"/>
      <c r="AF30" s="66"/>
      <c r="AG30" s="78"/>
      <c r="AH30" s="69"/>
      <c r="AI30" s="69"/>
      <c r="AJ30" s="75"/>
      <c r="AK30" s="153"/>
      <c r="AL30" s="158"/>
      <c r="AM30" s="159"/>
    </row>
    <row r="31" spans="2:50" ht="15" customHeight="1" thickBot="1" x14ac:dyDescent="0.3">
      <c r="C31">
        <v>16</v>
      </c>
      <c r="E31" s="13">
        <v>44957</v>
      </c>
      <c r="F31" s="11">
        <f t="shared" si="1"/>
        <v>5</v>
      </c>
      <c r="G31" s="11">
        <f t="shared" si="0"/>
        <v>2023</v>
      </c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</row>
    <row r="32" spans="2:50" ht="14.45" customHeight="1" thickBot="1" x14ac:dyDescent="0.3">
      <c r="C32">
        <v>17</v>
      </c>
      <c r="E32" s="13">
        <v>44958</v>
      </c>
      <c r="F32" s="11">
        <f t="shared" si="1"/>
        <v>5</v>
      </c>
      <c r="G32" s="11">
        <f t="shared" si="0"/>
        <v>2023</v>
      </c>
      <c r="X32" s="142" t="e">
        <f>R13</f>
        <v>#REF!</v>
      </c>
      <c r="Y32" s="143"/>
      <c r="Z32" s="144"/>
      <c r="AA32" s="64" t="s">
        <v>251</v>
      </c>
      <c r="AB32" s="25" t="s">
        <v>257</v>
      </c>
      <c r="AC32" s="25" t="s">
        <v>43</v>
      </c>
      <c r="AD32" s="25" t="s">
        <v>44</v>
      </c>
      <c r="AE32" s="25" t="s">
        <v>258</v>
      </c>
      <c r="AF32" s="64" t="s">
        <v>252</v>
      </c>
      <c r="AG32" s="25" t="s">
        <v>257</v>
      </c>
      <c r="AH32" s="25" t="s">
        <v>43</v>
      </c>
      <c r="AI32" s="25" t="s">
        <v>44</v>
      </c>
      <c r="AJ32" s="25" t="s">
        <v>258</v>
      </c>
      <c r="AK32" s="151" t="s">
        <v>256</v>
      </c>
      <c r="AL32" s="154">
        <f>SUM(AE33,AJ33)</f>
        <v>0</v>
      </c>
      <c r="AM32" s="155"/>
    </row>
    <row r="33" spans="1:39" ht="14.45" customHeight="1" x14ac:dyDescent="0.25">
      <c r="C33">
        <v>18</v>
      </c>
      <c r="E33" s="13">
        <v>44959</v>
      </c>
      <c r="F33" s="11">
        <f t="shared" si="1"/>
        <v>5</v>
      </c>
      <c r="G33" s="11">
        <f t="shared" si="0"/>
        <v>2023</v>
      </c>
      <c r="X33" s="145"/>
      <c r="Y33" s="146"/>
      <c r="Z33" s="147"/>
      <c r="AA33" s="65"/>
      <c r="AB33" s="70" t="s">
        <v>253</v>
      </c>
      <c r="AC33" s="67">
        <f>SUMIFS(Détail!$G:$G,Détail!$A:$A,Feuil2!$X$32,Détail!$S:$S,Feuil2!$J$3,Détail!$T:$T,Feuil2!$K$3,Détail!$R:$R,Feuil2!$AC$32)</f>
        <v>0</v>
      </c>
      <c r="AD33" s="67">
        <f>SUMIFS(Détail!$G:$G,Détail!$A:$A,Feuil2!$X$32,Détail!$S:$S,Feuil2!$J$3,Détail!$T:$T,Feuil2!$K$3,Détail!$R:$R,Feuil2!$AD$32)</f>
        <v>0</v>
      </c>
      <c r="AE33" s="73">
        <f>SUM(AC33:AD44)</f>
        <v>0</v>
      </c>
      <c r="AF33" s="65"/>
      <c r="AG33" s="76" t="s">
        <v>259</v>
      </c>
      <c r="AH33" s="67">
        <f>SUMIFS(Détail!$J:$J,Détail!$A:$A,Feuil2!$X$32,Détail!$S:$S,Feuil2!$J$3,Détail!$T:$T,Feuil2!$K$3,Détail!$R:$R,Feuil2!$AH$32)</f>
        <v>0</v>
      </c>
      <c r="AI33" s="67">
        <f>SUMIFS(Détail!$J:$J,Détail!$A:$A,Feuil2!$X$32,Détail!$S:$S,Feuil2!$J$3,Détail!$T:$T,Feuil2!$K$3,Détail!$R:$R,Feuil2!$AI$32)</f>
        <v>0</v>
      </c>
      <c r="AJ33" s="73">
        <f>SUM(AH33:AI44)</f>
        <v>0</v>
      </c>
      <c r="AK33" s="152"/>
      <c r="AL33" s="156"/>
      <c r="AM33" s="157"/>
    </row>
    <row r="34" spans="1:39" ht="15" customHeight="1" x14ac:dyDescent="0.25">
      <c r="C34">
        <v>19</v>
      </c>
      <c r="E34" s="13">
        <v>44960</v>
      </c>
      <c r="F34" s="11">
        <f t="shared" si="1"/>
        <v>5</v>
      </c>
      <c r="G34" s="11">
        <f t="shared" si="0"/>
        <v>2023</v>
      </c>
      <c r="X34" s="145"/>
      <c r="Y34" s="146"/>
      <c r="Z34" s="147"/>
      <c r="AA34" s="65"/>
      <c r="AB34" s="71"/>
      <c r="AC34" s="68"/>
      <c r="AD34" s="68"/>
      <c r="AE34" s="74"/>
      <c r="AF34" s="65"/>
      <c r="AG34" s="77"/>
      <c r="AH34" s="68"/>
      <c r="AI34" s="68"/>
      <c r="AJ34" s="74"/>
      <c r="AK34" s="152"/>
      <c r="AL34" s="156"/>
      <c r="AM34" s="157"/>
    </row>
    <row r="35" spans="1:39" ht="15" customHeight="1" x14ac:dyDescent="0.25">
      <c r="C35">
        <v>20</v>
      </c>
      <c r="E35" s="13">
        <v>44961</v>
      </c>
      <c r="F35" s="11">
        <f t="shared" si="1"/>
        <v>5</v>
      </c>
      <c r="G35" s="11">
        <f t="shared" si="0"/>
        <v>2023</v>
      </c>
      <c r="X35" s="145"/>
      <c r="Y35" s="146"/>
      <c r="Z35" s="147"/>
      <c r="AA35" s="65"/>
      <c r="AB35" s="71"/>
      <c r="AC35" s="68"/>
      <c r="AD35" s="68"/>
      <c r="AE35" s="74"/>
      <c r="AF35" s="65"/>
      <c r="AG35" s="77"/>
      <c r="AH35" s="68"/>
      <c r="AI35" s="68"/>
      <c r="AJ35" s="74"/>
      <c r="AK35" s="152"/>
      <c r="AL35" s="156"/>
      <c r="AM35" s="157"/>
    </row>
    <row r="36" spans="1:39" ht="14.45" customHeight="1" thickBot="1" x14ac:dyDescent="0.3">
      <c r="C36">
        <v>21</v>
      </c>
      <c r="E36" s="13">
        <v>44962</v>
      </c>
      <c r="F36" s="11">
        <f t="shared" si="1"/>
        <v>5</v>
      </c>
      <c r="G36" s="11">
        <f t="shared" si="0"/>
        <v>2023</v>
      </c>
      <c r="X36" s="145"/>
      <c r="Y36" s="146"/>
      <c r="Z36" s="147"/>
      <c r="AA36" s="65"/>
      <c r="AB36" s="72"/>
      <c r="AC36" s="69"/>
      <c r="AD36" s="69"/>
      <c r="AE36" s="74"/>
      <c r="AF36" s="65"/>
      <c r="AG36" s="78"/>
      <c r="AH36" s="69"/>
      <c r="AI36" s="69"/>
      <c r="AJ36" s="74"/>
      <c r="AK36" s="152"/>
      <c r="AL36" s="156"/>
      <c r="AM36" s="157"/>
    </row>
    <row r="37" spans="1:39" ht="15" customHeight="1" x14ac:dyDescent="0.25">
      <c r="C37">
        <v>22</v>
      </c>
      <c r="E37" s="13">
        <v>44963</v>
      </c>
      <c r="F37" s="11">
        <f t="shared" si="1"/>
        <v>6</v>
      </c>
      <c r="G37" s="11">
        <f t="shared" si="0"/>
        <v>2023</v>
      </c>
      <c r="X37" s="145"/>
      <c r="Y37" s="146"/>
      <c r="Z37" s="147"/>
      <c r="AA37" s="65"/>
      <c r="AB37" s="70" t="s">
        <v>254</v>
      </c>
      <c r="AC37" s="67">
        <f>SUMIFS(Détail!$H:$H,Détail!$A:$A,Feuil2!$X$32,Détail!$S:$S,Feuil2!$J$3,Détail!$T:$T,Feuil2!$K$3,Détail!$R:$R,Feuil2!$AC$32)</f>
        <v>0</v>
      </c>
      <c r="AD37" s="67">
        <f>SUMIFS(Détail!$H:$H,Détail!$A:$A,Feuil2!$X$32,Détail!$S:$S,Feuil2!$J$3,Détail!$T:$T,Feuil2!$K$3,Détail!$R:$R,Feuil2!$AD$32)</f>
        <v>0</v>
      </c>
      <c r="AE37" s="74"/>
      <c r="AF37" s="65"/>
      <c r="AG37" s="76" t="s">
        <v>260</v>
      </c>
      <c r="AH37" s="67">
        <f>SUMIFS(Détail!$K:$K,Détail!$A:$A,Feuil2!$X$32,Détail!$S:$S,Feuil2!$J$3,Détail!$T:$T,Feuil2!$K$3,Détail!$R:$R,Feuil2!$AH$32)</f>
        <v>0</v>
      </c>
      <c r="AI37" s="67">
        <f>SUMIFS(Détail!$K:$K,Détail!$A:$A,Feuil2!$X$32,Détail!$S:$S,Feuil2!$J$3,Détail!$T:$T,Feuil2!$K$3,Détail!$R:$R,Feuil2!$AI$32)</f>
        <v>0</v>
      </c>
      <c r="AJ37" s="74"/>
      <c r="AK37" s="152"/>
      <c r="AL37" s="156"/>
      <c r="AM37" s="157"/>
    </row>
    <row r="38" spans="1:39" ht="14.45" customHeight="1" x14ac:dyDescent="0.25">
      <c r="C38">
        <v>23</v>
      </c>
      <c r="E38" s="13">
        <v>44964</v>
      </c>
      <c r="F38" s="11">
        <f t="shared" si="1"/>
        <v>6</v>
      </c>
      <c r="G38" s="11">
        <f t="shared" si="0"/>
        <v>2023</v>
      </c>
      <c r="X38" s="145"/>
      <c r="Y38" s="146"/>
      <c r="Z38" s="147"/>
      <c r="AA38" s="65"/>
      <c r="AB38" s="71"/>
      <c r="AC38" s="68"/>
      <c r="AD38" s="68"/>
      <c r="AE38" s="74"/>
      <c r="AF38" s="65"/>
      <c r="AG38" s="77"/>
      <c r="AH38" s="68"/>
      <c r="AI38" s="68"/>
      <c r="AJ38" s="74"/>
      <c r="AK38" s="152"/>
      <c r="AL38" s="156"/>
      <c r="AM38" s="157"/>
    </row>
    <row r="39" spans="1:39" ht="14.45" customHeight="1" x14ac:dyDescent="0.25">
      <c r="C39">
        <v>24</v>
      </c>
      <c r="E39" s="13">
        <v>44965</v>
      </c>
      <c r="F39" s="11">
        <f t="shared" si="1"/>
        <v>6</v>
      </c>
      <c r="G39" s="11">
        <f t="shared" si="0"/>
        <v>2023</v>
      </c>
      <c r="X39" s="145"/>
      <c r="Y39" s="146"/>
      <c r="Z39" s="147"/>
      <c r="AA39" s="65"/>
      <c r="AB39" s="71"/>
      <c r="AC39" s="68"/>
      <c r="AD39" s="68"/>
      <c r="AE39" s="74"/>
      <c r="AF39" s="65"/>
      <c r="AG39" s="77"/>
      <c r="AH39" s="68"/>
      <c r="AI39" s="68"/>
      <c r="AJ39" s="74"/>
      <c r="AK39" s="152"/>
      <c r="AL39" s="156"/>
      <c r="AM39" s="157"/>
    </row>
    <row r="40" spans="1:39" ht="15" customHeight="1" thickBot="1" x14ac:dyDescent="0.3">
      <c r="C40">
        <v>25</v>
      </c>
      <c r="E40" s="13">
        <v>44966</v>
      </c>
      <c r="F40" s="11">
        <f t="shared" si="1"/>
        <v>6</v>
      </c>
      <c r="G40" s="11">
        <f t="shared" si="0"/>
        <v>2023</v>
      </c>
      <c r="X40" s="145"/>
      <c r="Y40" s="146"/>
      <c r="Z40" s="147"/>
      <c r="AA40" s="65"/>
      <c r="AB40" s="72"/>
      <c r="AC40" s="69"/>
      <c r="AD40" s="69"/>
      <c r="AE40" s="74"/>
      <c r="AF40" s="65"/>
      <c r="AG40" s="78"/>
      <c r="AH40" s="69"/>
      <c r="AI40" s="69"/>
      <c r="AJ40" s="74"/>
      <c r="AK40" s="152"/>
      <c r="AL40" s="156"/>
      <c r="AM40" s="157"/>
    </row>
    <row r="41" spans="1:39" ht="14.45" customHeight="1" x14ac:dyDescent="0.25">
      <c r="C41">
        <v>26</v>
      </c>
      <c r="E41" s="13">
        <v>44967</v>
      </c>
      <c r="F41" s="11">
        <f t="shared" si="1"/>
        <v>6</v>
      </c>
      <c r="G41" s="11">
        <f t="shared" si="0"/>
        <v>2023</v>
      </c>
      <c r="X41" s="145"/>
      <c r="Y41" s="146"/>
      <c r="Z41" s="147"/>
      <c r="AA41" s="65"/>
      <c r="AB41" s="70" t="s">
        <v>255</v>
      </c>
      <c r="AC41" s="67">
        <f>SUMIFS(Détail!$I:$I,Détail!$A:$A,Feuil2!$X$32,Détail!$S:$S,Feuil2!$J$3,Détail!$T:$T,Feuil2!$K$3,Détail!$R:$R,Feuil2!$AC$32)</f>
        <v>0</v>
      </c>
      <c r="AD41" s="67">
        <f>SUMIFS(Détail!$I:$I,Détail!$A:$A,Feuil2!$X$32,Détail!$S:$S,Feuil2!$J$3,Détail!$T:$T,Feuil2!$K$3,Détail!$R:$R,Feuil2!$AD$32)</f>
        <v>0</v>
      </c>
      <c r="AE41" s="74"/>
      <c r="AF41" s="65"/>
      <c r="AG41" s="76" t="s">
        <v>261</v>
      </c>
      <c r="AH41" s="67">
        <f>SUMIFS(Détail!$L:$L,Détail!$A:$A,Feuil2!$X$32,Détail!$S:$S,Feuil2!$J$3,Détail!$T:$T,Feuil2!$K$3,Détail!$R:$R,Feuil2!$AH$32)</f>
        <v>0</v>
      </c>
      <c r="AI41" s="67">
        <f>SUMIFS(Détail!$L:$L,Détail!$A:$A,Feuil2!$X$32,Détail!$S:$S,Feuil2!$J$3,Détail!$T:$T,Feuil2!$K$3,Détail!$R:$R,Feuil2!$AI$32)</f>
        <v>0</v>
      </c>
      <c r="AJ41" s="74"/>
      <c r="AK41" s="152"/>
      <c r="AL41" s="156"/>
      <c r="AM41" s="157"/>
    </row>
    <row r="42" spans="1:39" ht="100.15" customHeight="1" x14ac:dyDescent="0.25">
      <c r="A42" s="35" t="s">
        <v>17</v>
      </c>
      <c r="C42">
        <v>27</v>
      </c>
      <c r="E42" s="13">
        <v>44968</v>
      </c>
      <c r="F42" s="11">
        <f t="shared" si="1"/>
        <v>6</v>
      </c>
      <c r="G42" s="11">
        <f t="shared" si="0"/>
        <v>2023</v>
      </c>
      <c r="X42" s="145"/>
      <c r="Y42" s="146"/>
      <c r="Z42" s="147"/>
      <c r="AA42" s="65"/>
      <c r="AB42" s="71"/>
      <c r="AC42" s="68"/>
      <c r="AD42" s="68"/>
      <c r="AE42" s="74"/>
      <c r="AF42" s="65"/>
      <c r="AG42" s="77"/>
      <c r="AH42" s="68"/>
      <c r="AI42" s="68"/>
      <c r="AJ42" s="74"/>
      <c r="AK42" s="152"/>
      <c r="AL42" s="156"/>
      <c r="AM42" s="157"/>
    </row>
    <row r="43" spans="1:39" ht="100.15" customHeight="1" x14ac:dyDescent="0.25">
      <c r="A43" s="35" t="s">
        <v>32</v>
      </c>
      <c r="C43">
        <v>28</v>
      </c>
      <c r="E43" s="13">
        <v>44969</v>
      </c>
      <c r="F43" s="11">
        <f t="shared" si="1"/>
        <v>6</v>
      </c>
      <c r="G43" s="11">
        <f t="shared" si="0"/>
        <v>2023</v>
      </c>
      <c r="X43" s="145"/>
      <c r="Y43" s="146"/>
      <c r="Z43" s="147"/>
      <c r="AA43" s="65"/>
      <c r="AB43" s="71"/>
      <c r="AC43" s="68"/>
      <c r="AD43" s="68"/>
      <c r="AE43" s="74"/>
      <c r="AF43" s="65"/>
      <c r="AG43" s="77"/>
      <c r="AH43" s="68"/>
      <c r="AI43" s="68"/>
      <c r="AJ43" s="74"/>
      <c r="AK43" s="152"/>
      <c r="AL43" s="156"/>
      <c r="AM43" s="157"/>
    </row>
    <row r="44" spans="1:39" ht="100.15" customHeight="1" thickBot="1" x14ac:dyDescent="0.3">
      <c r="A44" s="35" t="s">
        <v>99</v>
      </c>
      <c r="B44" s="14" t="e" vm="1">
        <v>#VALUE!</v>
      </c>
      <c r="C44">
        <v>29</v>
      </c>
      <c r="E44" s="13">
        <v>44970</v>
      </c>
      <c r="F44" s="11">
        <f t="shared" si="1"/>
        <v>7</v>
      </c>
      <c r="G44" s="11">
        <f t="shared" si="0"/>
        <v>2023</v>
      </c>
      <c r="X44" s="148"/>
      <c r="Y44" s="149"/>
      <c r="Z44" s="150"/>
      <c r="AA44" s="66"/>
      <c r="AB44" s="72"/>
      <c r="AC44" s="69"/>
      <c r="AD44" s="69"/>
      <c r="AE44" s="75"/>
      <c r="AF44" s="66"/>
      <c r="AG44" s="78"/>
      <c r="AH44" s="69"/>
      <c r="AI44" s="69"/>
      <c r="AJ44" s="75"/>
      <c r="AK44" s="153"/>
      <c r="AL44" s="158"/>
      <c r="AM44" s="159"/>
    </row>
    <row r="45" spans="1:39" ht="100.15" customHeight="1" thickBot="1" x14ac:dyDescent="0.3">
      <c r="A45" s="35" t="s">
        <v>113</v>
      </c>
      <c r="C45">
        <v>30</v>
      </c>
      <c r="E45" s="13">
        <v>44971</v>
      </c>
      <c r="F45" s="11">
        <f t="shared" si="1"/>
        <v>7</v>
      </c>
      <c r="G45" s="11">
        <f t="shared" si="0"/>
        <v>2023</v>
      </c>
    </row>
    <row r="46" spans="1:39" ht="100.15" customHeight="1" x14ac:dyDescent="0.25">
      <c r="A46" s="35" t="s">
        <v>120</v>
      </c>
      <c r="C46">
        <v>31</v>
      </c>
      <c r="E46" s="13">
        <v>44972</v>
      </c>
      <c r="F46" s="11">
        <f t="shared" si="1"/>
        <v>7</v>
      </c>
      <c r="G46" s="11">
        <f t="shared" si="0"/>
        <v>2023</v>
      </c>
      <c r="X46" s="101" t="s">
        <v>266</v>
      </c>
      <c r="Y46" s="102"/>
      <c r="Z46" s="103"/>
      <c r="AA46" s="37"/>
      <c r="AB46" s="37"/>
      <c r="AC46" s="37"/>
      <c r="AD46" s="37"/>
      <c r="AE46" s="38"/>
      <c r="AF46" s="43"/>
      <c r="AG46" s="37"/>
      <c r="AH46" s="37"/>
      <c r="AI46" s="37"/>
      <c r="AJ46" s="37"/>
      <c r="AK46" s="46" t="s">
        <v>262</v>
      </c>
      <c r="AL46" s="47"/>
      <c r="AM46" s="48"/>
    </row>
    <row r="47" spans="1:39" ht="100.15" customHeight="1" x14ac:dyDescent="0.25">
      <c r="A47" s="35" t="s">
        <v>130</v>
      </c>
      <c r="C47">
        <v>32</v>
      </c>
      <c r="E47" s="13">
        <v>44973</v>
      </c>
      <c r="F47" s="11">
        <f t="shared" si="1"/>
        <v>7</v>
      </c>
      <c r="G47" s="11">
        <f t="shared" si="0"/>
        <v>2023</v>
      </c>
      <c r="X47" s="104"/>
      <c r="Y47" s="105"/>
      <c r="Z47" s="106"/>
      <c r="AA47" s="39"/>
      <c r="AB47" s="39"/>
      <c r="AC47" s="39"/>
      <c r="AD47" s="39"/>
      <c r="AE47" s="40"/>
      <c r="AF47" s="44"/>
      <c r="AG47" s="39"/>
      <c r="AH47" s="39"/>
      <c r="AI47" s="39"/>
      <c r="AJ47" s="39"/>
      <c r="AK47" s="49"/>
      <c r="AL47" s="50"/>
      <c r="AM47" s="51"/>
    </row>
    <row r="48" spans="1:39" ht="100.15" customHeight="1" x14ac:dyDescent="0.25">
      <c r="A48" s="35" t="s">
        <v>138</v>
      </c>
      <c r="C48">
        <v>33</v>
      </c>
      <c r="E48" s="13">
        <v>44974</v>
      </c>
      <c r="F48" s="11">
        <f t="shared" si="1"/>
        <v>7</v>
      </c>
      <c r="G48" s="11">
        <f t="shared" si="0"/>
        <v>2023</v>
      </c>
      <c r="X48" s="104"/>
      <c r="Y48" s="105"/>
      <c r="Z48" s="106"/>
      <c r="AA48" s="39"/>
      <c r="AB48" s="39"/>
      <c r="AC48" s="39"/>
      <c r="AD48" s="39"/>
      <c r="AE48" s="40"/>
      <c r="AF48" s="44"/>
      <c r="AG48" s="39"/>
      <c r="AH48" s="39"/>
      <c r="AI48" s="39"/>
      <c r="AJ48" s="39"/>
      <c r="AK48" s="49"/>
      <c r="AL48" s="50"/>
      <c r="AM48" s="51"/>
    </row>
    <row r="49" spans="1:39" ht="100.15" customHeight="1" thickBot="1" x14ac:dyDescent="0.3">
      <c r="A49" s="35" t="s">
        <v>143</v>
      </c>
      <c r="C49">
        <v>34</v>
      </c>
      <c r="E49" s="13">
        <v>44975</v>
      </c>
      <c r="F49" s="11">
        <f t="shared" si="1"/>
        <v>7</v>
      </c>
      <c r="G49" s="11">
        <f t="shared" si="0"/>
        <v>2023</v>
      </c>
      <c r="X49" s="104"/>
      <c r="Y49" s="105"/>
      <c r="Z49" s="106"/>
      <c r="AA49" s="39"/>
      <c r="AB49" s="39"/>
      <c r="AC49" s="39"/>
      <c r="AD49" s="39"/>
      <c r="AE49" s="40"/>
      <c r="AF49" s="44"/>
      <c r="AG49" s="39"/>
      <c r="AH49" s="39"/>
      <c r="AI49" s="39"/>
      <c r="AJ49" s="39"/>
      <c r="AK49" s="52"/>
      <c r="AL49" s="53"/>
      <c r="AM49" s="54"/>
    </row>
    <row r="50" spans="1:39" ht="100.15" customHeight="1" x14ac:dyDescent="0.25">
      <c r="A50" s="35" t="s">
        <v>155</v>
      </c>
      <c r="C50">
        <v>35</v>
      </c>
      <c r="E50" s="13">
        <v>44976</v>
      </c>
      <c r="F50" s="11">
        <f t="shared" si="1"/>
        <v>7</v>
      </c>
      <c r="G50" s="11">
        <f t="shared" si="0"/>
        <v>2023</v>
      </c>
      <c r="X50" s="104"/>
      <c r="Y50" s="105"/>
      <c r="Z50" s="106"/>
      <c r="AA50" s="39"/>
      <c r="AB50" s="39"/>
      <c r="AC50" s="39"/>
      <c r="AD50" s="39"/>
      <c r="AE50" s="40"/>
      <c r="AF50" s="44"/>
      <c r="AG50" s="39"/>
      <c r="AH50" s="39"/>
      <c r="AI50" s="39"/>
      <c r="AJ50" s="39"/>
      <c r="AK50" s="55" t="e">
        <f>(AL18-AL32)/AL32</f>
        <v>#DIV/0!</v>
      </c>
      <c r="AL50" s="56"/>
      <c r="AM50" s="57"/>
    </row>
    <row r="51" spans="1:39" ht="100.15" customHeight="1" x14ac:dyDescent="0.25">
      <c r="A51" s="35" t="s">
        <v>160</v>
      </c>
      <c r="C51">
        <v>36</v>
      </c>
      <c r="E51" s="13">
        <v>44977</v>
      </c>
      <c r="F51" s="11">
        <f t="shared" si="1"/>
        <v>8</v>
      </c>
      <c r="G51" s="11">
        <f t="shared" si="0"/>
        <v>2023</v>
      </c>
      <c r="X51" s="104"/>
      <c r="Y51" s="105"/>
      <c r="Z51" s="106"/>
      <c r="AA51" s="39"/>
      <c r="AB51" s="39"/>
      <c r="AC51" s="39"/>
      <c r="AD51" s="39"/>
      <c r="AE51" s="40"/>
      <c r="AF51" s="44"/>
      <c r="AG51" s="39"/>
      <c r="AH51" s="39"/>
      <c r="AI51" s="39"/>
      <c r="AJ51" s="39"/>
      <c r="AK51" s="58"/>
      <c r="AL51" s="59"/>
      <c r="AM51" s="60"/>
    </row>
    <row r="52" spans="1:39" ht="100.15" customHeight="1" x14ac:dyDescent="0.25">
      <c r="A52" s="35" t="s">
        <v>169</v>
      </c>
      <c r="C52">
        <v>37</v>
      </c>
      <c r="E52" s="13">
        <v>44978</v>
      </c>
      <c r="F52" s="11">
        <f t="shared" si="1"/>
        <v>8</v>
      </c>
      <c r="G52" s="11">
        <f t="shared" si="0"/>
        <v>2023</v>
      </c>
      <c r="X52" s="104"/>
      <c r="Y52" s="105"/>
      <c r="Z52" s="106"/>
      <c r="AA52" s="39"/>
      <c r="AB52" s="39"/>
      <c r="AC52" s="39"/>
      <c r="AD52" s="39"/>
      <c r="AE52" s="40"/>
      <c r="AF52" s="44"/>
      <c r="AG52" s="39"/>
      <c r="AH52" s="39"/>
      <c r="AI52" s="39"/>
      <c r="AJ52" s="39"/>
      <c r="AK52" s="58"/>
      <c r="AL52" s="59"/>
      <c r="AM52" s="60"/>
    </row>
    <row r="53" spans="1:39" ht="100.15" customHeight="1" x14ac:dyDescent="0.25">
      <c r="A53" s="35" t="s">
        <v>171</v>
      </c>
      <c r="C53">
        <v>38</v>
      </c>
      <c r="E53" s="13">
        <v>44979</v>
      </c>
      <c r="F53" s="11">
        <f t="shared" si="1"/>
        <v>8</v>
      </c>
      <c r="G53" s="11">
        <f t="shared" si="0"/>
        <v>2023</v>
      </c>
      <c r="X53" s="104"/>
      <c r="Y53" s="105"/>
      <c r="Z53" s="106"/>
      <c r="AA53" s="39"/>
      <c r="AB53" s="39"/>
      <c r="AC53" s="39"/>
      <c r="AD53" s="39"/>
      <c r="AE53" s="40"/>
      <c r="AF53" s="44"/>
      <c r="AG53" s="39"/>
      <c r="AH53" s="39"/>
      <c r="AI53" s="39"/>
      <c r="AJ53" s="39"/>
      <c r="AK53" s="58"/>
      <c r="AL53" s="59"/>
      <c r="AM53" s="60"/>
    </row>
    <row r="54" spans="1:39" ht="100.15" customHeight="1" x14ac:dyDescent="0.25">
      <c r="A54" s="35" t="s">
        <v>176</v>
      </c>
      <c r="C54">
        <v>39</v>
      </c>
      <c r="E54" s="13">
        <v>44980</v>
      </c>
      <c r="F54" s="11">
        <f t="shared" si="1"/>
        <v>8</v>
      </c>
      <c r="G54" s="11">
        <f t="shared" si="0"/>
        <v>2023</v>
      </c>
      <c r="X54" s="104"/>
      <c r="Y54" s="105"/>
      <c r="Z54" s="106"/>
      <c r="AA54" s="39"/>
      <c r="AB54" s="39"/>
      <c r="AC54" s="39"/>
      <c r="AD54" s="39"/>
      <c r="AE54" s="40"/>
      <c r="AF54" s="44"/>
      <c r="AG54" s="39"/>
      <c r="AH54" s="39"/>
      <c r="AI54" s="39"/>
      <c r="AJ54" s="39"/>
      <c r="AK54" s="58"/>
      <c r="AL54" s="59"/>
      <c r="AM54" s="60"/>
    </row>
    <row r="55" spans="1:39" ht="100.15" customHeight="1" x14ac:dyDescent="0.25">
      <c r="A55" s="35" t="s">
        <v>178</v>
      </c>
      <c r="C55">
        <v>40</v>
      </c>
      <c r="E55" s="13">
        <v>44981</v>
      </c>
      <c r="F55" s="11">
        <f t="shared" si="1"/>
        <v>8</v>
      </c>
      <c r="G55" s="11">
        <f t="shared" si="0"/>
        <v>2023</v>
      </c>
      <c r="X55" s="104"/>
      <c r="Y55" s="105"/>
      <c r="Z55" s="106"/>
      <c r="AA55" s="39"/>
      <c r="AB55" s="39"/>
      <c r="AC55" s="39"/>
      <c r="AD55" s="39"/>
      <c r="AE55" s="40"/>
      <c r="AF55" s="44"/>
      <c r="AG55" s="39"/>
      <c r="AH55" s="39"/>
      <c r="AI55" s="39"/>
      <c r="AJ55" s="39"/>
      <c r="AK55" s="58"/>
      <c r="AL55" s="59"/>
      <c r="AM55" s="60"/>
    </row>
    <row r="56" spans="1:39" ht="100.15" customHeight="1" x14ac:dyDescent="0.25">
      <c r="A56" s="35" t="s">
        <v>186</v>
      </c>
      <c r="C56">
        <v>41</v>
      </c>
      <c r="E56" s="13">
        <v>44982</v>
      </c>
      <c r="F56" s="11">
        <f t="shared" si="1"/>
        <v>8</v>
      </c>
      <c r="G56" s="11">
        <f t="shared" si="0"/>
        <v>2023</v>
      </c>
      <c r="X56" s="104"/>
      <c r="Y56" s="105"/>
      <c r="Z56" s="106"/>
      <c r="AA56" s="39"/>
      <c r="AB56" s="39"/>
      <c r="AC56" s="39"/>
      <c r="AD56" s="39"/>
      <c r="AE56" s="40"/>
      <c r="AF56" s="44"/>
      <c r="AG56" s="39"/>
      <c r="AH56" s="39"/>
      <c r="AI56" s="39"/>
      <c r="AJ56" s="39"/>
      <c r="AK56" s="58"/>
      <c r="AL56" s="59"/>
      <c r="AM56" s="60"/>
    </row>
    <row r="57" spans="1:39" ht="100.15" customHeight="1" x14ac:dyDescent="0.25">
      <c r="A57" s="35" t="s">
        <v>193</v>
      </c>
      <c r="C57">
        <v>42</v>
      </c>
      <c r="E57" s="13">
        <v>44983</v>
      </c>
      <c r="F57" s="11">
        <f t="shared" si="1"/>
        <v>8</v>
      </c>
      <c r="G57" s="11">
        <f t="shared" si="0"/>
        <v>2023</v>
      </c>
      <c r="X57" s="104"/>
      <c r="Y57" s="105"/>
      <c r="Z57" s="106"/>
      <c r="AA57" s="39"/>
      <c r="AB57" s="39"/>
      <c r="AC57" s="39"/>
      <c r="AD57" s="39"/>
      <c r="AE57" s="40"/>
      <c r="AF57" s="44"/>
      <c r="AG57" s="39"/>
      <c r="AH57" s="39"/>
      <c r="AI57" s="39"/>
      <c r="AJ57" s="39"/>
      <c r="AK57" s="58"/>
      <c r="AL57" s="59"/>
      <c r="AM57" s="60"/>
    </row>
    <row r="58" spans="1:39" ht="100.15" customHeight="1" x14ac:dyDescent="0.25">
      <c r="A58" s="35" t="s">
        <v>198</v>
      </c>
      <c r="C58">
        <v>43</v>
      </c>
      <c r="E58" s="13">
        <v>44984</v>
      </c>
      <c r="F58" s="11">
        <f t="shared" si="1"/>
        <v>9</v>
      </c>
      <c r="G58" s="11">
        <f t="shared" si="0"/>
        <v>2023</v>
      </c>
      <c r="X58" s="104"/>
      <c r="Y58" s="105"/>
      <c r="Z58" s="106"/>
      <c r="AA58" s="39"/>
      <c r="AB58" s="39"/>
      <c r="AC58" s="39"/>
      <c r="AD58" s="39"/>
      <c r="AE58" s="40"/>
      <c r="AF58" s="44"/>
      <c r="AG58" s="39"/>
      <c r="AH58" s="39"/>
      <c r="AI58" s="39"/>
      <c r="AJ58" s="39"/>
      <c r="AK58" s="58"/>
      <c r="AL58" s="59"/>
      <c r="AM58" s="60"/>
    </row>
    <row r="59" spans="1:39" ht="100.15" customHeight="1" x14ac:dyDescent="0.25">
      <c r="A59" s="35" t="s">
        <v>200</v>
      </c>
      <c r="C59">
        <v>44</v>
      </c>
      <c r="E59" s="13">
        <v>44985</v>
      </c>
      <c r="F59" s="11">
        <f t="shared" si="1"/>
        <v>9</v>
      </c>
      <c r="G59" s="11">
        <f t="shared" si="0"/>
        <v>2023</v>
      </c>
      <c r="X59" s="104"/>
      <c r="Y59" s="105"/>
      <c r="Z59" s="106"/>
      <c r="AA59" s="39"/>
      <c r="AB59" s="39"/>
      <c r="AC59" s="39"/>
      <c r="AD59" s="39"/>
      <c r="AE59" s="40"/>
      <c r="AF59" s="44"/>
      <c r="AG59" s="39"/>
      <c r="AH59" s="39"/>
      <c r="AI59" s="39"/>
      <c r="AJ59" s="39"/>
      <c r="AK59" s="58"/>
      <c r="AL59" s="59"/>
      <c r="AM59" s="60"/>
    </row>
    <row r="60" spans="1:39" ht="100.15" customHeight="1" x14ac:dyDescent="0.25">
      <c r="A60" s="35" t="s">
        <v>211</v>
      </c>
      <c r="C60">
        <v>45</v>
      </c>
      <c r="E60" s="13">
        <v>44986</v>
      </c>
      <c r="F60" s="11">
        <f t="shared" si="1"/>
        <v>9</v>
      </c>
      <c r="G60" s="11">
        <f t="shared" si="0"/>
        <v>2023</v>
      </c>
      <c r="X60" s="104"/>
      <c r="Y60" s="105"/>
      <c r="Z60" s="106"/>
      <c r="AA60" s="39"/>
      <c r="AB60" s="39"/>
      <c r="AC60" s="39"/>
      <c r="AD60" s="39"/>
      <c r="AE60" s="40"/>
      <c r="AF60" s="44"/>
      <c r="AG60" s="39"/>
      <c r="AH60" s="39"/>
      <c r="AI60" s="39"/>
      <c r="AJ60" s="39"/>
      <c r="AK60" s="58"/>
      <c r="AL60" s="59"/>
      <c r="AM60" s="60"/>
    </row>
    <row r="61" spans="1:39" ht="100.15" customHeight="1" x14ac:dyDescent="0.25">
      <c r="A61" s="35" t="s">
        <v>214</v>
      </c>
      <c r="C61">
        <v>46</v>
      </c>
      <c r="E61" s="13">
        <v>44987</v>
      </c>
      <c r="F61" s="11">
        <f t="shared" si="1"/>
        <v>9</v>
      </c>
      <c r="G61" s="11">
        <f t="shared" si="0"/>
        <v>2023</v>
      </c>
      <c r="X61" s="104"/>
      <c r="Y61" s="105"/>
      <c r="Z61" s="106"/>
      <c r="AA61" s="39"/>
      <c r="AB61" s="39"/>
      <c r="AC61" s="39"/>
      <c r="AD61" s="39"/>
      <c r="AE61" s="40"/>
      <c r="AF61" s="44"/>
      <c r="AG61" s="39"/>
      <c r="AH61" s="39"/>
      <c r="AI61" s="39"/>
      <c r="AJ61" s="39"/>
      <c r="AK61" s="58"/>
      <c r="AL61" s="59"/>
      <c r="AM61" s="60"/>
    </row>
    <row r="62" spans="1:39" ht="100.15" customHeight="1" x14ac:dyDescent="0.25">
      <c r="A62" s="35" t="s">
        <v>218</v>
      </c>
      <c r="C62">
        <v>47</v>
      </c>
      <c r="E62" s="13">
        <v>44988</v>
      </c>
      <c r="F62" s="11">
        <f t="shared" si="1"/>
        <v>9</v>
      </c>
      <c r="G62" s="11">
        <f t="shared" si="0"/>
        <v>2023</v>
      </c>
      <c r="X62" s="104"/>
      <c r="Y62" s="105"/>
      <c r="Z62" s="106"/>
      <c r="AA62" s="39"/>
      <c r="AB62" s="39"/>
      <c r="AC62" s="39"/>
      <c r="AD62" s="39"/>
      <c r="AE62" s="40"/>
      <c r="AF62" s="44"/>
      <c r="AG62" s="39"/>
      <c r="AH62" s="39"/>
      <c r="AI62" s="39"/>
      <c r="AJ62" s="39"/>
      <c r="AK62" s="58"/>
      <c r="AL62" s="59"/>
      <c r="AM62" s="60"/>
    </row>
    <row r="63" spans="1:39" ht="15.75" thickBot="1" x14ac:dyDescent="0.3">
      <c r="C63">
        <v>48</v>
      </c>
      <c r="E63" s="13">
        <v>44989</v>
      </c>
      <c r="F63" s="11">
        <f t="shared" si="1"/>
        <v>9</v>
      </c>
      <c r="G63" s="11">
        <f t="shared" si="0"/>
        <v>2023</v>
      </c>
      <c r="X63" s="104"/>
      <c r="Y63" s="105"/>
      <c r="Z63" s="106"/>
      <c r="AA63" s="41"/>
      <c r="AB63" s="41"/>
      <c r="AC63" s="41"/>
      <c r="AD63" s="41"/>
      <c r="AE63" s="42"/>
      <c r="AF63" s="45"/>
      <c r="AG63" s="41"/>
      <c r="AH63" s="41"/>
      <c r="AI63" s="41"/>
      <c r="AJ63" s="41"/>
      <c r="AK63" s="61"/>
      <c r="AL63" s="62"/>
      <c r="AM63" s="63"/>
    </row>
    <row r="64" spans="1:39" ht="13.9" customHeight="1" x14ac:dyDescent="0.25">
      <c r="C64">
        <v>49</v>
      </c>
      <c r="E64" s="13">
        <v>44990</v>
      </c>
      <c r="F64" s="11">
        <f t="shared" si="1"/>
        <v>9</v>
      </c>
      <c r="G64" s="11">
        <f t="shared" si="0"/>
        <v>2023</v>
      </c>
      <c r="X64" s="104"/>
      <c r="Y64" s="105"/>
      <c r="Z64" s="106"/>
      <c r="AA64" s="119" t="s">
        <v>262</v>
      </c>
      <c r="AB64" s="131" t="e">
        <f>(AE19-AE33)/AE33</f>
        <v>#DIV/0!</v>
      </c>
      <c r="AC64" s="132"/>
      <c r="AD64" s="132"/>
      <c r="AE64" s="133"/>
      <c r="AF64" s="88" t="s">
        <v>262</v>
      </c>
      <c r="AG64" s="92" t="e">
        <f>(AJ19-AJ33)/AJ33</f>
        <v>#DIV/0!</v>
      </c>
      <c r="AH64" s="93"/>
      <c r="AI64" s="93"/>
      <c r="AJ64" s="94"/>
      <c r="AK64" s="79">
        <f>AL18-AL32</f>
        <v>0</v>
      </c>
      <c r="AL64" s="80"/>
      <c r="AM64" s="81"/>
    </row>
    <row r="65" spans="3:39" ht="15" customHeight="1" x14ac:dyDescent="0.25">
      <c r="C65">
        <v>50</v>
      </c>
      <c r="E65" s="13">
        <v>44991</v>
      </c>
      <c r="F65" s="11">
        <f t="shared" si="1"/>
        <v>10</v>
      </c>
      <c r="G65" s="11">
        <f t="shared" ref="G65:G128" si="60">YEAR(E65)</f>
        <v>2023</v>
      </c>
      <c r="X65" s="104"/>
      <c r="Y65" s="105"/>
      <c r="Z65" s="106"/>
      <c r="AA65" s="120"/>
      <c r="AB65" s="134"/>
      <c r="AC65" s="135"/>
      <c r="AD65" s="135"/>
      <c r="AE65" s="136"/>
      <c r="AF65" s="89"/>
      <c r="AG65" s="95"/>
      <c r="AH65" s="96"/>
      <c r="AI65" s="96"/>
      <c r="AJ65" s="97"/>
      <c r="AK65" s="82"/>
      <c r="AL65" s="83"/>
      <c r="AM65" s="84"/>
    </row>
    <row r="66" spans="3:39" ht="14.45" customHeight="1" x14ac:dyDescent="0.25">
      <c r="C66">
        <v>51</v>
      </c>
      <c r="E66" s="13">
        <v>44992</v>
      </c>
      <c r="F66" s="11">
        <f t="shared" ref="F66:F129" si="61">_xlfn.ISOWEEKNUM(E66)</f>
        <v>10</v>
      </c>
      <c r="G66" s="11">
        <f t="shared" si="60"/>
        <v>2023</v>
      </c>
      <c r="X66" s="104"/>
      <c r="Y66" s="105"/>
      <c r="Z66" s="106"/>
      <c r="AA66" s="120"/>
      <c r="AB66" s="134"/>
      <c r="AC66" s="135"/>
      <c r="AD66" s="135"/>
      <c r="AE66" s="136"/>
      <c r="AF66" s="89"/>
      <c r="AG66" s="95"/>
      <c r="AH66" s="96"/>
      <c r="AI66" s="96"/>
      <c r="AJ66" s="97"/>
      <c r="AK66" s="82"/>
      <c r="AL66" s="83"/>
      <c r="AM66" s="84"/>
    </row>
    <row r="67" spans="3:39" ht="14.45" customHeight="1" x14ac:dyDescent="0.25">
      <c r="C67">
        <v>52</v>
      </c>
      <c r="E67" s="13">
        <v>44993</v>
      </c>
      <c r="F67" s="11">
        <f t="shared" si="61"/>
        <v>10</v>
      </c>
      <c r="G67" s="11">
        <f t="shared" si="60"/>
        <v>2023</v>
      </c>
      <c r="X67" s="104"/>
      <c r="Y67" s="105"/>
      <c r="Z67" s="106"/>
      <c r="AA67" s="120"/>
      <c r="AB67" s="134"/>
      <c r="AC67" s="135"/>
      <c r="AD67" s="135"/>
      <c r="AE67" s="136"/>
      <c r="AF67" s="89"/>
      <c r="AG67" s="95"/>
      <c r="AH67" s="96"/>
      <c r="AI67" s="96"/>
      <c r="AJ67" s="97"/>
      <c r="AK67" s="82"/>
      <c r="AL67" s="83"/>
      <c r="AM67" s="84"/>
    </row>
    <row r="68" spans="3:39" ht="14.45" customHeight="1" x14ac:dyDescent="0.25">
      <c r="C68">
        <v>53</v>
      </c>
      <c r="E68" s="13">
        <v>44994</v>
      </c>
      <c r="F68" s="11">
        <f t="shared" si="61"/>
        <v>10</v>
      </c>
      <c r="G68" s="11">
        <f t="shared" si="60"/>
        <v>2023</v>
      </c>
      <c r="X68" s="104"/>
      <c r="Y68" s="105"/>
      <c r="Z68" s="106"/>
      <c r="AA68" s="120"/>
      <c r="AB68" s="134"/>
      <c r="AC68" s="135"/>
      <c r="AD68" s="135"/>
      <c r="AE68" s="136"/>
      <c r="AF68" s="89"/>
      <c r="AG68" s="95"/>
      <c r="AH68" s="96"/>
      <c r="AI68" s="96"/>
      <c r="AJ68" s="97"/>
      <c r="AK68" s="82"/>
      <c r="AL68" s="83"/>
      <c r="AM68" s="84"/>
    </row>
    <row r="69" spans="3:39" ht="14.45" customHeight="1" x14ac:dyDescent="0.25">
      <c r="E69" s="13">
        <v>44995</v>
      </c>
      <c r="F69" s="11">
        <f t="shared" si="61"/>
        <v>10</v>
      </c>
      <c r="G69" s="11">
        <f t="shared" si="60"/>
        <v>2023</v>
      </c>
      <c r="X69" s="104"/>
      <c r="Y69" s="105"/>
      <c r="Z69" s="106"/>
      <c r="AA69" s="120"/>
      <c r="AB69" s="134"/>
      <c r="AC69" s="135"/>
      <c r="AD69" s="135"/>
      <c r="AE69" s="136"/>
      <c r="AF69" s="89"/>
      <c r="AG69" s="95"/>
      <c r="AH69" s="96"/>
      <c r="AI69" s="96"/>
      <c r="AJ69" s="97"/>
      <c r="AK69" s="82"/>
      <c r="AL69" s="83"/>
      <c r="AM69" s="84"/>
    </row>
    <row r="70" spans="3:39" ht="14.45" customHeight="1" thickBot="1" x14ac:dyDescent="0.3">
      <c r="E70" s="13">
        <v>44996</v>
      </c>
      <c r="F70" s="11">
        <f t="shared" si="61"/>
        <v>10</v>
      </c>
      <c r="G70" s="11">
        <f t="shared" si="60"/>
        <v>2023</v>
      </c>
      <c r="X70" s="104"/>
      <c r="Y70" s="105"/>
      <c r="Z70" s="106"/>
      <c r="AA70" s="120"/>
      <c r="AB70" s="137"/>
      <c r="AC70" s="138"/>
      <c r="AD70" s="138"/>
      <c r="AE70" s="139"/>
      <c r="AF70" s="89"/>
      <c r="AG70" s="98"/>
      <c r="AH70" s="99"/>
      <c r="AI70" s="99"/>
      <c r="AJ70" s="100"/>
      <c r="AK70" s="82"/>
      <c r="AL70" s="83"/>
      <c r="AM70" s="84"/>
    </row>
    <row r="71" spans="3:39" ht="15" customHeight="1" x14ac:dyDescent="0.25">
      <c r="E71" s="13">
        <v>44997</v>
      </c>
      <c r="F71" s="11">
        <f t="shared" si="61"/>
        <v>10</v>
      </c>
      <c r="G71" s="11">
        <f t="shared" si="60"/>
        <v>2023</v>
      </c>
      <c r="X71" s="104"/>
      <c r="Y71" s="105"/>
      <c r="Z71" s="106"/>
      <c r="AA71" s="120"/>
      <c r="AB71" s="122">
        <f>AE19-AE33</f>
        <v>0</v>
      </c>
      <c r="AC71" s="123"/>
      <c r="AD71" s="123"/>
      <c r="AE71" s="124"/>
      <c r="AF71" s="89"/>
      <c r="AG71" s="110">
        <f>AJ19-AJ33</f>
        <v>0</v>
      </c>
      <c r="AH71" s="111"/>
      <c r="AI71" s="111"/>
      <c r="AJ71" s="112"/>
      <c r="AK71" s="82"/>
      <c r="AL71" s="83"/>
      <c r="AM71" s="84"/>
    </row>
    <row r="72" spans="3:39" ht="16.899999999999999" customHeight="1" x14ac:dyDescent="0.25">
      <c r="E72" s="13">
        <v>44998</v>
      </c>
      <c r="F72" s="11">
        <f t="shared" si="61"/>
        <v>11</v>
      </c>
      <c r="G72" s="11">
        <f t="shared" si="60"/>
        <v>2023</v>
      </c>
      <c r="X72" s="104"/>
      <c r="Y72" s="105"/>
      <c r="Z72" s="106"/>
      <c r="AA72" s="120"/>
      <c r="AB72" s="125"/>
      <c r="AC72" s="126"/>
      <c r="AD72" s="126"/>
      <c r="AE72" s="127"/>
      <c r="AF72" s="89"/>
      <c r="AG72" s="113"/>
      <c r="AH72" s="114"/>
      <c r="AI72" s="114"/>
      <c r="AJ72" s="115"/>
      <c r="AK72" s="82"/>
      <c r="AL72" s="83"/>
      <c r="AM72" s="84"/>
    </row>
    <row r="73" spans="3:39" ht="14.45" customHeight="1" x14ac:dyDescent="0.25">
      <c r="E73" s="13">
        <v>44999</v>
      </c>
      <c r="F73" s="11">
        <f t="shared" si="61"/>
        <v>11</v>
      </c>
      <c r="G73" s="11">
        <f t="shared" si="60"/>
        <v>2023</v>
      </c>
      <c r="X73" s="104"/>
      <c r="Y73" s="105"/>
      <c r="Z73" s="106"/>
      <c r="AA73" s="120"/>
      <c r="AB73" s="125"/>
      <c r="AC73" s="126"/>
      <c r="AD73" s="126"/>
      <c r="AE73" s="127"/>
      <c r="AF73" s="89"/>
      <c r="AG73" s="113"/>
      <c r="AH73" s="114"/>
      <c r="AI73" s="114"/>
      <c r="AJ73" s="115"/>
      <c r="AK73" s="82"/>
      <c r="AL73" s="83"/>
      <c r="AM73" s="84"/>
    </row>
    <row r="74" spans="3:39" ht="14.45" customHeight="1" x14ac:dyDescent="0.25">
      <c r="E74" s="13">
        <v>45000</v>
      </c>
      <c r="F74" s="11">
        <f t="shared" si="61"/>
        <v>11</v>
      </c>
      <c r="G74" s="11">
        <f t="shared" si="60"/>
        <v>2023</v>
      </c>
      <c r="X74" s="104"/>
      <c r="Y74" s="105"/>
      <c r="Z74" s="106"/>
      <c r="AA74" s="120"/>
      <c r="AB74" s="125"/>
      <c r="AC74" s="126"/>
      <c r="AD74" s="126"/>
      <c r="AE74" s="127"/>
      <c r="AF74" s="89"/>
      <c r="AG74" s="113"/>
      <c r="AH74" s="114"/>
      <c r="AI74" s="114"/>
      <c r="AJ74" s="115"/>
      <c r="AK74" s="82"/>
      <c r="AL74" s="83"/>
      <c r="AM74" s="84"/>
    </row>
    <row r="75" spans="3:39" ht="14.45" customHeight="1" x14ac:dyDescent="0.25">
      <c r="E75" s="13">
        <v>45001</v>
      </c>
      <c r="F75" s="11">
        <f t="shared" si="61"/>
        <v>11</v>
      </c>
      <c r="G75" s="11">
        <f t="shared" si="60"/>
        <v>2023</v>
      </c>
      <c r="X75" s="104"/>
      <c r="Y75" s="105"/>
      <c r="Z75" s="106"/>
      <c r="AA75" s="120"/>
      <c r="AB75" s="125"/>
      <c r="AC75" s="126"/>
      <c r="AD75" s="126"/>
      <c r="AE75" s="127"/>
      <c r="AF75" s="89"/>
      <c r="AG75" s="113"/>
      <c r="AH75" s="114"/>
      <c r="AI75" s="114"/>
      <c r="AJ75" s="115"/>
      <c r="AK75" s="82"/>
      <c r="AL75" s="83"/>
      <c r="AM75" s="84"/>
    </row>
    <row r="76" spans="3:39" ht="14.45" customHeight="1" x14ac:dyDescent="0.25">
      <c r="E76" s="13">
        <v>45002</v>
      </c>
      <c r="F76" s="11">
        <f t="shared" si="61"/>
        <v>11</v>
      </c>
      <c r="G76" s="11">
        <f t="shared" si="60"/>
        <v>2023</v>
      </c>
      <c r="X76" s="104"/>
      <c r="Y76" s="105"/>
      <c r="Z76" s="106"/>
      <c r="AA76" s="120"/>
      <c r="AB76" s="125"/>
      <c r="AC76" s="126"/>
      <c r="AD76" s="126"/>
      <c r="AE76" s="127"/>
      <c r="AF76" s="89"/>
      <c r="AG76" s="113"/>
      <c r="AH76" s="114"/>
      <c r="AI76" s="114"/>
      <c r="AJ76" s="115"/>
      <c r="AK76" s="82"/>
      <c r="AL76" s="83"/>
      <c r="AM76" s="84"/>
    </row>
    <row r="77" spans="3:39" ht="14.45" customHeight="1" x14ac:dyDescent="0.25">
      <c r="E77" s="13">
        <v>45003</v>
      </c>
      <c r="F77" s="11">
        <f t="shared" si="61"/>
        <v>11</v>
      </c>
      <c r="G77" s="11">
        <f t="shared" si="60"/>
        <v>2023</v>
      </c>
      <c r="X77" s="104"/>
      <c r="Y77" s="105"/>
      <c r="Z77" s="106"/>
      <c r="AA77" s="120"/>
      <c r="AB77" s="125"/>
      <c r="AC77" s="126"/>
      <c r="AD77" s="126"/>
      <c r="AE77" s="127"/>
      <c r="AF77" s="89"/>
      <c r="AG77" s="113"/>
      <c r="AH77" s="114"/>
      <c r="AI77" s="114"/>
      <c r="AJ77" s="115"/>
      <c r="AK77" s="82"/>
      <c r="AL77" s="83"/>
      <c r="AM77" s="84"/>
    </row>
    <row r="78" spans="3:39" ht="15" customHeight="1" thickBot="1" x14ac:dyDescent="0.3">
      <c r="E78" s="13">
        <v>45004</v>
      </c>
      <c r="F78" s="11">
        <f t="shared" si="61"/>
        <v>11</v>
      </c>
      <c r="G78" s="11">
        <f t="shared" si="60"/>
        <v>2023</v>
      </c>
      <c r="X78" s="107"/>
      <c r="Y78" s="108"/>
      <c r="Z78" s="109"/>
      <c r="AA78" s="121"/>
      <c r="AB78" s="128"/>
      <c r="AC78" s="129"/>
      <c r="AD78" s="129"/>
      <c r="AE78" s="130"/>
      <c r="AF78" s="90"/>
      <c r="AG78" s="116"/>
      <c r="AH78" s="117"/>
      <c r="AI78" s="117"/>
      <c r="AJ78" s="118"/>
      <c r="AK78" s="85"/>
      <c r="AL78" s="86"/>
      <c r="AM78" s="87"/>
    </row>
    <row r="79" spans="3:39" x14ac:dyDescent="0.25">
      <c r="E79" s="13">
        <v>45005</v>
      </c>
      <c r="F79" s="11">
        <f t="shared" si="61"/>
        <v>12</v>
      </c>
      <c r="G79" s="11">
        <f t="shared" si="60"/>
        <v>2023</v>
      </c>
    </row>
    <row r="80" spans="3:39" x14ac:dyDescent="0.25">
      <c r="E80" s="13">
        <v>45006</v>
      </c>
      <c r="F80" s="11">
        <f t="shared" si="61"/>
        <v>12</v>
      </c>
      <c r="G80" s="11">
        <f t="shared" si="60"/>
        <v>2023</v>
      </c>
    </row>
    <row r="81" spans="5:7" x14ac:dyDescent="0.25">
      <c r="E81" s="13">
        <v>45007</v>
      </c>
      <c r="F81" s="11">
        <f t="shared" si="61"/>
        <v>12</v>
      </c>
      <c r="G81" s="11">
        <f t="shared" si="60"/>
        <v>2023</v>
      </c>
    </row>
    <row r="82" spans="5:7" x14ac:dyDescent="0.25">
      <c r="E82" s="13">
        <v>45008</v>
      </c>
      <c r="F82" s="11">
        <f t="shared" si="61"/>
        <v>12</v>
      </c>
      <c r="G82" s="11">
        <f t="shared" si="60"/>
        <v>2023</v>
      </c>
    </row>
    <row r="83" spans="5:7" x14ac:dyDescent="0.25">
      <c r="E83" s="13">
        <v>45009</v>
      </c>
      <c r="F83" s="11">
        <f t="shared" si="61"/>
        <v>12</v>
      </c>
      <c r="G83" s="11">
        <f t="shared" si="60"/>
        <v>2023</v>
      </c>
    </row>
    <row r="84" spans="5:7" x14ac:dyDescent="0.25">
      <c r="E84" s="13">
        <v>45010</v>
      </c>
      <c r="F84" s="11">
        <f t="shared" si="61"/>
        <v>12</v>
      </c>
      <c r="G84" s="11">
        <f t="shared" si="60"/>
        <v>2023</v>
      </c>
    </row>
    <row r="85" spans="5:7" x14ac:dyDescent="0.25">
      <c r="E85" s="13">
        <v>45011</v>
      </c>
      <c r="F85" s="11">
        <f t="shared" si="61"/>
        <v>12</v>
      </c>
      <c r="G85" s="11">
        <f t="shared" si="60"/>
        <v>2023</v>
      </c>
    </row>
    <row r="86" spans="5:7" x14ac:dyDescent="0.25">
      <c r="E86" s="13">
        <v>45012</v>
      </c>
      <c r="F86" s="11">
        <f t="shared" si="61"/>
        <v>13</v>
      </c>
      <c r="G86" s="11">
        <f t="shared" si="60"/>
        <v>2023</v>
      </c>
    </row>
    <row r="87" spans="5:7" x14ac:dyDescent="0.25">
      <c r="E87" s="13">
        <v>45013</v>
      </c>
      <c r="F87" s="11">
        <f t="shared" si="61"/>
        <v>13</v>
      </c>
      <c r="G87" s="11">
        <f t="shared" si="60"/>
        <v>2023</v>
      </c>
    </row>
    <row r="88" spans="5:7" x14ac:dyDescent="0.25">
      <c r="E88" s="13">
        <v>45014</v>
      </c>
      <c r="F88" s="11">
        <f t="shared" si="61"/>
        <v>13</v>
      </c>
      <c r="G88" s="11">
        <f t="shared" si="60"/>
        <v>2023</v>
      </c>
    </row>
    <row r="89" spans="5:7" x14ac:dyDescent="0.25">
      <c r="E89" s="13">
        <v>45015</v>
      </c>
      <c r="F89" s="11">
        <f t="shared" si="61"/>
        <v>13</v>
      </c>
      <c r="G89" s="11">
        <f t="shared" si="60"/>
        <v>2023</v>
      </c>
    </row>
    <row r="90" spans="5:7" x14ac:dyDescent="0.25">
      <c r="E90" s="13">
        <v>45016</v>
      </c>
      <c r="F90" s="11">
        <f t="shared" si="61"/>
        <v>13</v>
      </c>
      <c r="G90" s="11">
        <f t="shared" si="60"/>
        <v>2023</v>
      </c>
    </row>
    <row r="91" spans="5:7" x14ac:dyDescent="0.25">
      <c r="E91" s="13">
        <v>45017</v>
      </c>
      <c r="F91" s="11">
        <f t="shared" si="61"/>
        <v>13</v>
      </c>
      <c r="G91" s="11">
        <f t="shared" si="60"/>
        <v>2023</v>
      </c>
    </row>
    <row r="92" spans="5:7" x14ac:dyDescent="0.25">
      <c r="E92" s="13">
        <v>45018</v>
      </c>
      <c r="F92" s="11">
        <f t="shared" si="61"/>
        <v>13</v>
      </c>
      <c r="G92" s="11">
        <f t="shared" si="60"/>
        <v>2023</v>
      </c>
    </row>
    <row r="93" spans="5:7" x14ac:dyDescent="0.25">
      <c r="E93" s="13">
        <v>45019</v>
      </c>
      <c r="F93" s="11">
        <f t="shared" si="61"/>
        <v>14</v>
      </c>
      <c r="G93" s="11">
        <f t="shared" si="60"/>
        <v>2023</v>
      </c>
    </row>
    <row r="94" spans="5:7" x14ac:dyDescent="0.25">
      <c r="E94" s="13">
        <v>45020</v>
      </c>
      <c r="F94" s="11">
        <f t="shared" si="61"/>
        <v>14</v>
      </c>
      <c r="G94" s="11">
        <f t="shared" si="60"/>
        <v>2023</v>
      </c>
    </row>
    <row r="95" spans="5:7" x14ac:dyDescent="0.25">
      <c r="E95" s="13">
        <v>45021</v>
      </c>
      <c r="F95" s="11">
        <f t="shared" si="61"/>
        <v>14</v>
      </c>
      <c r="G95" s="11">
        <f t="shared" si="60"/>
        <v>2023</v>
      </c>
    </row>
    <row r="96" spans="5:7" x14ac:dyDescent="0.25">
      <c r="E96" s="13">
        <v>45022</v>
      </c>
      <c r="F96" s="11">
        <f t="shared" si="61"/>
        <v>14</v>
      </c>
      <c r="G96" s="11">
        <f t="shared" si="60"/>
        <v>2023</v>
      </c>
    </row>
    <row r="97" spans="5:7" x14ac:dyDescent="0.25">
      <c r="E97" s="13">
        <v>45023</v>
      </c>
      <c r="F97" s="11">
        <f t="shared" si="61"/>
        <v>14</v>
      </c>
      <c r="G97" s="11">
        <f t="shared" si="60"/>
        <v>2023</v>
      </c>
    </row>
    <row r="98" spans="5:7" x14ac:dyDescent="0.25">
      <c r="E98" s="13">
        <v>45024</v>
      </c>
      <c r="F98" s="11">
        <f t="shared" si="61"/>
        <v>14</v>
      </c>
      <c r="G98" s="11">
        <f t="shared" si="60"/>
        <v>2023</v>
      </c>
    </row>
    <row r="99" spans="5:7" x14ac:dyDescent="0.25">
      <c r="E99" s="13">
        <v>45025</v>
      </c>
      <c r="F99" s="11">
        <f t="shared" si="61"/>
        <v>14</v>
      </c>
      <c r="G99" s="11">
        <f t="shared" si="60"/>
        <v>2023</v>
      </c>
    </row>
    <row r="100" spans="5:7" x14ac:dyDescent="0.25">
      <c r="E100" s="13">
        <v>45026</v>
      </c>
      <c r="F100" s="11">
        <f t="shared" si="61"/>
        <v>15</v>
      </c>
      <c r="G100" s="11">
        <f t="shared" si="60"/>
        <v>2023</v>
      </c>
    </row>
    <row r="101" spans="5:7" x14ac:dyDescent="0.25">
      <c r="E101" s="13">
        <v>45027</v>
      </c>
      <c r="F101" s="11">
        <f t="shared" si="61"/>
        <v>15</v>
      </c>
      <c r="G101" s="11">
        <f t="shared" si="60"/>
        <v>2023</v>
      </c>
    </row>
    <row r="102" spans="5:7" x14ac:dyDescent="0.25">
      <c r="E102" s="13">
        <v>45028</v>
      </c>
      <c r="F102" s="11">
        <f t="shared" si="61"/>
        <v>15</v>
      </c>
      <c r="G102" s="11">
        <f t="shared" si="60"/>
        <v>2023</v>
      </c>
    </row>
    <row r="103" spans="5:7" x14ac:dyDescent="0.25">
      <c r="E103" s="13">
        <v>45029</v>
      </c>
      <c r="F103" s="11">
        <f t="shared" si="61"/>
        <v>15</v>
      </c>
      <c r="G103" s="11">
        <f t="shared" si="60"/>
        <v>2023</v>
      </c>
    </row>
    <row r="104" spans="5:7" x14ac:dyDescent="0.25">
      <c r="E104" s="13">
        <v>45030</v>
      </c>
      <c r="F104" s="11">
        <f t="shared" si="61"/>
        <v>15</v>
      </c>
      <c r="G104" s="11">
        <f t="shared" si="60"/>
        <v>2023</v>
      </c>
    </row>
    <row r="105" spans="5:7" x14ac:dyDescent="0.25">
      <c r="E105" s="13">
        <v>45031</v>
      </c>
      <c r="F105" s="11">
        <f t="shared" si="61"/>
        <v>15</v>
      </c>
      <c r="G105" s="11">
        <f t="shared" si="60"/>
        <v>2023</v>
      </c>
    </row>
    <row r="106" spans="5:7" x14ac:dyDescent="0.25">
      <c r="E106" s="13">
        <v>45032</v>
      </c>
      <c r="F106" s="11">
        <f t="shared" si="61"/>
        <v>15</v>
      </c>
      <c r="G106" s="11">
        <f t="shared" si="60"/>
        <v>2023</v>
      </c>
    </row>
    <row r="107" spans="5:7" x14ac:dyDescent="0.25">
      <c r="E107" s="13">
        <v>45033</v>
      </c>
      <c r="F107" s="11">
        <f t="shared" si="61"/>
        <v>16</v>
      </c>
      <c r="G107" s="11">
        <f t="shared" si="60"/>
        <v>2023</v>
      </c>
    </row>
    <row r="108" spans="5:7" x14ac:dyDescent="0.25">
      <c r="E108" s="13">
        <v>45034</v>
      </c>
      <c r="F108" s="11">
        <f t="shared" si="61"/>
        <v>16</v>
      </c>
      <c r="G108" s="11">
        <f t="shared" si="60"/>
        <v>2023</v>
      </c>
    </row>
    <row r="109" spans="5:7" x14ac:dyDescent="0.25">
      <c r="E109" s="13">
        <v>45035</v>
      </c>
      <c r="F109" s="11">
        <f t="shared" si="61"/>
        <v>16</v>
      </c>
      <c r="G109" s="11">
        <f t="shared" si="60"/>
        <v>2023</v>
      </c>
    </row>
    <row r="110" spans="5:7" x14ac:dyDescent="0.25">
      <c r="E110" s="13">
        <v>45036</v>
      </c>
      <c r="F110" s="11">
        <f t="shared" si="61"/>
        <v>16</v>
      </c>
      <c r="G110" s="11">
        <f t="shared" si="60"/>
        <v>2023</v>
      </c>
    </row>
    <row r="111" spans="5:7" x14ac:dyDescent="0.25">
      <c r="E111" s="13">
        <v>45037</v>
      </c>
      <c r="F111" s="11">
        <f t="shared" si="61"/>
        <v>16</v>
      </c>
      <c r="G111" s="11">
        <f t="shared" si="60"/>
        <v>2023</v>
      </c>
    </row>
    <row r="112" spans="5:7" x14ac:dyDescent="0.25">
      <c r="E112" s="13">
        <v>45038</v>
      </c>
      <c r="F112" s="11">
        <f t="shared" si="61"/>
        <v>16</v>
      </c>
      <c r="G112" s="11">
        <f t="shared" si="60"/>
        <v>2023</v>
      </c>
    </row>
    <row r="113" spans="5:7" x14ac:dyDescent="0.25">
      <c r="E113" s="13">
        <v>45039</v>
      </c>
      <c r="F113" s="11">
        <f t="shared" si="61"/>
        <v>16</v>
      </c>
      <c r="G113" s="11">
        <f t="shared" si="60"/>
        <v>2023</v>
      </c>
    </row>
    <row r="114" spans="5:7" x14ac:dyDescent="0.25">
      <c r="E114" s="13">
        <v>45040</v>
      </c>
      <c r="F114" s="11">
        <f t="shared" si="61"/>
        <v>17</v>
      </c>
      <c r="G114" s="11">
        <f t="shared" si="60"/>
        <v>2023</v>
      </c>
    </row>
    <row r="115" spans="5:7" x14ac:dyDescent="0.25">
      <c r="E115" s="13">
        <v>45041</v>
      </c>
      <c r="F115" s="11">
        <f t="shared" si="61"/>
        <v>17</v>
      </c>
      <c r="G115" s="11">
        <f t="shared" si="60"/>
        <v>2023</v>
      </c>
    </row>
    <row r="116" spans="5:7" x14ac:dyDescent="0.25">
      <c r="E116" s="13">
        <v>45042</v>
      </c>
      <c r="F116" s="11">
        <f t="shared" si="61"/>
        <v>17</v>
      </c>
      <c r="G116" s="11">
        <f t="shared" si="60"/>
        <v>2023</v>
      </c>
    </row>
    <row r="117" spans="5:7" x14ac:dyDescent="0.25">
      <c r="E117" s="13">
        <v>45043</v>
      </c>
      <c r="F117" s="11">
        <f t="shared" si="61"/>
        <v>17</v>
      </c>
      <c r="G117" s="11">
        <f t="shared" si="60"/>
        <v>2023</v>
      </c>
    </row>
    <row r="118" spans="5:7" x14ac:dyDescent="0.25">
      <c r="E118" s="13">
        <v>45044</v>
      </c>
      <c r="F118" s="11">
        <f t="shared" si="61"/>
        <v>17</v>
      </c>
      <c r="G118" s="11">
        <f t="shared" si="60"/>
        <v>2023</v>
      </c>
    </row>
    <row r="119" spans="5:7" x14ac:dyDescent="0.25">
      <c r="E119" s="13">
        <v>45045</v>
      </c>
      <c r="F119" s="11">
        <f t="shared" si="61"/>
        <v>17</v>
      </c>
      <c r="G119" s="11">
        <f t="shared" si="60"/>
        <v>2023</v>
      </c>
    </row>
    <row r="120" spans="5:7" x14ac:dyDescent="0.25">
      <c r="E120" s="13">
        <v>45046</v>
      </c>
      <c r="F120" s="11">
        <f t="shared" si="61"/>
        <v>17</v>
      </c>
      <c r="G120" s="11">
        <f t="shared" si="60"/>
        <v>2023</v>
      </c>
    </row>
    <row r="121" spans="5:7" x14ac:dyDescent="0.25">
      <c r="E121" s="13">
        <v>45047</v>
      </c>
      <c r="F121" s="11">
        <f t="shared" si="61"/>
        <v>18</v>
      </c>
      <c r="G121" s="11">
        <f t="shared" si="60"/>
        <v>2023</v>
      </c>
    </row>
    <row r="122" spans="5:7" x14ac:dyDescent="0.25">
      <c r="E122" s="13">
        <v>45048</v>
      </c>
      <c r="F122" s="11">
        <f t="shared" si="61"/>
        <v>18</v>
      </c>
      <c r="G122" s="11">
        <f t="shared" si="60"/>
        <v>2023</v>
      </c>
    </row>
    <row r="123" spans="5:7" x14ac:dyDescent="0.25">
      <c r="E123" s="13">
        <v>45049</v>
      </c>
      <c r="F123" s="11">
        <f t="shared" si="61"/>
        <v>18</v>
      </c>
      <c r="G123" s="11">
        <f t="shared" si="60"/>
        <v>2023</v>
      </c>
    </row>
    <row r="124" spans="5:7" x14ac:dyDescent="0.25">
      <c r="E124" s="13">
        <v>45050</v>
      </c>
      <c r="F124" s="11">
        <f t="shared" si="61"/>
        <v>18</v>
      </c>
      <c r="G124" s="11">
        <f t="shared" si="60"/>
        <v>2023</v>
      </c>
    </row>
    <row r="125" spans="5:7" x14ac:dyDescent="0.25">
      <c r="E125" s="13">
        <v>45051</v>
      </c>
      <c r="F125" s="11">
        <f t="shared" si="61"/>
        <v>18</v>
      </c>
      <c r="G125" s="11">
        <f t="shared" si="60"/>
        <v>2023</v>
      </c>
    </row>
    <row r="126" spans="5:7" x14ac:dyDescent="0.25">
      <c r="E126" s="13">
        <v>45052</v>
      </c>
      <c r="F126" s="11">
        <f t="shared" si="61"/>
        <v>18</v>
      </c>
      <c r="G126" s="11">
        <f t="shared" si="60"/>
        <v>2023</v>
      </c>
    </row>
    <row r="127" spans="5:7" x14ac:dyDescent="0.25">
      <c r="E127" s="13">
        <v>45053</v>
      </c>
      <c r="F127" s="11">
        <f t="shared" si="61"/>
        <v>18</v>
      </c>
      <c r="G127" s="11">
        <f t="shared" si="60"/>
        <v>2023</v>
      </c>
    </row>
    <row r="128" spans="5:7" x14ac:dyDescent="0.25">
      <c r="E128" s="13">
        <v>45054</v>
      </c>
      <c r="F128" s="11">
        <f t="shared" si="61"/>
        <v>19</v>
      </c>
      <c r="G128" s="11">
        <f t="shared" si="60"/>
        <v>2023</v>
      </c>
    </row>
    <row r="129" spans="5:7" x14ac:dyDescent="0.25">
      <c r="E129" s="13">
        <v>45055</v>
      </c>
      <c r="F129" s="11">
        <f t="shared" si="61"/>
        <v>19</v>
      </c>
      <c r="G129" s="11">
        <f t="shared" ref="G129:G192" si="62">YEAR(E129)</f>
        <v>2023</v>
      </c>
    </row>
    <row r="130" spans="5:7" x14ac:dyDescent="0.25">
      <c r="E130" s="13">
        <v>45056</v>
      </c>
      <c r="F130" s="11">
        <f t="shared" ref="F130:F193" si="63">_xlfn.ISOWEEKNUM(E130)</f>
        <v>19</v>
      </c>
      <c r="G130" s="11">
        <f t="shared" si="62"/>
        <v>2023</v>
      </c>
    </row>
    <row r="131" spans="5:7" x14ac:dyDescent="0.25">
      <c r="E131" s="13">
        <v>45057</v>
      </c>
      <c r="F131" s="11">
        <f t="shared" si="63"/>
        <v>19</v>
      </c>
      <c r="G131" s="11">
        <f t="shared" si="62"/>
        <v>2023</v>
      </c>
    </row>
    <row r="132" spans="5:7" x14ac:dyDescent="0.25">
      <c r="E132" s="13">
        <v>45058</v>
      </c>
      <c r="F132" s="11">
        <f t="shared" si="63"/>
        <v>19</v>
      </c>
      <c r="G132" s="11">
        <f t="shared" si="62"/>
        <v>2023</v>
      </c>
    </row>
    <row r="133" spans="5:7" x14ac:dyDescent="0.25">
      <c r="E133" s="13">
        <v>45059</v>
      </c>
      <c r="F133" s="11">
        <f t="shared" si="63"/>
        <v>19</v>
      </c>
      <c r="G133" s="11">
        <f t="shared" si="62"/>
        <v>2023</v>
      </c>
    </row>
    <row r="134" spans="5:7" x14ac:dyDescent="0.25">
      <c r="E134" s="13">
        <v>45060</v>
      </c>
      <c r="F134" s="11">
        <f t="shared" si="63"/>
        <v>19</v>
      </c>
      <c r="G134" s="11">
        <f t="shared" si="62"/>
        <v>2023</v>
      </c>
    </row>
    <row r="135" spans="5:7" x14ac:dyDescent="0.25">
      <c r="E135" s="13">
        <v>45061</v>
      </c>
      <c r="F135" s="11">
        <f t="shared" si="63"/>
        <v>20</v>
      </c>
      <c r="G135" s="11">
        <f t="shared" si="62"/>
        <v>2023</v>
      </c>
    </row>
    <row r="136" spans="5:7" x14ac:dyDescent="0.25">
      <c r="E136" s="13">
        <v>45062</v>
      </c>
      <c r="F136" s="11">
        <f t="shared" si="63"/>
        <v>20</v>
      </c>
      <c r="G136" s="11">
        <f t="shared" si="62"/>
        <v>2023</v>
      </c>
    </row>
    <row r="137" spans="5:7" x14ac:dyDescent="0.25">
      <c r="E137" s="13">
        <v>45063</v>
      </c>
      <c r="F137" s="11">
        <f t="shared" si="63"/>
        <v>20</v>
      </c>
      <c r="G137" s="11">
        <f t="shared" si="62"/>
        <v>2023</v>
      </c>
    </row>
    <row r="138" spans="5:7" x14ac:dyDescent="0.25">
      <c r="E138" s="13">
        <v>45064</v>
      </c>
      <c r="F138" s="11">
        <f t="shared" si="63"/>
        <v>20</v>
      </c>
      <c r="G138" s="11">
        <f t="shared" si="62"/>
        <v>2023</v>
      </c>
    </row>
    <row r="139" spans="5:7" x14ac:dyDescent="0.25">
      <c r="E139" s="13">
        <v>45065</v>
      </c>
      <c r="F139" s="11">
        <f t="shared" si="63"/>
        <v>20</v>
      </c>
      <c r="G139" s="11">
        <f t="shared" si="62"/>
        <v>2023</v>
      </c>
    </row>
    <row r="140" spans="5:7" x14ac:dyDescent="0.25">
      <c r="E140" s="13">
        <v>45066</v>
      </c>
      <c r="F140" s="11">
        <f t="shared" si="63"/>
        <v>20</v>
      </c>
      <c r="G140" s="11">
        <f t="shared" si="62"/>
        <v>2023</v>
      </c>
    </row>
    <row r="141" spans="5:7" x14ac:dyDescent="0.25">
      <c r="E141" s="13">
        <v>45067</v>
      </c>
      <c r="F141" s="11">
        <f t="shared" si="63"/>
        <v>20</v>
      </c>
      <c r="G141" s="11">
        <f t="shared" si="62"/>
        <v>2023</v>
      </c>
    </row>
    <row r="142" spans="5:7" x14ac:dyDescent="0.25">
      <c r="E142" s="13">
        <v>45068</v>
      </c>
      <c r="F142" s="11">
        <f t="shared" si="63"/>
        <v>21</v>
      </c>
      <c r="G142" s="11">
        <f t="shared" si="62"/>
        <v>2023</v>
      </c>
    </row>
    <row r="143" spans="5:7" x14ac:dyDescent="0.25">
      <c r="E143" s="13">
        <v>45069</v>
      </c>
      <c r="F143" s="11">
        <f t="shared" si="63"/>
        <v>21</v>
      </c>
      <c r="G143" s="11">
        <f t="shared" si="62"/>
        <v>2023</v>
      </c>
    </row>
    <row r="144" spans="5:7" x14ac:dyDescent="0.25">
      <c r="E144" s="13">
        <v>45070</v>
      </c>
      <c r="F144" s="11">
        <f t="shared" si="63"/>
        <v>21</v>
      </c>
      <c r="G144" s="11">
        <f t="shared" si="62"/>
        <v>2023</v>
      </c>
    </row>
    <row r="145" spans="5:7" x14ac:dyDescent="0.25">
      <c r="E145" s="13">
        <v>45071</v>
      </c>
      <c r="F145" s="11">
        <f t="shared" si="63"/>
        <v>21</v>
      </c>
      <c r="G145" s="11">
        <f t="shared" si="62"/>
        <v>2023</v>
      </c>
    </row>
    <row r="146" spans="5:7" x14ac:dyDescent="0.25">
      <c r="E146" s="13">
        <v>45072</v>
      </c>
      <c r="F146" s="11">
        <f t="shared" si="63"/>
        <v>21</v>
      </c>
      <c r="G146" s="11">
        <f t="shared" si="62"/>
        <v>2023</v>
      </c>
    </row>
    <row r="147" spans="5:7" x14ac:dyDescent="0.25">
      <c r="E147" s="13">
        <v>45073</v>
      </c>
      <c r="F147" s="11">
        <f t="shared" si="63"/>
        <v>21</v>
      </c>
      <c r="G147" s="11">
        <f t="shared" si="62"/>
        <v>2023</v>
      </c>
    </row>
    <row r="148" spans="5:7" x14ac:dyDescent="0.25">
      <c r="E148" s="13">
        <v>45074</v>
      </c>
      <c r="F148" s="11">
        <f t="shared" si="63"/>
        <v>21</v>
      </c>
      <c r="G148" s="11">
        <f t="shared" si="62"/>
        <v>2023</v>
      </c>
    </row>
    <row r="149" spans="5:7" x14ac:dyDescent="0.25">
      <c r="E149" s="13">
        <v>45075</v>
      </c>
      <c r="F149" s="11">
        <f t="shared" si="63"/>
        <v>22</v>
      </c>
      <c r="G149" s="11">
        <f t="shared" si="62"/>
        <v>2023</v>
      </c>
    </row>
    <row r="150" spans="5:7" x14ac:dyDescent="0.25">
      <c r="E150" s="13">
        <v>45076</v>
      </c>
      <c r="F150" s="11">
        <f t="shared" si="63"/>
        <v>22</v>
      </c>
      <c r="G150" s="11">
        <f t="shared" si="62"/>
        <v>2023</v>
      </c>
    </row>
    <row r="151" spans="5:7" x14ac:dyDescent="0.25">
      <c r="E151" s="13">
        <v>45077</v>
      </c>
      <c r="F151" s="11">
        <f t="shared" si="63"/>
        <v>22</v>
      </c>
      <c r="G151" s="11">
        <f t="shared" si="62"/>
        <v>2023</v>
      </c>
    </row>
    <row r="152" spans="5:7" x14ac:dyDescent="0.25">
      <c r="E152" s="13">
        <v>45078</v>
      </c>
      <c r="F152" s="11">
        <f t="shared" si="63"/>
        <v>22</v>
      </c>
      <c r="G152" s="11">
        <f t="shared" si="62"/>
        <v>2023</v>
      </c>
    </row>
    <row r="153" spans="5:7" x14ac:dyDescent="0.25">
      <c r="E153" s="13">
        <v>45079</v>
      </c>
      <c r="F153" s="11">
        <f t="shared" si="63"/>
        <v>22</v>
      </c>
      <c r="G153" s="11">
        <f t="shared" si="62"/>
        <v>2023</v>
      </c>
    </row>
    <row r="154" spans="5:7" x14ac:dyDescent="0.25">
      <c r="E154" s="13">
        <v>45080</v>
      </c>
      <c r="F154" s="11">
        <f t="shared" si="63"/>
        <v>22</v>
      </c>
      <c r="G154" s="11">
        <f t="shared" si="62"/>
        <v>2023</v>
      </c>
    </row>
    <row r="155" spans="5:7" x14ac:dyDescent="0.25">
      <c r="E155" s="13">
        <v>45081</v>
      </c>
      <c r="F155" s="11">
        <f t="shared" si="63"/>
        <v>22</v>
      </c>
      <c r="G155" s="11">
        <f t="shared" si="62"/>
        <v>2023</v>
      </c>
    </row>
    <row r="156" spans="5:7" x14ac:dyDescent="0.25">
      <c r="E156" s="13">
        <v>45082</v>
      </c>
      <c r="F156" s="11">
        <f t="shared" si="63"/>
        <v>23</v>
      </c>
      <c r="G156" s="11">
        <f t="shared" si="62"/>
        <v>2023</v>
      </c>
    </row>
    <row r="157" spans="5:7" x14ac:dyDescent="0.25">
      <c r="E157" s="13">
        <v>45083</v>
      </c>
      <c r="F157" s="11">
        <f t="shared" si="63"/>
        <v>23</v>
      </c>
      <c r="G157" s="11">
        <f t="shared" si="62"/>
        <v>2023</v>
      </c>
    </row>
    <row r="158" spans="5:7" x14ac:dyDescent="0.25">
      <c r="E158" s="13">
        <v>45084</v>
      </c>
      <c r="F158" s="11">
        <f t="shared" si="63"/>
        <v>23</v>
      </c>
      <c r="G158" s="11">
        <f t="shared" si="62"/>
        <v>2023</v>
      </c>
    </row>
    <row r="159" spans="5:7" x14ac:dyDescent="0.25">
      <c r="E159" s="13">
        <v>45085</v>
      </c>
      <c r="F159" s="11">
        <f t="shared" si="63"/>
        <v>23</v>
      </c>
      <c r="G159" s="11">
        <f t="shared" si="62"/>
        <v>2023</v>
      </c>
    </row>
    <row r="160" spans="5:7" x14ac:dyDescent="0.25">
      <c r="E160" s="13">
        <v>45086</v>
      </c>
      <c r="F160" s="11">
        <f t="shared" si="63"/>
        <v>23</v>
      </c>
      <c r="G160" s="11">
        <f t="shared" si="62"/>
        <v>2023</v>
      </c>
    </row>
    <row r="161" spans="5:7" x14ac:dyDescent="0.25">
      <c r="E161" s="13">
        <v>45087</v>
      </c>
      <c r="F161" s="11">
        <f t="shared" si="63"/>
        <v>23</v>
      </c>
      <c r="G161" s="11">
        <f t="shared" si="62"/>
        <v>2023</v>
      </c>
    </row>
    <row r="162" spans="5:7" x14ac:dyDescent="0.25">
      <c r="E162" s="13">
        <v>45088</v>
      </c>
      <c r="F162" s="11">
        <f t="shared" si="63"/>
        <v>23</v>
      </c>
      <c r="G162" s="11">
        <f t="shared" si="62"/>
        <v>2023</v>
      </c>
    </row>
    <row r="163" spans="5:7" x14ac:dyDescent="0.25">
      <c r="E163" s="13">
        <v>45089</v>
      </c>
      <c r="F163" s="11">
        <f t="shared" si="63"/>
        <v>24</v>
      </c>
      <c r="G163" s="11">
        <f t="shared" si="62"/>
        <v>2023</v>
      </c>
    </row>
    <row r="164" spans="5:7" x14ac:dyDescent="0.25">
      <c r="E164" s="13">
        <v>45090</v>
      </c>
      <c r="F164" s="11">
        <f t="shared" si="63"/>
        <v>24</v>
      </c>
      <c r="G164" s="11">
        <f t="shared" si="62"/>
        <v>2023</v>
      </c>
    </row>
    <row r="165" spans="5:7" x14ac:dyDescent="0.25">
      <c r="E165" s="13">
        <v>45091</v>
      </c>
      <c r="F165" s="11">
        <f t="shared" si="63"/>
        <v>24</v>
      </c>
      <c r="G165" s="11">
        <f t="shared" si="62"/>
        <v>2023</v>
      </c>
    </row>
    <row r="166" spans="5:7" x14ac:dyDescent="0.25">
      <c r="E166" s="13">
        <v>45092</v>
      </c>
      <c r="F166" s="11">
        <f t="shared" si="63"/>
        <v>24</v>
      </c>
      <c r="G166" s="11">
        <f t="shared" si="62"/>
        <v>2023</v>
      </c>
    </row>
    <row r="167" spans="5:7" x14ac:dyDescent="0.25">
      <c r="E167" s="13">
        <v>45093</v>
      </c>
      <c r="F167" s="11">
        <f t="shared" si="63"/>
        <v>24</v>
      </c>
      <c r="G167" s="11">
        <f t="shared" si="62"/>
        <v>2023</v>
      </c>
    </row>
    <row r="168" spans="5:7" x14ac:dyDescent="0.25">
      <c r="E168" s="13">
        <v>45094</v>
      </c>
      <c r="F168" s="11">
        <f t="shared" si="63"/>
        <v>24</v>
      </c>
      <c r="G168" s="11">
        <f t="shared" si="62"/>
        <v>2023</v>
      </c>
    </row>
    <row r="169" spans="5:7" x14ac:dyDescent="0.25">
      <c r="E169" s="13">
        <v>45095</v>
      </c>
      <c r="F169" s="11">
        <f t="shared" si="63"/>
        <v>24</v>
      </c>
      <c r="G169" s="11">
        <f t="shared" si="62"/>
        <v>2023</v>
      </c>
    </row>
    <row r="170" spans="5:7" x14ac:dyDescent="0.25">
      <c r="E170" s="13">
        <v>45096</v>
      </c>
      <c r="F170" s="11">
        <f t="shared" si="63"/>
        <v>25</v>
      </c>
      <c r="G170" s="11">
        <f t="shared" si="62"/>
        <v>2023</v>
      </c>
    </row>
    <row r="171" spans="5:7" x14ac:dyDescent="0.25">
      <c r="E171" s="13">
        <v>45097</v>
      </c>
      <c r="F171" s="11">
        <f t="shared" si="63"/>
        <v>25</v>
      </c>
      <c r="G171" s="11">
        <f t="shared" si="62"/>
        <v>2023</v>
      </c>
    </row>
    <row r="172" spans="5:7" x14ac:dyDescent="0.25">
      <c r="E172" s="13">
        <v>45098</v>
      </c>
      <c r="F172" s="11">
        <f t="shared" si="63"/>
        <v>25</v>
      </c>
      <c r="G172" s="11">
        <f t="shared" si="62"/>
        <v>2023</v>
      </c>
    </row>
    <row r="173" spans="5:7" x14ac:dyDescent="0.25">
      <c r="E173" s="13">
        <v>45099</v>
      </c>
      <c r="F173" s="11">
        <f t="shared" si="63"/>
        <v>25</v>
      </c>
      <c r="G173" s="11">
        <f t="shared" si="62"/>
        <v>2023</v>
      </c>
    </row>
    <row r="174" spans="5:7" x14ac:dyDescent="0.25">
      <c r="E174" s="13">
        <v>45100</v>
      </c>
      <c r="F174" s="11">
        <f t="shared" si="63"/>
        <v>25</v>
      </c>
      <c r="G174" s="11">
        <f t="shared" si="62"/>
        <v>2023</v>
      </c>
    </row>
    <row r="175" spans="5:7" x14ac:dyDescent="0.25">
      <c r="E175" s="13">
        <v>45101</v>
      </c>
      <c r="F175" s="11">
        <f t="shared" si="63"/>
        <v>25</v>
      </c>
      <c r="G175" s="11">
        <f t="shared" si="62"/>
        <v>2023</v>
      </c>
    </row>
    <row r="176" spans="5:7" x14ac:dyDescent="0.25">
      <c r="E176" s="13">
        <v>45102</v>
      </c>
      <c r="F176" s="11">
        <f t="shared" si="63"/>
        <v>25</v>
      </c>
      <c r="G176" s="11">
        <f t="shared" si="62"/>
        <v>2023</v>
      </c>
    </row>
    <row r="177" spans="5:19" x14ac:dyDescent="0.25">
      <c r="E177" s="13">
        <v>45103</v>
      </c>
      <c r="F177" s="11">
        <f t="shared" si="63"/>
        <v>26</v>
      </c>
      <c r="G177" s="11">
        <f t="shared" si="62"/>
        <v>2023</v>
      </c>
    </row>
    <row r="178" spans="5:19" x14ac:dyDescent="0.25">
      <c r="E178" s="13">
        <v>45104</v>
      </c>
      <c r="F178" s="11">
        <f t="shared" si="63"/>
        <v>26</v>
      </c>
      <c r="G178" s="11">
        <f t="shared" si="62"/>
        <v>2023</v>
      </c>
    </row>
    <row r="179" spans="5:19" x14ac:dyDescent="0.25">
      <c r="E179" s="13">
        <v>45105</v>
      </c>
      <c r="F179" s="11">
        <f t="shared" si="63"/>
        <v>26</v>
      </c>
      <c r="G179" s="11">
        <f t="shared" si="62"/>
        <v>2023</v>
      </c>
    </row>
    <row r="180" spans="5:19" x14ac:dyDescent="0.25">
      <c r="E180" s="13">
        <v>45106</v>
      </c>
      <c r="F180" s="11">
        <f t="shared" si="63"/>
        <v>26</v>
      </c>
      <c r="G180" s="11">
        <f t="shared" si="62"/>
        <v>2023</v>
      </c>
    </row>
    <row r="181" spans="5:19" x14ac:dyDescent="0.25">
      <c r="E181" s="13">
        <v>45107</v>
      </c>
      <c r="F181" s="11">
        <f t="shared" si="63"/>
        <v>26</v>
      </c>
      <c r="G181" s="11">
        <f t="shared" si="62"/>
        <v>2023</v>
      </c>
    </row>
    <row r="182" spans="5:19" x14ac:dyDescent="0.25">
      <c r="E182" s="13">
        <v>45108</v>
      </c>
      <c r="F182" s="11">
        <f t="shared" si="63"/>
        <v>26</v>
      </c>
      <c r="G182" s="11">
        <f t="shared" si="62"/>
        <v>2023</v>
      </c>
    </row>
    <row r="183" spans="5:19" x14ac:dyDescent="0.25">
      <c r="E183" s="13">
        <v>45109</v>
      </c>
      <c r="F183" s="11">
        <f t="shared" si="63"/>
        <v>26</v>
      </c>
      <c r="G183" s="11">
        <f t="shared" si="62"/>
        <v>2023</v>
      </c>
    </row>
    <row r="184" spans="5:19" x14ac:dyDescent="0.25">
      <c r="E184" s="13">
        <v>45110</v>
      </c>
      <c r="F184" s="11">
        <f t="shared" si="63"/>
        <v>27</v>
      </c>
      <c r="G184" s="11">
        <f t="shared" si="62"/>
        <v>2023</v>
      </c>
    </row>
    <row r="185" spans="5:19" x14ac:dyDescent="0.25">
      <c r="E185" s="13">
        <v>45111</v>
      </c>
      <c r="F185" s="11">
        <f t="shared" si="63"/>
        <v>27</v>
      </c>
      <c r="G185" s="11">
        <f t="shared" si="62"/>
        <v>2023</v>
      </c>
      <c r="R185" s="11" t="s">
        <v>263</v>
      </c>
    </row>
    <row r="186" spans="5:19" x14ac:dyDescent="0.25">
      <c r="E186" s="13">
        <v>45112</v>
      </c>
      <c r="F186" s="11">
        <f t="shared" si="63"/>
        <v>27</v>
      </c>
      <c r="G186" s="11">
        <f t="shared" si="62"/>
        <v>2023</v>
      </c>
      <c r="R186" s="11">
        <f>AE19</f>
        <v>0</v>
      </c>
    </row>
    <row r="187" spans="5:19" x14ac:dyDescent="0.25">
      <c r="E187" s="13">
        <v>45113</v>
      </c>
      <c r="F187" s="11">
        <f t="shared" si="63"/>
        <v>27</v>
      </c>
      <c r="G187" s="11">
        <f t="shared" si="62"/>
        <v>2023</v>
      </c>
      <c r="R187" s="11">
        <f>AE33</f>
        <v>0</v>
      </c>
    </row>
    <row r="188" spans="5:19" x14ac:dyDescent="0.25">
      <c r="E188" s="13">
        <v>45114</v>
      </c>
      <c r="F188" s="11">
        <f t="shared" si="63"/>
        <v>27</v>
      </c>
      <c r="G188" s="11">
        <f t="shared" si="62"/>
        <v>2023</v>
      </c>
      <c r="N188" s="91" t="s">
        <v>264</v>
      </c>
      <c r="O188" s="91"/>
      <c r="P188" s="91"/>
      <c r="Q188" s="26"/>
      <c r="S188" s="26"/>
    </row>
    <row r="189" spans="5:19" x14ac:dyDescent="0.25">
      <c r="E189" s="13">
        <v>45115</v>
      </c>
      <c r="F189" s="11">
        <f t="shared" si="63"/>
        <v>27</v>
      </c>
      <c r="G189" s="11">
        <f t="shared" si="62"/>
        <v>2023</v>
      </c>
      <c r="N189" s="91"/>
      <c r="O189" s="91"/>
      <c r="P189" s="91"/>
      <c r="Q189" s="26"/>
      <c r="R189" s="26"/>
    </row>
    <row r="190" spans="5:19" x14ac:dyDescent="0.25">
      <c r="E190" s="13">
        <v>45116</v>
      </c>
      <c r="F190" s="11">
        <f t="shared" si="63"/>
        <v>27</v>
      </c>
      <c r="G190" s="11">
        <f t="shared" si="62"/>
        <v>2023</v>
      </c>
      <c r="N190" s="32" t="s">
        <v>253</v>
      </c>
      <c r="O190" s="32" t="s">
        <v>254</v>
      </c>
      <c r="P190" s="32" t="s">
        <v>255</v>
      </c>
      <c r="Q190" s="14"/>
      <c r="R190" s="14"/>
    </row>
    <row r="191" spans="5:19" x14ac:dyDescent="0.25">
      <c r="E191" s="13">
        <v>45117</v>
      </c>
      <c r="F191" s="11">
        <f t="shared" si="63"/>
        <v>28</v>
      </c>
      <c r="G191" s="11">
        <f t="shared" si="62"/>
        <v>2023</v>
      </c>
      <c r="L191" t="e">
        <f>X18</f>
        <v>#REF!</v>
      </c>
      <c r="M191" s="91" t="s">
        <v>43</v>
      </c>
    </row>
    <row r="192" spans="5:19" x14ac:dyDescent="0.25">
      <c r="E192" s="13">
        <v>45118</v>
      </c>
      <c r="F192" s="11">
        <f t="shared" si="63"/>
        <v>28</v>
      </c>
      <c r="G192" s="11">
        <f t="shared" si="62"/>
        <v>2023</v>
      </c>
      <c r="L192" t="e">
        <f>X32</f>
        <v>#REF!</v>
      </c>
      <c r="M192" s="91"/>
    </row>
    <row r="193" spans="5:21" x14ac:dyDescent="0.25">
      <c r="E193" s="13">
        <v>45119</v>
      </c>
      <c r="F193" s="11">
        <f t="shared" si="63"/>
        <v>28</v>
      </c>
      <c r="G193" s="11">
        <f t="shared" ref="G193:G248" si="64">YEAR(E193)</f>
        <v>2023</v>
      </c>
      <c r="L193" t="e">
        <f>X18</f>
        <v>#REF!</v>
      </c>
      <c r="M193" s="91" t="s">
        <v>44</v>
      </c>
    </row>
    <row r="194" spans="5:21" x14ac:dyDescent="0.25">
      <c r="E194" s="13">
        <v>45120</v>
      </c>
      <c r="F194" s="11">
        <f t="shared" ref="F194:F249" si="65">_xlfn.ISOWEEKNUM(E194)</f>
        <v>28</v>
      </c>
      <c r="G194" s="11">
        <f t="shared" si="64"/>
        <v>2023</v>
      </c>
      <c r="L194" t="e">
        <f>X32</f>
        <v>#REF!</v>
      </c>
      <c r="M194" s="91"/>
    </row>
    <row r="195" spans="5:21" x14ac:dyDescent="0.25">
      <c r="E195" s="13">
        <v>45121</v>
      </c>
      <c r="F195" s="11">
        <f t="shared" si="65"/>
        <v>28</v>
      </c>
      <c r="G195" s="11">
        <f t="shared" si="64"/>
        <v>2023</v>
      </c>
    </row>
    <row r="196" spans="5:21" x14ac:dyDescent="0.25">
      <c r="E196" s="13">
        <v>45122</v>
      </c>
      <c r="F196" s="11">
        <f t="shared" si="65"/>
        <v>28</v>
      </c>
      <c r="G196" s="11">
        <f t="shared" si="64"/>
        <v>2023</v>
      </c>
    </row>
    <row r="197" spans="5:21" x14ac:dyDescent="0.25">
      <c r="E197" s="13">
        <v>45123</v>
      </c>
      <c r="F197" s="11">
        <f t="shared" si="65"/>
        <v>28</v>
      </c>
      <c r="G197" s="11">
        <f t="shared" si="64"/>
        <v>2023</v>
      </c>
    </row>
    <row r="198" spans="5:21" x14ac:dyDescent="0.25">
      <c r="E198" s="13">
        <v>45124</v>
      </c>
      <c r="F198" s="11">
        <f t="shared" si="65"/>
        <v>29</v>
      </c>
      <c r="G198" s="11">
        <f t="shared" si="64"/>
        <v>2023</v>
      </c>
      <c r="O198" s="14"/>
      <c r="P198" s="14"/>
    </row>
    <row r="199" spans="5:21" ht="15" customHeight="1" x14ac:dyDescent="0.25">
      <c r="E199" s="13">
        <v>45125</v>
      </c>
      <c r="F199" s="11">
        <f t="shared" si="65"/>
        <v>29</v>
      </c>
      <c r="G199" s="11">
        <f t="shared" si="64"/>
        <v>2023</v>
      </c>
      <c r="K199" s="24"/>
      <c r="L199" s="24"/>
      <c r="M199" s="24"/>
      <c r="O199" s="23"/>
      <c r="P199" s="28"/>
      <c r="U199" s="27"/>
    </row>
    <row r="200" spans="5:21" ht="14.45" customHeight="1" x14ac:dyDescent="0.25">
      <c r="E200" s="13">
        <v>45126</v>
      </c>
      <c r="F200" s="11">
        <f t="shared" si="65"/>
        <v>29</v>
      </c>
      <c r="G200" s="11">
        <f t="shared" si="64"/>
        <v>2023</v>
      </c>
      <c r="K200" s="24"/>
      <c r="L200" s="24"/>
      <c r="M200" s="24"/>
      <c r="O200" s="23"/>
      <c r="P200" s="28"/>
      <c r="U200" s="27"/>
    </row>
    <row r="201" spans="5:21" ht="14.45" customHeight="1" x14ac:dyDescent="0.25">
      <c r="E201" s="13">
        <v>45127</v>
      </c>
      <c r="F201" s="11">
        <f t="shared" si="65"/>
        <v>29</v>
      </c>
      <c r="G201" s="11">
        <f t="shared" si="64"/>
        <v>2023</v>
      </c>
      <c r="K201" s="24"/>
      <c r="L201" s="24"/>
      <c r="M201" s="24"/>
      <c r="O201" s="23"/>
      <c r="P201" s="28"/>
      <c r="U201" s="27"/>
    </row>
    <row r="202" spans="5:21" ht="14.45" customHeight="1" x14ac:dyDescent="0.25">
      <c r="E202" s="13">
        <v>45132</v>
      </c>
      <c r="F202" s="11">
        <f t="shared" si="65"/>
        <v>30</v>
      </c>
      <c r="G202" s="11">
        <f t="shared" si="64"/>
        <v>2023</v>
      </c>
      <c r="K202" s="24"/>
      <c r="L202" s="24"/>
      <c r="M202" s="24"/>
      <c r="N202" s="23"/>
      <c r="O202" s="23"/>
      <c r="P202" s="28"/>
      <c r="U202" s="27"/>
    </row>
    <row r="203" spans="5:21" ht="15" customHeight="1" x14ac:dyDescent="0.25">
      <c r="E203" s="13">
        <v>45133</v>
      </c>
      <c r="F203" s="11">
        <f t="shared" si="65"/>
        <v>30</v>
      </c>
      <c r="G203" s="11">
        <f t="shared" si="64"/>
        <v>2023</v>
      </c>
      <c r="K203" s="24"/>
      <c r="L203" s="24"/>
      <c r="M203" s="24"/>
      <c r="N203" s="23"/>
      <c r="O203" s="23"/>
      <c r="P203" s="28"/>
      <c r="U203" s="27"/>
    </row>
    <row r="204" spans="5:21" ht="14.45" customHeight="1" x14ac:dyDescent="0.25">
      <c r="E204" s="13">
        <v>45134</v>
      </c>
      <c r="F204" s="11">
        <f t="shared" si="65"/>
        <v>30</v>
      </c>
      <c r="G204" s="11">
        <f t="shared" si="64"/>
        <v>2023</v>
      </c>
      <c r="K204" s="24"/>
      <c r="L204" s="24"/>
      <c r="M204" s="24"/>
      <c r="N204" s="23"/>
      <c r="O204" s="23"/>
      <c r="P204" s="28"/>
      <c r="U204" s="27"/>
    </row>
    <row r="205" spans="5:21" ht="15" customHeight="1" x14ac:dyDescent="0.25">
      <c r="E205" s="13">
        <v>45139</v>
      </c>
      <c r="F205" s="11">
        <f t="shared" si="65"/>
        <v>31</v>
      </c>
      <c r="G205" s="11">
        <f t="shared" si="64"/>
        <v>2023</v>
      </c>
      <c r="K205" s="24"/>
      <c r="L205" s="24"/>
      <c r="M205" s="24"/>
      <c r="N205" s="23"/>
      <c r="O205" s="23"/>
      <c r="P205" s="28"/>
      <c r="Q205" s="23"/>
      <c r="R205" s="23"/>
      <c r="S205" s="28"/>
      <c r="T205" s="27"/>
      <c r="U205" s="27"/>
    </row>
    <row r="206" spans="5:21" ht="14.45" customHeight="1" x14ac:dyDescent="0.25">
      <c r="E206" s="13">
        <v>45140</v>
      </c>
      <c r="F206" s="11">
        <f t="shared" si="65"/>
        <v>31</v>
      </c>
      <c r="G206" s="11">
        <f t="shared" si="64"/>
        <v>2023</v>
      </c>
      <c r="K206" s="24"/>
      <c r="L206" s="24"/>
      <c r="M206" s="24"/>
      <c r="N206" s="23"/>
      <c r="O206" s="23"/>
      <c r="P206" s="28"/>
      <c r="Q206" s="23"/>
      <c r="R206" s="23"/>
      <c r="S206" s="28"/>
      <c r="T206" s="27"/>
      <c r="U206" s="27"/>
    </row>
    <row r="207" spans="5:21" ht="15" customHeight="1" x14ac:dyDescent="0.25">
      <c r="E207" s="13">
        <v>45141</v>
      </c>
      <c r="F207" s="11">
        <f t="shared" si="65"/>
        <v>31</v>
      </c>
      <c r="G207" s="11">
        <f t="shared" si="64"/>
        <v>2023</v>
      </c>
      <c r="K207" s="24"/>
      <c r="L207" s="24"/>
      <c r="M207" s="24"/>
      <c r="N207" s="23"/>
      <c r="O207" s="23"/>
      <c r="P207" s="28"/>
      <c r="Q207" s="23"/>
      <c r="R207" s="23"/>
      <c r="S207" s="28"/>
      <c r="T207" s="27"/>
      <c r="U207" s="27"/>
    </row>
    <row r="208" spans="5:21" ht="14.45" customHeight="1" x14ac:dyDescent="0.25">
      <c r="E208" s="13">
        <v>45142</v>
      </c>
      <c r="F208" s="11">
        <f t="shared" si="65"/>
        <v>31</v>
      </c>
      <c r="G208" s="11">
        <f t="shared" si="64"/>
        <v>2023</v>
      </c>
      <c r="K208" s="24"/>
      <c r="L208" s="24"/>
      <c r="M208" s="24"/>
      <c r="N208" s="23"/>
      <c r="O208" s="23"/>
      <c r="P208" s="28"/>
      <c r="Q208" s="23"/>
      <c r="R208" s="23"/>
      <c r="S208" s="28"/>
      <c r="T208" s="27"/>
      <c r="U208" s="27"/>
    </row>
    <row r="209" spans="5:21" ht="15" customHeight="1" x14ac:dyDescent="0.25">
      <c r="E209" s="13">
        <v>45143</v>
      </c>
      <c r="F209" s="11">
        <f t="shared" si="65"/>
        <v>31</v>
      </c>
      <c r="G209" s="11">
        <f t="shared" si="64"/>
        <v>2023</v>
      </c>
      <c r="K209" s="24"/>
      <c r="L209" s="24"/>
      <c r="M209" s="24"/>
      <c r="N209" s="23"/>
      <c r="O209" s="23"/>
      <c r="P209" s="28"/>
      <c r="Q209" s="23"/>
      <c r="R209" s="23"/>
      <c r="S209" s="28"/>
      <c r="T209" s="27"/>
      <c r="U209" s="27"/>
    </row>
    <row r="210" spans="5:21" ht="14.45" customHeight="1" x14ac:dyDescent="0.25">
      <c r="E210" s="13">
        <v>45144</v>
      </c>
      <c r="F210" s="11">
        <f t="shared" si="65"/>
        <v>31</v>
      </c>
      <c r="G210" s="11">
        <f t="shared" si="64"/>
        <v>2023</v>
      </c>
      <c r="K210" s="24"/>
      <c r="L210" s="24"/>
      <c r="M210" s="24"/>
      <c r="N210" s="23"/>
      <c r="O210" s="23"/>
      <c r="P210" s="28"/>
      <c r="Q210" s="23"/>
      <c r="R210" s="23"/>
      <c r="S210" s="28"/>
      <c r="T210" s="27"/>
      <c r="U210" s="27"/>
    </row>
    <row r="211" spans="5:21" ht="15" customHeight="1" x14ac:dyDescent="0.25">
      <c r="E211" s="13">
        <v>45145</v>
      </c>
      <c r="F211" s="11">
        <f t="shared" si="65"/>
        <v>32</v>
      </c>
      <c r="G211" s="11">
        <f t="shared" si="64"/>
        <v>2023</v>
      </c>
      <c r="K211" s="24"/>
      <c r="L211" s="24"/>
      <c r="M211" s="24"/>
      <c r="N211" s="23"/>
      <c r="O211" s="23"/>
      <c r="P211" s="28"/>
      <c r="Q211" s="23"/>
      <c r="R211" s="23"/>
      <c r="S211" s="28"/>
      <c r="T211" s="27"/>
      <c r="U211" s="27"/>
    </row>
    <row r="212" spans="5:21" ht="14.45" customHeight="1" x14ac:dyDescent="0.25">
      <c r="E212" s="13">
        <v>45146</v>
      </c>
      <c r="F212" s="11">
        <f t="shared" si="65"/>
        <v>32</v>
      </c>
      <c r="G212" s="11">
        <f t="shared" si="64"/>
        <v>2023</v>
      </c>
      <c r="K212" s="24"/>
      <c r="L212" s="24"/>
      <c r="M212" s="24"/>
      <c r="N212" s="23"/>
      <c r="O212" s="23"/>
      <c r="P212" s="28"/>
      <c r="Q212" s="23"/>
      <c r="R212" s="23"/>
      <c r="S212" s="28"/>
      <c r="T212" s="27"/>
      <c r="U212" s="27"/>
    </row>
    <row r="213" spans="5:21" ht="15" customHeight="1" x14ac:dyDescent="0.25">
      <c r="E213" s="13">
        <v>45147</v>
      </c>
      <c r="F213" s="11">
        <f t="shared" si="65"/>
        <v>32</v>
      </c>
      <c r="G213" s="11">
        <f t="shared" si="64"/>
        <v>2023</v>
      </c>
      <c r="K213" s="24"/>
      <c r="L213" s="24"/>
      <c r="M213" s="24"/>
      <c r="N213" s="23"/>
      <c r="O213" s="23"/>
      <c r="P213" s="28"/>
      <c r="Q213" s="23"/>
      <c r="R213" s="23"/>
      <c r="S213" s="28"/>
      <c r="T213" s="27"/>
      <c r="U213" s="27"/>
    </row>
    <row r="214" spans="5:21" ht="14.45" customHeight="1" x14ac:dyDescent="0.25">
      <c r="E214" s="13">
        <v>45148</v>
      </c>
      <c r="F214" s="11">
        <f t="shared" si="65"/>
        <v>32</v>
      </c>
      <c r="G214" s="11">
        <f t="shared" si="64"/>
        <v>2023</v>
      </c>
      <c r="K214" s="24"/>
      <c r="L214" s="24"/>
      <c r="M214" s="24"/>
      <c r="N214" s="23"/>
      <c r="O214" s="23"/>
      <c r="P214" s="28"/>
      <c r="Q214" s="23"/>
      <c r="R214" s="23"/>
      <c r="S214" s="28"/>
      <c r="T214" s="27"/>
      <c r="U214" s="27"/>
    </row>
    <row r="215" spans="5:21" ht="15" customHeight="1" x14ac:dyDescent="0.25">
      <c r="E215" s="13">
        <v>45149</v>
      </c>
      <c r="F215" s="11">
        <f t="shared" si="65"/>
        <v>32</v>
      </c>
      <c r="G215" s="11">
        <f t="shared" si="64"/>
        <v>2023</v>
      </c>
      <c r="K215" s="24"/>
      <c r="L215" s="24"/>
      <c r="M215" s="24"/>
      <c r="T215" s="27"/>
      <c r="U215" s="27"/>
    </row>
    <row r="216" spans="5:21" ht="14.45" customHeight="1" x14ac:dyDescent="0.25">
      <c r="E216" s="13">
        <v>45150</v>
      </c>
      <c r="F216" s="11">
        <f t="shared" si="65"/>
        <v>32</v>
      </c>
      <c r="G216" s="11">
        <f t="shared" si="64"/>
        <v>2023</v>
      </c>
    </row>
    <row r="217" spans="5:21" ht="15" customHeight="1" x14ac:dyDescent="0.25">
      <c r="E217" s="13">
        <v>45151</v>
      </c>
      <c r="F217" s="11">
        <f t="shared" si="65"/>
        <v>32</v>
      </c>
      <c r="G217" s="11">
        <f t="shared" si="64"/>
        <v>2023</v>
      </c>
    </row>
    <row r="218" spans="5:21" x14ac:dyDescent="0.25">
      <c r="E218" s="13">
        <v>45152</v>
      </c>
      <c r="F218" s="11">
        <f t="shared" si="65"/>
        <v>33</v>
      </c>
      <c r="G218" s="11">
        <f t="shared" si="64"/>
        <v>2023</v>
      </c>
    </row>
    <row r="219" spans="5:21" x14ac:dyDescent="0.25">
      <c r="E219" s="13">
        <v>45153</v>
      </c>
      <c r="F219" s="11">
        <f t="shared" si="65"/>
        <v>33</v>
      </c>
      <c r="G219" s="11">
        <f t="shared" si="64"/>
        <v>2023</v>
      </c>
    </row>
    <row r="220" spans="5:21" x14ac:dyDescent="0.25">
      <c r="E220" s="13">
        <v>45154</v>
      </c>
      <c r="F220" s="11">
        <f t="shared" si="65"/>
        <v>33</v>
      </c>
      <c r="G220" s="11">
        <f t="shared" si="64"/>
        <v>2023</v>
      </c>
    </row>
    <row r="221" spans="5:21" x14ac:dyDescent="0.25">
      <c r="E221" s="13">
        <v>45155</v>
      </c>
      <c r="F221" s="11">
        <f t="shared" si="65"/>
        <v>33</v>
      </c>
      <c r="G221" s="11">
        <f t="shared" si="64"/>
        <v>2023</v>
      </c>
    </row>
    <row r="222" spans="5:21" x14ac:dyDescent="0.25">
      <c r="E222" s="13">
        <v>45156</v>
      </c>
      <c r="F222" s="11">
        <f t="shared" si="65"/>
        <v>33</v>
      </c>
      <c r="G222" s="11">
        <f t="shared" si="64"/>
        <v>2023</v>
      </c>
    </row>
    <row r="223" spans="5:21" x14ac:dyDescent="0.25">
      <c r="E223" s="13">
        <v>45157</v>
      </c>
      <c r="F223" s="11">
        <f t="shared" si="65"/>
        <v>33</v>
      </c>
      <c r="G223" s="11">
        <f t="shared" si="64"/>
        <v>2023</v>
      </c>
    </row>
    <row r="224" spans="5:21" x14ac:dyDescent="0.25">
      <c r="E224" s="13">
        <v>45158</v>
      </c>
      <c r="F224" s="11">
        <f t="shared" si="65"/>
        <v>33</v>
      </c>
      <c r="G224" s="11">
        <f t="shared" si="64"/>
        <v>2023</v>
      </c>
    </row>
    <row r="225" spans="5:7" x14ac:dyDescent="0.25">
      <c r="E225" s="13">
        <v>45159</v>
      </c>
      <c r="F225" s="11">
        <f t="shared" si="65"/>
        <v>34</v>
      </c>
      <c r="G225" s="11">
        <f t="shared" si="64"/>
        <v>2023</v>
      </c>
    </row>
    <row r="226" spans="5:7" x14ac:dyDescent="0.25">
      <c r="E226" s="13">
        <v>45160</v>
      </c>
      <c r="F226" s="11">
        <f t="shared" si="65"/>
        <v>34</v>
      </c>
      <c r="G226" s="11">
        <f t="shared" si="64"/>
        <v>2023</v>
      </c>
    </row>
    <row r="227" spans="5:7" x14ac:dyDescent="0.25">
      <c r="E227" s="13">
        <v>45161</v>
      </c>
      <c r="F227" s="11">
        <f t="shared" si="65"/>
        <v>34</v>
      </c>
      <c r="G227" s="11">
        <f t="shared" si="64"/>
        <v>2023</v>
      </c>
    </row>
    <row r="228" spans="5:7" x14ac:dyDescent="0.25">
      <c r="E228" s="13">
        <v>45162</v>
      </c>
      <c r="F228" s="11">
        <f t="shared" si="65"/>
        <v>34</v>
      </c>
      <c r="G228" s="11">
        <f t="shared" si="64"/>
        <v>2023</v>
      </c>
    </row>
    <row r="229" spans="5:7" x14ac:dyDescent="0.25">
      <c r="E229" s="13">
        <v>45163</v>
      </c>
      <c r="F229" s="11">
        <f t="shared" si="65"/>
        <v>34</v>
      </c>
      <c r="G229" s="11">
        <f t="shared" si="64"/>
        <v>2023</v>
      </c>
    </row>
    <row r="230" spans="5:7" x14ac:dyDescent="0.25">
      <c r="E230" s="13">
        <v>45164</v>
      </c>
      <c r="F230" s="11">
        <f t="shared" si="65"/>
        <v>34</v>
      </c>
      <c r="G230" s="11">
        <f t="shared" si="64"/>
        <v>2023</v>
      </c>
    </row>
    <row r="231" spans="5:7" x14ac:dyDescent="0.25">
      <c r="E231" s="13">
        <v>45165</v>
      </c>
      <c r="F231" s="11">
        <f t="shared" si="65"/>
        <v>34</v>
      </c>
      <c r="G231" s="11">
        <f t="shared" si="64"/>
        <v>2023</v>
      </c>
    </row>
    <row r="232" spans="5:7" x14ac:dyDescent="0.25">
      <c r="E232" s="13">
        <v>45166</v>
      </c>
      <c r="F232" s="11">
        <f t="shared" si="65"/>
        <v>35</v>
      </c>
      <c r="G232" s="11">
        <f t="shared" si="64"/>
        <v>2023</v>
      </c>
    </row>
    <row r="233" spans="5:7" x14ac:dyDescent="0.25">
      <c r="E233" s="13">
        <v>45167</v>
      </c>
      <c r="F233" s="11">
        <f t="shared" si="65"/>
        <v>35</v>
      </c>
      <c r="G233" s="11">
        <f t="shared" si="64"/>
        <v>2023</v>
      </c>
    </row>
    <row r="234" spans="5:7" x14ac:dyDescent="0.25">
      <c r="E234" s="13">
        <v>45168</v>
      </c>
      <c r="F234" s="11">
        <f t="shared" si="65"/>
        <v>35</v>
      </c>
      <c r="G234" s="11">
        <f t="shared" si="64"/>
        <v>2023</v>
      </c>
    </row>
    <row r="235" spans="5:7" x14ac:dyDescent="0.25">
      <c r="E235" s="13">
        <v>45169</v>
      </c>
      <c r="F235" s="11">
        <f t="shared" si="65"/>
        <v>35</v>
      </c>
      <c r="G235" s="11">
        <f t="shared" si="64"/>
        <v>2023</v>
      </c>
    </row>
    <row r="236" spans="5:7" x14ac:dyDescent="0.25">
      <c r="E236" s="13">
        <v>45170</v>
      </c>
      <c r="F236" s="11">
        <f t="shared" si="65"/>
        <v>35</v>
      </c>
      <c r="G236" s="11">
        <f t="shared" si="64"/>
        <v>2023</v>
      </c>
    </row>
    <row r="237" spans="5:7" x14ac:dyDescent="0.25">
      <c r="E237" s="13">
        <v>45171</v>
      </c>
      <c r="F237" s="11">
        <f t="shared" si="65"/>
        <v>35</v>
      </c>
      <c r="G237" s="11">
        <f t="shared" si="64"/>
        <v>2023</v>
      </c>
    </row>
    <row r="238" spans="5:7" x14ac:dyDescent="0.25">
      <c r="E238" s="13">
        <v>45172</v>
      </c>
      <c r="F238" s="11">
        <f t="shared" si="65"/>
        <v>35</v>
      </c>
      <c r="G238" s="11">
        <f t="shared" si="64"/>
        <v>2023</v>
      </c>
    </row>
    <row r="239" spans="5:7" x14ac:dyDescent="0.25">
      <c r="E239" s="13">
        <v>45173</v>
      </c>
      <c r="F239" s="11">
        <f t="shared" si="65"/>
        <v>36</v>
      </c>
      <c r="G239" s="11">
        <f t="shared" si="64"/>
        <v>2023</v>
      </c>
    </row>
    <row r="240" spans="5:7" x14ac:dyDescent="0.25">
      <c r="E240" s="13">
        <v>45174</v>
      </c>
      <c r="F240" s="11">
        <f t="shared" si="65"/>
        <v>36</v>
      </c>
      <c r="G240" s="11">
        <f t="shared" si="64"/>
        <v>2023</v>
      </c>
    </row>
    <row r="241" spans="5:7" x14ac:dyDescent="0.25">
      <c r="E241" s="13">
        <v>45175</v>
      </c>
      <c r="F241" s="11">
        <f t="shared" si="65"/>
        <v>36</v>
      </c>
      <c r="G241" s="11">
        <f t="shared" si="64"/>
        <v>2023</v>
      </c>
    </row>
    <row r="242" spans="5:7" x14ac:dyDescent="0.25">
      <c r="E242" s="13">
        <v>45176</v>
      </c>
      <c r="F242" s="11">
        <f t="shared" si="65"/>
        <v>36</v>
      </c>
      <c r="G242" s="11">
        <f t="shared" si="64"/>
        <v>2023</v>
      </c>
    </row>
    <row r="243" spans="5:7" x14ac:dyDescent="0.25">
      <c r="E243" s="13">
        <v>45177</v>
      </c>
      <c r="F243" s="11">
        <f t="shared" si="65"/>
        <v>36</v>
      </c>
      <c r="G243" s="11">
        <f t="shared" si="64"/>
        <v>2023</v>
      </c>
    </row>
    <row r="244" spans="5:7" x14ac:dyDescent="0.25">
      <c r="E244" s="13">
        <v>45178</v>
      </c>
      <c r="F244" s="11">
        <f t="shared" si="65"/>
        <v>36</v>
      </c>
      <c r="G244" s="11">
        <f t="shared" si="64"/>
        <v>2023</v>
      </c>
    </row>
    <row r="245" spans="5:7" x14ac:dyDescent="0.25">
      <c r="E245" s="13">
        <v>45179</v>
      </c>
      <c r="F245" s="11">
        <f t="shared" si="65"/>
        <v>36</v>
      </c>
      <c r="G245" s="11">
        <f t="shared" si="64"/>
        <v>2023</v>
      </c>
    </row>
    <row r="246" spans="5:7" x14ac:dyDescent="0.25">
      <c r="E246" s="13">
        <v>45180</v>
      </c>
      <c r="F246" s="11">
        <f t="shared" si="65"/>
        <v>37</v>
      </c>
      <c r="G246" s="11">
        <f t="shared" si="64"/>
        <v>2023</v>
      </c>
    </row>
    <row r="247" spans="5:7" x14ac:dyDescent="0.25">
      <c r="E247" s="13">
        <v>45181</v>
      </c>
      <c r="F247" s="11">
        <f t="shared" si="65"/>
        <v>37</v>
      </c>
      <c r="G247" s="11">
        <f t="shared" si="64"/>
        <v>2023</v>
      </c>
    </row>
    <row r="248" spans="5:7" x14ac:dyDescent="0.25">
      <c r="E248" s="13">
        <v>45182</v>
      </c>
      <c r="F248" s="11">
        <f t="shared" si="65"/>
        <v>37</v>
      </c>
      <c r="G248" s="11">
        <f t="shared" si="64"/>
        <v>2023</v>
      </c>
    </row>
    <row r="249" spans="5:7" x14ac:dyDescent="0.25">
      <c r="E249" s="13">
        <v>45183</v>
      </c>
      <c r="F249" s="11">
        <f t="shared" si="65"/>
        <v>37</v>
      </c>
      <c r="G249" s="11">
        <f t="shared" ref="G249:G312" si="66">YEAR(E249)</f>
        <v>2023</v>
      </c>
    </row>
    <row r="250" spans="5:7" x14ac:dyDescent="0.25">
      <c r="E250" s="13">
        <v>45184</v>
      </c>
      <c r="F250" s="11">
        <f t="shared" ref="F250:F313" si="67">_xlfn.ISOWEEKNUM(E250)</f>
        <v>37</v>
      </c>
      <c r="G250" s="11">
        <f t="shared" si="66"/>
        <v>2023</v>
      </c>
    </row>
    <row r="251" spans="5:7" x14ac:dyDescent="0.25">
      <c r="E251" s="13">
        <v>45185</v>
      </c>
      <c r="F251" s="11">
        <f t="shared" si="67"/>
        <v>37</v>
      </c>
      <c r="G251" s="11">
        <f t="shared" si="66"/>
        <v>2023</v>
      </c>
    </row>
    <row r="252" spans="5:7" x14ac:dyDescent="0.25">
      <c r="E252" s="13">
        <v>45186</v>
      </c>
      <c r="F252" s="11">
        <f t="shared" si="67"/>
        <v>37</v>
      </c>
      <c r="G252" s="11">
        <f t="shared" si="66"/>
        <v>2023</v>
      </c>
    </row>
    <row r="253" spans="5:7" x14ac:dyDescent="0.25">
      <c r="E253" s="13">
        <v>45187</v>
      </c>
      <c r="F253" s="11">
        <f t="shared" si="67"/>
        <v>38</v>
      </c>
      <c r="G253" s="11">
        <f t="shared" si="66"/>
        <v>2023</v>
      </c>
    </row>
    <row r="254" spans="5:7" x14ac:dyDescent="0.25">
      <c r="E254" s="13">
        <v>45188</v>
      </c>
      <c r="F254" s="11">
        <f t="shared" si="67"/>
        <v>38</v>
      </c>
      <c r="G254" s="11">
        <f t="shared" si="66"/>
        <v>2023</v>
      </c>
    </row>
    <row r="255" spans="5:7" x14ac:dyDescent="0.25">
      <c r="E255" s="13">
        <v>45189</v>
      </c>
      <c r="F255" s="11">
        <f t="shared" si="67"/>
        <v>38</v>
      </c>
      <c r="G255" s="11">
        <f t="shared" si="66"/>
        <v>2023</v>
      </c>
    </row>
    <row r="256" spans="5:7" x14ac:dyDescent="0.25">
      <c r="E256" s="13">
        <v>45190</v>
      </c>
      <c r="F256" s="11">
        <f t="shared" si="67"/>
        <v>38</v>
      </c>
      <c r="G256" s="11">
        <f t="shared" si="66"/>
        <v>2023</v>
      </c>
    </row>
    <row r="257" spans="5:7" x14ac:dyDescent="0.25">
      <c r="E257" s="13">
        <v>45191</v>
      </c>
      <c r="F257" s="11">
        <f t="shared" si="67"/>
        <v>38</v>
      </c>
      <c r="G257" s="11">
        <f t="shared" si="66"/>
        <v>2023</v>
      </c>
    </row>
    <row r="258" spans="5:7" x14ac:dyDescent="0.25">
      <c r="E258" s="13">
        <v>45192</v>
      </c>
      <c r="F258" s="11">
        <f t="shared" si="67"/>
        <v>38</v>
      </c>
      <c r="G258" s="11">
        <f t="shared" si="66"/>
        <v>2023</v>
      </c>
    </row>
    <row r="259" spans="5:7" x14ac:dyDescent="0.25">
      <c r="E259" s="13">
        <v>45193</v>
      </c>
      <c r="F259" s="11">
        <f t="shared" si="67"/>
        <v>38</v>
      </c>
      <c r="G259" s="11">
        <f t="shared" si="66"/>
        <v>2023</v>
      </c>
    </row>
    <row r="260" spans="5:7" x14ac:dyDescent="0.25">
      <c r="E260" s="13">
        <v>45194</v>
      </c>
      <c r="F260" s="11">
        <f t="shared" si="67"/>
        <v>39</v>
      </c>
      <c r="G260" s="11">
        <f t="shared" si="66"/>
        <v>2023</v>
      </c>
    </row>
    <row r="261" spans="5:7" x14ac:dyDescent="0.25">
      <c r="E261" s="13">
        <v>45195</v>
      </c>
      <c r="F261" s="11">
        <f t="shared" si="67"/>
        <v>39</v>
      </c>
      <c r="G261" s="11">
        <f t="shared" si="66"/>
        <v>2023</v>
      </c>
    </row>
    <row r="262" spans="5:7" x14ac:dyDescent="0.25">
      <c r="E262" s="13">
        <v>45196</v>
      </c>
      <c r="F262" s="11">
        <f t="shared" si="67"/>
        <v>39</v>
      </c>
      <c r="G262" s="11">
        <f t="shared" si="66"/>
        <v>2023</v>
      </c>
    </row>
    <row r="263" spans="5:7" x14ac:dyDescent="0.25">
      <c r="E263" s="13">
        <v>45197</v>
      </c>
      <c r="F263" s="11">
        <f t="shared" si="67"/>
        <v>39</v>
      </c>
      <c r="G263" s="11">
        <f t="shared" si="66"/>
        <v>2023</v>
      </c>
    </row>
    <row r="264" spans="5:7" x14ac:dyDescent="0.25">
      <c r="E264" s="13">
        <v>45198</v>
      </c>
      <c r="F264" s="11">
        <f t="shared" si="67"/>
        <v>39</v>
      </c>
      <c r="G264" s="11">
        <f t="shared" si="66"/>
        <v>2023</v>
      </c>
    </row>
    <row r="265" spans="5:7" x14ac:dyDescent="0.25">
      <c r="E265" s="13">
        <v>45199</v>
      </c>
      <c r="F265" s="11">
        <f t="shared" si="67"/>
        <v>39</v>
      </c>
      <c r="G265" s="11">
        <f t="shared" si="66"/>
        <v>2023</v>
      </c>
    </row>
    <row r="266" spans="5:7" x14ac:dyDescent="0.25">
      <c r="E266" s="13">
        <v>45200</v>
      </c>
      <c r="F266" s="11">
        <f t="shared" si="67"/>
        <v>39</v>
      </c>
      <c r="G266" s="11">
        <f t="shared" si="66"/>
        <v>2023</v>
      </c>
    </row>
    <row r="267" spans="5:7" x14ac:dyDescent="0.25">
      <c r="E267" s="13">
        <v>45201</v>
      </c>
      <c r="F267" s="11">
        <f t="shared" si="67"/>
        <v>40</v>
      </c>
      <c r="G267" s="11">
        <f t="shared" si="66"/>
        <v>2023</v>
      </c>
    </row>
    <row r="268" spans="5:7" x14ac:dyDescent="0.25">
      <c r="E268" s="13">
        <v>45202</v>
      </c>
      <c r="F268" s="11">
        <f t="shared" si="67"/>
        <v>40</v>
      </c>
      <c r="G268" s="11">
        <f t="shared" si="66"/>
        <v>2023</v>
      </c>
    </row>
    <row r="269" spans="5:7" x14ac:dyDescent="0.25">
      <c r="E269" s="13">
        <v>45203</v>
      </c>
      <c r="F269" s="11">
        <f t="shared" si="67"/>
        <v>40</v>
      </c>
      <c r="G269" s="11">
        <f t="shared" si="66"/>
        <v>2023</v>
      </c>
    </row>
    <row r="270" spans="5:7" x14ac:dyDescent="0.25">
      <c r="E270" s="13">
        <v>45204</v>
      </c>
      <c r="F270" s="11">
        <f t="shared" si="67"/>
        <v>40</v>
      </c>
      <c r="G270" s="11">
        <f t="shared" si="66"/>
        <v>2023</v>
      </c>
    </row>
    <row r="271" spans="5:7" x14ac:dyDescent="0.25">
      <c r="E271" s="13">
        <v>45205</v>
      </c>
      <c r="F271" s="11">
        <f t="shared" si="67"/>
        <v>40</v>
      </c>
      <c r="G271" s="11">
        <f t="shared" si="66"/>
        <v>2023</v>
      </c>
    </row>
    <row r="272" spans="5:7" x14ac:dyDescent="0.25">
      <c r="E272" s="13">
        <v>45206</v>
      </c>
      <c r="F272" s="11">
        <f t="shared" si="67"/>
        <v>40</v>
      </c>
      <c r="G272" s="11">
        <f t="shared" si="66"/>
        <v>2023</v>
      </c>
    </row>
    <row r="273" spans="5:7" x14ac:dyDescent="0.25">
      <c r="E273" s="13">
        <v>45207</v>
      </c>
      <c r="F273" s="11">
        <f t="shared" si="67"/>
        <v>40</v>
      </c>
      <c r="G273" s="11">
        <f t="shared" si="66"/>
        <v>2023</v>
      </c>
    </row>
    <row r="274" spans="5:7" x14ac:dyDescent="0.25">
      <c r="E274" s="13">
        <v>45208</v>
      </c>
      <c r="F274" s="11">
        <f t="shared" si="67"/>
        <v>41</v>
      </c>
      <c r="G274" s="11">
        <f t="shared" si="66"/>
        <v>2023</v>
      </c>
    </row>
    <row r="275" spans="5:7" x14ac:dyDescent="0.25">
      <c r="E275" s="13">
        <v>45209</v>
      </c>
      <c r="F275" s="11">
        <f t="shared" si="67"/>
        <v>41</v>
      </c>
      <c r="G275" s="11">
        <f t="shared" si="66"/>
        <v>2023</v>
      </c>
    </row>
    <row r="276" spans="5:7" x14ac:dyDescent="0.25">
      <c r="E276" s="13">
        <v>45210</v>
      </c>
      <c r="F276" s="11">
        <f t="shared" si="67"/>
        <v>41</v>
      </c>
      <c r="G276" s="11">
        <f t="shared" si="66"/>
        <v>2023</v>
      </c>
    </row>
    <row r="277" spans="5:7" x14ac:dyDescent="0.25">
      <c r="E277" s="13">
        <v>45211</v>
      </c>
      <c r="F277" s="11">
        <f t="shared" si="67"/>
        <v>41</v>
      </c>
      <c r="G277" s="11">
        <f t="shared" si="66"/>
        <v>2023</v>
      </c>
    </row>
    <row r="278" spans="5:7" x14ac:dyDescent="0.25">
      <c r="E278" s="13">
        <v>45212</v>
      </c>
      <c r="F278" s="11">
        <f t="shared" si="67"/>
        <v>41</v>
      </c>
      <c r="G278" s="11">
        <f t="shared" si="66"/>
        <v>2023</v>
      </c>
    </row>
    <row r="279" spans="5:7" x14ac:dyDescent="0.25">
      <c r="E279" s="13">
        <v>45213</v>
      </c>
      <c r="F279" s="11">
        <f t="shared" si="67"/>
        <v>41</v>
      </c>
      <c r="G279" s="11">
        <f t="shared" si="66"/>
        <v>2023</v>
      </c>
    </row>
    <row r="280" spans="5:7" x14ac:dyDescent="0.25">
      <c r="E280" s="13">
        <v>45214</v>
      </c>
      <c r="F280" s="11">
        <f t="shared" si="67"/>
        <v>41</v>
      </c>
      <c r="G280" s="11">
        <f t="shared" si="66"/>
        <v>2023</v>
      </c>
    </row>
    <row r="281" spans="5:7" x14ac:dyDescent="0.25">
      <c r="E281" s="13">
        <v>45215</v>
      </c>
      <c r="F281" s="11">
        <f t="shared" si="67"/>
        <v>42</v>
      </c>
      <c r="G281" s="11">
        <f t="shared" si="66"/>
        <v>2023</v>
      </c>
    </row>
    <row r="282" spans="5:7" x14ac:dyDescent="0.25">
      <c r="E282" s="13">
        <v>45216</v>
      </c>
      <c r="F282" s="11">
        <f t="shared" si="67"/>
        <v>42</v>
      </c>
      <c r="G282" s="11">
        <f t="shared" si="66"/>
        <v>2023</v>
      </c>
    </row>
    <row r="283" spans="5:7" x14ac:dyDescent="0.25">
      <c r="E283" s="13">
        <v>45217</v>
      </c>
      <c r="F283" s="11">
        <f t="shared" si="67"/>
        <v>42</v>
      </c>
      <c r="G283" s="11">
        <f t="shared" si="66"/>
        <v>2023</v>
      </c>
    </row>
    <row r="284" spans="5:7" x14ac:dyDescent="0.25">
      <c r="E284" s="13">
        <v>45218</v>
      </c>
      <c r="F284" s="11">
        <f t="shared" si="67"/>
        <v>42</v>
      </c>
      <c r="G284" s="11">
        <f t="shared" si="66"/>
        <v>2023</v>
      </c>
    </row>
    <row r="285" spans="5:7" x14ac:dyDescent="0.25">
      <c r="E285" s="13">
        <v>45219</v>
      </c>
      <c r="F285" s="11">
        <f t="shared" si="67"/>
        <v>42</v>
      </c>
      <c r="G285" s="11">
        <f t="shared" si="66"/>
        <v>2023</v>
      </c>
    </row>
    <row r="286" spans="5:7" x14ac:dyDescent="0.25">
      <c r="E286" s="13">
        <v>45220</v>
      </c>
      <c r="F286" s="11">
        <f t="shared" si="67"/>
        <v>42</v>
      </c>
      <c r="G286" s="11">
        <f t="shared" si="66"/>
        <v>2023</v>
      </c>
    </row>
    <row r="287" spans="5:7" x14ac:dyDescent="0.25">
      <c r="E287" s="13">
        <v>45221</v>
      </c>
      <c r="F287" s="11">
        <f t="shared" si="67"/>
        <v>42</v>
      </c>
      <c r="G287" s="11">
        <f t="shared" si="66"/>
        <v>2023</v>
      </c>
    </row>
    <row r="288" spans="5:7" x14ac:dyDescent="0.25">
      <c r="E288" s="13">
        <v>45222</v>
      </c>
      <c r="F288" s="11">
        <f t="shared" si="67"/>
        <v>43</v>
      </c>
      <c r="G288" s="11">
        <f t="shared" si="66"/>
        <v>2023</v>
      </c>
    </row>
    <row r="289" spans="5:7" x14ac:dyDescent="0.25">
      <c r="E289" s="13">
        <v>45223</v>
      </c>
      <c r="F289" s="11">
        <f t="shared" si="67"/>
        <v>43</v>
      </c>
      <c r="G289" s="11">
        <f t="shared" si="66"/>
        <v>2023</v>
      </c>
    </row>
    <row r="290" spans="5:7" x14ac:dyDescent="0.25">
      <c r="E290" s="13">
        <v>45224</v>
      </c>
      <c r="F290" s="11">
        <f t="shared" si="67"/>
        <v>43</v>
      </c>
      <c r="G290" s="11">
        <f t="shared" si="66"/>
        <v>2023</v>
      </c>
    </row>
    <row r="291" spans="5:7" x14ac:dyDescent="0.25">
      <c r="E291" s="13">
        <v>45225</v>
      </c>
      <c r="F291" s="11">
        <f t="shared" si="67"/>
        <v>43</v>
      </c>
      <c r="G291" s="11">
        <f t="shared" si="66"/>
        <v>2023</v>
      </c>
    </row>
    <row r="292" spans="5:7" x14ac:dyDescent="0.25">
      <c r="E292" s="13">
        <v>45226</v>
      </c>
      <c r="F292" s="11">
        <f t="shared" si="67"/>
        <v>43</v>
      </c>
      <c r="G292" s="11">
        <f t="shared" si="66"/>
        <v>2023</v>
      </c>
    </row>
    <row r="293" spans="5:7" x14ac:dyDescent="0.25">
      <c r="E293" s="13">
        <v>45227</v>
      </c>
      <c r="F293" s="11">
        <f t="shared" si="67"/>
        <v>43</v>
      </c>
      <c r="G293" s="11">
        <f t="shared" si="66"/>
        <v>2023</v>
      </c>
    </row>
    <row r="294" spans="5:7" x14ac:dyDescent="0.25">
      <c r="E294" s="13">
        <v>45228</v>
      </c>
      <c r="F294" s="11">
        <f t="shared" si="67"/>
        <v>43</v>
      </c>
      <c r="G294" s="11">
        <f t="shared" si="66"/>
        <v>2023</v>
      </c>
    </row>
    <row r="295" spans="5:7" x14ac:dyDescent="0.25">
      <c r="E295" s="13">
        <v>45229</v>
      </c>
      <c r="F295" s="11">
        <f t="shared" si="67"/>
        <v>44</v>
      </c>
      <c r="G295" s="11">
        <f t="shared" si="66"/>
        <v>2023</v>
      </c>
    </row>
    <row r="296" spans="5:7" x14ac:dyDescent="0.25">
      <c r="E296" s="13">
        <v>45230</v>
      </c>
      <c r="F296" s="11">
        <f t="shared" si="67"/>
        <v>44</v>
      </c>
      <c r="G296" s="11">
        <f t="shared" si="66"/>
        <v>2023</v>
      </c>
    </row>
    <row r="297" spans="5:7" x14ac:dyDescent="0.25">
      <c r="E297" s="13">
        <v>45231</v>
      </c>
      <c r="F297" s="11">
        <f t="shared" si="67"/>
        <v>44</v>
      </c>
      <c r="G297" s="11">
        <f t="shared" si="66"/>
        <v>2023</v>
      </c>
    </row>
    <row r="298" spans="5:7" x14ac:dyDescent="0.25">
      <c r="E298" s="13">
        <v>45232</v>
      </c>
      <c r="F298" s="11">
        <f t="shared" si="67"/>
        <v>44</v>
      </c>
      <c r="G298" s="11">
        <f t="shared" si="66"/>
        <v>2023</v>
      </c>
    </row>
    <row r="299" spans="5:7" x14ac:dyDescent="0.25">
      <c r="E299" s="13">
        <v>45233</v>
      </c>
      <c r="F299" s="11">
        <f t="shared" si="67"/>
        <v>44</v>
      </c>
      <c r="G299" s="11">
        <f t="shared" si="66"/>
        <v>2023</v>
      </c>
    </row>
    <row r="300" spans="5:7" x14ac:dyDescent="0.25">
      <c r="E300" s="13">
        <v>45234</v>
      </c>
      <c r="F300" s="11">
        <f t="shared" si="67"/>
        <v>44</v>
      </c>
      <c r="G300" s="11">
        <f t="shared" si="66"/>
        <v>2023</v>
      </c>
    </row>
    <row r="301" spans="5:7" x14ac:dyDescent="0.25">
      <c r="E301" s="13">
        <v>45235</v>
      </c>
      <c r="F301" s="11">
        <f t="shared" si="67"/>
        <v>44</v>
      </c>
      <c r="G301" s="11">
        <f t="shared" si="66"/>
        <v>2023</v>
      </c>
    </row>
    <row r="302" spans="5:7" x14ac:dyDescent="0.25">
      <c r="E302" s="13">
        <v>45236</v>
      </c>
      <c r="F302" s="11">
        <f t="shared" si="67"/>
        <v>45</v>
      </c>
      <c r="G302" s="11">
        <f t="shared" si="66"/>
        <v>2023</v>
      </c>
    </row>
    <row r="303" spans="5:7" x14ac:dyDescent="0.25">
      <c r="E303" s="13">
        <v>45237</v>
      </c>
      <c r="F303" s="11">
        <f t="shared" si="67"/>
        <v>45</v>
      </c>
      <c r="G303" s="11">
        <f t="shared" si="66"/>
        <v>2023</v>
      </c>
    </row>
    <row r="304" spans="5:7" x14ac:dyDescent="0.25">
      <c r="E304" s="13">
        <v>45238</v>
      </c>
      <c r="F304" s="11">
        <f t="shared" si="67"/>
        <v>45</v>
      </c>
      <c r="G304" s="11">
        <f t="shared" si="66"/>
        <v>2023</v>
      </c>
    </row>
    <row r="305" spans="5:7" x14ac:dyDescent="0.25">
      <c r="E305" s="13">
        <v>45239</v>
      </c>
      <c r="F305" s="11">
        <f t="shared" si="67"/>
        <v>45</v>
      </c>
      <c r="G305" s="11">
        <f t="shared" si="66"/>
        <v>2023</v>
      </c>
    </row>
    <row r="306" spans="5:7" x14ac:dyDescent="0.25">
      <c r="E306" s="13">
        <v>45240</v>
      </c>
      <c r="F306" s="11">
        <f t="shared" si="67"/>
        <v>45</v>
      </c>
      <c r="G306" s="11">
        <f t="shared" si="66"/>
        <v>2023</v>
      </c>
    </row>
    <row r="307" spans="5:7" x14ac:dyDescent="0.25">
      <c r="E307" s="13">
        <v>45241</v>
      </c>
      <c r="F307" s="11">
        <f t="shared" si="67"/>
        <v>45</v>
      </c>
      <c r="G307" s="11">
        <f t="shared" si="66"/>
        <v>2023</v>
      </c>
    </row>
    <row r="308" spans="5:7" x14ac:dyDescent="0.25">
      <c r="E308" s="13">
        <v>45242</v>
      </c>
      <c r="F308" s="11">
        <f t="shared" si="67"/>
        <v>45</v>
      </c>
      <c r="G308" s="11">
        <f t="shared" si="66"/>
        <v>2023</v>
      </c>
    </row>
    <row r="309" spans="5:7" x14ac:dyDescent="0.25">
      <c r="E309" s="13">
        <v>45243</v>
      </c>
      <c r="F309" s="11">
        <f t="shared" si="67"/>
        <v>46</v>
      </c>
      <c r="G309" s="11">
        <f t="shared" si="66"/>
        <v>2023</v>
      </c>
    </row>
    <row r="310" spans="5:7" x14ac:dyDescent="0.25">
      <c r="E310" s="13">
        <v>45244</v>
      </c>
      <c r="F310" s="11">
        <f t="shared" si="67"/>
        <v>46</v>
      </c>
      <c r="G310" s="11">
        <f t="shared" si="66"/>
        <v>2023</v>
      </c>
    </row>
    <row r="311" spans="5:7" x14ac:dyDescent="0.25">
      <c r="E311" s="13">
        <v>45245</v>
      </c>
      <c r="F311" s="11">
        <f t="shared" si="67"/>
        <v>46</v>
      </c>
      <c r="G311" s="11">
        <f t="shared" si="66"/>
        <v>2023</v>
      </c>
    </row>
    <row r="312" spans="5:7" x14ac:dyDescent="0.25">
      <c r="E312" s="13">
        <v>45246</v>
      </c>
      <c r="F312" s="11">
        <f t="shared" si="67"/>
        <v>46</v>
      </c>
      <c r="G312" s="11">
        <f t="shared" si="66"/>
        <v>2023</v>
      </c>
    </row>
    <row r="313" spans="5:7" x14ac:dyDescent="0.25">
      <c r="E313" s="13">
        <v>45247</v>
      </c>
      <c r="F313" s="11">
        <f t="shared" si="67"/>
        <v>46</v>
      </c>
      <c r="G313" s="11">
        <f t="shared" ref="G313:G376" si="68">YEAR(E313)</f>
        <v>2023</v>
      </c>
    </row>
    <row r="314" spans="5:7" x14ac:dyDescent="0.25">
      <c r="E314" s="13">
        <v>45248</v>
      </c>
      <c r="F314" s="11">
        <f t="shared" ref="F314:F377" si="69">_xlfn.ISOWEEKNUM(E314)</f>
        <v>46</v>
      </c>
      <c r="G314" s="11">
        <f t="shared" si="68"/>
        <v>2023</v>
      </c>
    </row>
    <row r="315" spans="5:7" x14ac:dyDescent="0.25">
      <c r="E315" s="13">
        <v>45249</v>
      </c>
      <c r="F315" s="11">
        <f t="shared" si="69"/>
        <v>46</v>
      </c>
      <c r="G315" s="11">
        <f t="shared" si="68"/>
        <v>2023</v>
      </c>
    </row>
    <row r="316" spans="5:7" x14ac:dyDescent="0.25">
      <c r="E316" s="13">
        <v>45250</v>
      </c>
      <c r="F316" s="11">
        <f t="shared" si="69"/>
        <v>47</v>
      </c>
      <c r="G316" s="11">
        <f t="shared" si="68"/>
        <v>2023</v>
      </c>
    </row>
    <row r="317" spans="5:7" x14ac:dyDescent="0.25">
      <c r="E317" s="13">
        <v>45251</v>
      </c>
      <c r="F317" s="11">
        <f t="shared" si="69"/>
        <v>47</v>
      </c>
      <c r="G317" s="11">
        <f t="shared" si="68"/>
        <v>2023</v>
      </c>
    </row>
    <row r="318" spans="5:7" x14ac:dyDescent="0.25">
      <c r="E318" s="13">
        <v>45252</v>
      </c>
      <c r="F318" s="11">
        <f t="shared" si="69"/>
        <v>47</v>
      </c>
      <c r="G318" s="11">
        <f t="shared" si="68"/>
        <v>2023</v>
      </c>
    </row>
    <row r="319" spans="5:7" x14ac:dyDescent="0.25">
      <c r="E319" s="13">
        <v>45253</v>
      </c>
      <c r="F319" s="11">
        <f t="shared" si="69"/>
        <v>47</v>
      </c>
      <c r="G319" s="11">
        <f t="shared" si="68"/>
        <v>2023</v>
      </c>
    </row>
    <row r="320" spans="5:7" x14ac:dyDescent="0.25">
      <c r="E320" s="13">
        <v>45254</v>
      </c>
      <c r="F320" s="11">
        <f t="shared" si="69"/>
        <v>47</v>
      </c>
      <c r="G320" s="11">
        <f t="shared" si="68"/>
        <v>2023</v>
      </c>
    </row>
    <row r="321" spans="5:7" x14ac:dyDescent="0.25">
      <c r="E321" s="13">
        <v>45255</v>
      </c>
      <c r="F321" s="11">
        <f t="shared" si="69"/>
        <v>47</v>
      </c>
      <c r="G321" s="11">
        <f t="shared" si="68"/>
        <v>2023</v>
      </c>
    </row>
    <row r="322" spans="5:7" x14ac:dyDescent="0.25">
      <c r="E322" s="13">
        <v>45256</v>
      </c>
      <c r="F322" s="11">
        <f t="shared" si="69"/>
        <v>47</v>
      </c>
      <c r="G322" s="11">
        <f t="shared" si="68"/>
        <v>2023</v>
      </c>
    </row>
    <row r="323" spans="5:7" x14ac:dyDescent="0.25">
      <c r="E323" s="13">
        <v>45257</v>
      </c>
      <c r="F323" s="11">
        <f t="shared" si="69"/>
        <v>48</v>
      </c>
      <c r="G323" s="11">
        <f t="shared" si="68"/>
        <v>2023</v>
      </c>
    </row>
    <row r="324" spans="5:7" x14ac:dyDescent="0.25">
      <c r="E324" s="13">
        <v>45258</v>
      </c>
      <c r="F324" s="11">
        <f t="shared" si="69"/>
        <v>48</v>
      </c>
      <c r="G324" s="11">
        <f t="shared" si="68"/>
        <v>2023</v>
      </c>
    </row>
    <row r="325" spans="5:7" x14ac:dyDescent="0.25">
      <c r="E325" s="13">
        <v>45259</v>
      </c>
      <c r="F325" s="11">
        <f t="shared" si="69"/>
        <v>48</v>
      </c>
      <c r="G325" s="11">
        <f t="shared" si="68"/>
        <v>2023</v>
      </c>
    </row>
    <row r="326" spans="5:7" x14ac:dyDescent="0.25">
      <c r="E326" s="13">
        <v>45260</v>
      </c>
      <c r="F326" s="11">
        <f t="shared" si="69"/>
        <v>48</v>
      </c>
      <c r="G326" s="11">
        <f t="shared" si="68"/>
        <v>2023</v>
      </c>
    </row>
    <row r="327" spans="5:7" x14ac:dyDescent="0.25">
      <c r="E327" s="13">
        <v>45261</v>
      </c>
      <c r="F327" s="11">
        <f t="shared" si="69"/>
        <v>48</v>
      </c>
      <c r="G327" s="11">
        <f t="shared" si="68"/>
        <v>2023</v>
      </c>
    </row>
    <row r="328" spans="5:7" x14ac:dyDescent="0.25">
      <c r="E328" s="13">
        <v>45262</v>
      </c>
      <c r="F328" s="11">
        <f t="shared" si="69"/>
        <v>48</v>
      </c>
      <c r="G328" s="11">
        <f t="shared" si="68"/>
        <v>2023</v>
      </c>
    </row>
    <row r="329" spans="5:7" x14ac:dyDescent="0.25">
      <c r="E329" s="13">
        <v>45263</v>
      </c>
      <c r="F329" s="11">
        <f t="shared" si="69"/>
        <v>48</v>
      </c>
      <c r="G329" s="11">
        <f t="shared" si="68"/>
        <v>2023</v>
      </c>
    </row>
    <row r="330" spans="5:7" x14ac:dyDescent="0.25">
      <c r="E330" s="13">
        <v>45264</v>
      </c>
      <c r="F330" s="11">
        <f t="shared" si="69"/>
        <v>49</v>
      </c>
      <c r="G330" s="11">
        <f t="shared" si="68"/>
        <v>2023</v>
      </c>
    </row>
    <row r="331" spans="5:7" x14ac:dyDescent="0.25">
      <c r="E331" s="13">
        <v>45265</v>
      </c>
      <c r="F331" s="11">
        <f t="shared" si="69"/>
        <v>49</v>
      </c>
      <c r="G331" s="11">
        <f t="shared" si="68"/>
        <v>2023</v>
      </c>
    </row>
    <row r="332" spans="5:7" x14ac:dyDescent="0.25">
      <c r="E332" s="13">
        <v>45266</v>
      </c>
      <c r="F332" s="11">
        <f t="shared" si="69"/>
        <v>49</v>
      </c>
      <c r="G332" s="11">
        <f t="shared" si="68"/>
        <v>2023</v>
      </c>
    </row>
    <row r="333" spans="5:7" x14ac:dyDescent="0.25">
      <c r="E333" s="13">
        <v>45267</v>
      </c>
      <c r="F333" s="11">
        <f t="shared" si="69"/>
        <v>49</v>
      </c>
      <c r="G333" s="11">
        <f t="shared" si="68"/>
        <v>2023</v>
      </c>
    </row>
    <row r="334" spans="5:7" x14ac:dyDescent="0.25">
      <c r="E334" s="13">
        <v>45268</v>
      </c>
      <c r="F334" s="11">
        <f t="shared" si="69"/>
        <v>49</v>
      </c>
      <c r="G334" s="11">
        <f t="shared" si="68"/>
        <v>2023</v>
      </c>
    </row>
    <row r="335" spans="5:7" x14ac:dyDescent="0.25">
      <c r="E335" s="13">
        <v>45269</v>
      </c>
      <c r="F335" s="11">
        <f t="shared" si="69"/>
        <v>49</v>
      </c>
      <c r="G335" s="11">
        <f t="shared" si="68"/>
        <v>2023</v>
      </c>
    </row>
    <row r="336" spans="5:7" x14ac:dyDescent="0.25">
      <c r="E336" s="13">
        <v>45270</v>
      </c>
      <c r="F336" s="11">
        <f t="shared" si="69"/>
        <v>49</v>
      </c>
      <c r="G336" s="11">
        <f t="shared" si="68"/>
        <v>2023</v>
      </c>
    </row>
    <row r="337" spans="5:7" x14ac:dyDescent="0.25">
      <c r="E337" s="13">
        <v>45271</v>
      </c>
      <c r="F337" s="11">
        <f t="shared" si="69"/>
        <v>50</v>
      </c>
      <c r="G337" s="11">
        <f t="shared" si="68"/>
        <v>2023</v>
      </c>
    </row>
    <row r="338" spans="5:7" x14ac:dyDescent="0.25">
      <c r="E338" s="13">
        <v>45272</v>
      </c>
      <c r="F338" s="11">
        <f t="shared" si="69"/>
        <v>50</v>
      </c>
      <c r="G338" s="11">
        <f t="shared" si="68"/>
        <v>2023</v>
      </c>
    </row>
    <row r="339" spans="5:7" x14ac:dyDescent="0.25">
      <c r="E339" s="13">
        <v>45273</v>
      </c>
      <c r="F339" s="11">
        <f t="shared" si="69"/>
        <v>50</v>
      </c>
      <c r="G339" s="11">
        <f t="shared" si="68"/>
        <v>2023</v>
      </c>
    </row>
    <row r="340" spans="5:7" x14ac:dyDescent="0.25">
      <c r="E340" s="13">
        <v>45274</v>
      </c>
      <c r="F340" s="11">
        <f t="shared" si="69"/>
        <v>50</v>
      </c>
      <c r="G340" s="11">
        <f t="shared" si="68"/>
        <v>2023</v>
      </c>
    </row>
    <row r="341" spans="5:7" x14ac:dyDescent="0.25">
      <c r="E341" s="13">
        <v>45275</v>
      </c>
      <c r="F341" s="11">
        <f t="shared" si="69"/>
        <v>50</v>
      </c>
      <c r="G341" s="11">
        <f t="shared" si="68"/>
        <v>2023</v>
      </c>
    </row>
    <row r="342" spans="5:7" x14ac:dyDescent="0.25">
      <c r="E342" s="13">
        <v>45276</v>
      </c>
      <c r="F342" s="11">
        <f t="shared" si="69"/>
        <v>50</v>
      </c>
      <c r="G342" s="11">
        <f t="shared" si="68"/>
        <v>2023</v>
      </c>
    </row>
    <row r="343" spans="5:7" x14ac:dyDescent="0.25">
      <c r="E343" s="13">
        <v>45277</v>
      </c>
      <c r="F343" s="11">
        <f t="shared" si="69"/>
        <v>50</v>
      </c>
      <c r="G343" s="11">
        <f t="shared" si="68"/>
        <v>2023</v>
      </c>
    </row>
    <row r="344" spans="5:7" x14ac:dyDescent="0.25">
      <c r="E344" s="13">
        <v>45278</v>
      </c>
      <c r="F344" s="11">
        <f t="shared" si="69"/>
        <v>51</v>
      </c>
      <c r="G344" s="11">
        <f t="shared" si="68"/>
        <v>2023</v>
      </c>
    </row>
    <row r="345" spans="5:7" x14ac:dyDescent="0.25">
      <c r="E345" s="13">
        <v>45279</v>
      </c>
      <c r="F345" s="11">
        <f t="shared" si="69"/>
        <v>51</v>
      </c>
      <c r="G345" s="11">
        <f t="shared" si="68"/>
        <v>2023</v>
      </c>
    </row>
    <row r="346" spans="5:7" x14ac:dyDescent="0.25">
      <c r="E346" s="13">
        <v>45280</v>
      </c>
      <c r="F346" s="11">
        <f t="shared" si="69"/>
        <v>51</v>
      </c>
      <c r="G346" s="11">
        <f t="shared" si="68"/>
        <v>2023</v>
      </c>
    </row>
    <row r="347" spans="5:7" x14ac:dyDescent="0.25">
      <c r="E347" s="13">
        <v>45281</v>
      </c>
      <c r="F347" s="11">
        <f t="shared" si="69"/>
        <v>51</v>
      </c>
      <c r="G347" s="11">
        <f t="shared" si="68"/>
        <v>2023</v>
      </c>
    </row>
    <row r="348" spans="5:7" x14ac:dyDescent="0.25">
      <c r="E348" s="13">
        <v>45282</v>
      </c>
      <c r="F348" s="11">
        <f t="shared" si="69"/>
        <v>51</v>
      </c>
      <c r="G348" s="11">
        <f t="shared" si="68"/>
        <v>2023</v>
      </c>
    </row>
    <row r="349" spans="5:7" x14ac:dyDescent="0.25">
      <c r="E349" s="13">
        <v>45283</v>
      </c>
      <c r="F349" s="11">
        <f t="shared" si="69"/>
        <v>51</v>
      </c>
      <c r="G349" s="11">
        <f t="shared" si="68"/>
        <v>2023</v>
      </c>
    </row>
    <row r="350" spans="5:7" x14ac:dyDescent="0.25">
      <c r="E350" s="13">
        <v>45284</v>
      </c>
      <c r="F350" s="11">
        <f t="shared" si="69"/>
        <v>51</v>
      </c>
      <c r="G350" s="11">
        <f t="shared" si="68"/>
        <v>2023</v>
      </c>
    </row>
    <row r="351" spans="5:7" x14ac:dyDescent="0.25">
      <c r="E351" s="13">
        <v>45285</v>
      </c>
      <c r="F351" s="11">
        <f t="shared" si="69"/>
        <v>52</v>
      </c>
      <c r="G351" s="11">
        <f t="shared" si="68"/>
        <v>2023</v>
      </c>
    </row>
    <row r="352" spans="5:7" x14ac:dyDescent="0.25">
      <c r="E352" s="13">
        <v>45286</v>
      </c>
      <c r="F352" s="11">
        <f t="shared" si="69"/>
        <v>52</v>
      </c>
      <c r="G352" s="11">
        <f t="shared" si="68"/>
        <v>2023</v>
      </c>
    </row>
    <row r="353" spans="5:7" x14ac:dyDescent="0.25">
      <c r="E353" s="13">
        <v>45287</v>
      </c>
      <c r="F353" s="11">
        <f t="shared" si="69"/>
        <v>52</v>
      </c>
      <c r="G353" s="11">
        <f t="shared" si="68"/>
        <v>2023</v>
      </c>
    </row>
    <row r="354" spans="5:7" x14ac:dyDescent="0.25">
      <c r="E354" s="13">
        <v>45288</v>
      </c>
      <c r="F354" s="11">
        <f t="shared" si="69"/>
        <v>52</v>
      </c>
      <c r="G354" s="11">
        <f t="shared" si="68"/>
        <v>2023</v>
      </c>
    </row>
    <row r="355" spans="5:7" x14ac:dyDescent="0.25">
      <c r="E355" s="13">
        <v>45289</v>
      </c>
      <c r="F355" s="11">
        <f t="shared" si="69"/>
        <v>52</v>
      </c>
      <c r="G355" s="11">
        <f t="shared" si="68"/>
        <v>2023</v>
      </c>
    </row>
    <row r="356" spans="5:7" x14ac:dyDescent="0.25">
      <c r="E356" s="13">
        <v>45290</v>
      </c>
      <c r="F356" s="11">
        <f t="shared" si="69"/>
        <v>52</v>
      </c>
      <c r="G356" s="11">
        <f t="shared" si="68"/>
        <v>2023</v>
      </c>
    </row>
    <row r="357" spans="5:7" x14ac:dyDescent="0.25">
      <c r="E357" s="13">
        <v>45291</v>
      </c>
      <c r="F357" s="11">
        <f t="shared" si="69"/>
        <v>52</v>
      </c>
      <c r="G357" s="11">
        <f t="shared" si="68"/>
        <v>2023</v>
      </c>
    </row>
    <row r="358" spans="5:7" x14ac:dyDescent="0.25">
      <c r="E358" s="13">
        <v>45292</v>
      </c>
      <c r="F358" s="11">
        <f t="shared" si="69"/>
        <v>1</v>
      </c>
      <c r="G358" s="11">
        <f t="shared" si="68"/>
        <v>2024</v>
      </c>
    </row>
    <row r="359" spans="5:7" x14ac:dyDescent="0.25">
      <c r="E359" s="13">
        <v>45293</v>
      </c>
      <c r="F359" s="11">
        <f t="shared" si="69"/>
        <v>1</v>
      </c>
      <c r="G359" s="11">
        <f t="shared" si="68"/>
        <v>2024</v>
      </c>
    </row>
    <row r="360" spans="5:7" x14ac:dyDescent="0.25">
      <c r="E360" s="13">
        <v>45294</v>
      </c>
      <c r="F360" s="11">
        <f t="shared" si="69"/>
        <v>1</v>
      </c>
      <c r="G360" s="11">
        <f t="shared" si="68"/>
        <v>2024</v>
      </c>
    </row>
    <row r="361" spans="5:7" x14ac:dyDescent="0.25">
      <c r="E361" s="13">
        <v>45295</v>
      </c>
      <c r="F361" s="11">
        <f t="shared" si="69"/>
        <v>1</v>
      </c>
      <c r="G361" s="11">
        <f t="shared" si="68"/>
        <v>2024</v>
      </c>
    </row>
    <row r="362" spans="5:7" x14ac:dyDescent="0.25">
      <c r="E362" s="13">
        <v>45296</v>
      </c>
      <c r="F362" s="11">
        <f t="shared" si="69"/>
        <v>1</v>
      </c>
      <c r="G362" s="11">
        <f t="shared" si="68"/>
        <v>2024</v>
      </c>
    </row>
    <row r="363" spans="5:7" x14ac:dyDescent="0.25">
      <c r="E363" s="13">
        <v>45297</v>
      </c>
      <c r="F363" s="11">
        <f t="shared" si="69"/>
        <v>1</v>
      </c>
      <c r="G363" s="11">
        <f t="shared" si="68"/>
        <v>2024</v>
      </c>
    </row>
    <row r="364" spans="5:7" x14ac:dyDescent="0.25">
      <c r="E364" s="13">
        <v>45298</v>
      </c>
      <c r="F364" s="11">
        <f t="shared" si="69"/>
        <v>1</v>
      </c>
      <c r="G364" s="11">
        <f t="shared" si="68"/>
        <v>2024</v>
      </c>
    </row>
    <row r="365" spans="5:7" x14ac:dyDescent="0.25">
      <c r="E365" s="13">
        <v>45299</v>
      </c>
      <c r="F365" s="11">
        <f t="shared" si="69"/>
        <v>2</v>
      </c>
      <c r="G365" s="11">
        <f t="shared" si="68"/>
        <v>2024</v>
      </c>
    </row>
    <row r="366" spans="5:7" x14ac:dyDescent="0.25">
      <c r="E366" s="13">
        <v>45300</v>
      </c>
      <c r="F366" s="11">
        <f t="shared" si="69"/>
        <v>2</v>
      </c>
      <c r="G366" s="11">
        <f t="shared" si="68"/>
        <v>2024</v>
      </c>
    </row>
    <row r="367" spans="5:7" x14ac:dyDescent="0.25">
      <c r="E367" s="13">
        <v>45301</v>
      </c>
      <c r="F367" s="11">
        <f t="shared" si="69"/>
        <v>2</v>
      </c>
      <c r="G367" s="11">
        <f t="shared" si="68"/>
        <v>2024</v>
      </c>
    </row>
    <row r="368" spans="5:7" x14ac:dyDescent="0.25">
      <c r="E368" s="13">
        <v>45302</v>
      </c>
      <c r="F368" s="11">
        <f t="shared" si="69"/>
        <v>2</v>
      </c>
      <c r="G368" s="11">
        <f t="shared" si="68"/>
        <v>2024</v>
      </c>
    </row>
    <row r="369" spans="5:7" x14ac:dyDescent="0.25">
      <c r="E369" s="13">
        <v>45303</v>
      </c>
      <c r="F369" s="11">
        <f t="shared" si="69"/>
        <v>2</v>
      </c>
      <c r="G369" s="11">
        <f t="shared" si="68"/>
        <v>2024</v>
      </c>
    </row>
    <row r="370" spans="5:7" x14ac:dyDescent="0.25">
      <c r="E370" s="13">
        <v>45304</v>
      </c>
      <c r="F370" s="11">
        <f t="shared" si="69"/>
        <v>2</v>
      </c>
      <c r="G370" s="11">
        <f t="shared" si="68"/>
        <v>2024</v>
      </c>
    </row>
    <row r="371" spans="5:7" x14ac:dyDescent="0.25">
      <c r="E371" s="13">
        <v>45305</v>
      </c>
      <c r="F371" s="11">
        <f t="shared" si="69"/>
        <v>2</v>
      </c>
      <c r="G371" s="11">
        <f t="shared" si="68"/>
        <v>2024</v>
      </c>
    </row>
    <row r="372" spans="5:7" x14ac:dyDescent="0.25">
      <c r="E372" s="13">
        <v>45306</v>
      </c>
      <c r="F372" s="11">
        <f t="shared" si="69"/>
        <v>3</v>
      </c>
      <c r="G372" s="11">
        <f t="shared" si="68"/>
        <v>2024</v>
      </c>
    </row>
    <row r="373" spans="5:7" x14ac:dyDescent="0.25">
      <c r="E373" s="13">
        <v>45307</v>
      </c>
      <c r="F373" s="11">
        <f t="shared" si="69"/>
        <v>3</v>
      </c>
      <c r="G373" s="11">
        <f t="shared" si="68"/>
        <v>2024</v>
      </c>
    </row>
    <row r="374" spans="5:7" x14ac:dyDescent="0.25">
      <c r="E374" s="13">
        <v>45308</v>
      </c>
      <c r="F374" s="11">
        <f t="shared" si="69"/>
        <v>3</v>
      </c>
      <c r="G374" s="11">
        <f t="shared" si="68"/>
        <v>2024</v>
      </c>
    </row>
    <row r="375" spans="5:7" x14ac:dyDescent="0.25">
      <c r="E375" s="13">
        <v>45309</v>
      </c>
      <c r="F375" s="11">
        <f t="shared" si="69"/>
        <v>3</v>
      </c>
      <c r="G375" s="11">
        <f t="shared" si="68"/>
        <v>2024</v>
      </c>
    </row>
    <row r="376" spans="5:7" x14ac:dyDescent="0.25">
      <c r="E376" s="13">
        <v>45310</v>
      </c>
      <c r="F376" s="11">
        <f t="shared" si="69"/>
        <v>3</v>
      </c>
      <c r="G376" s="11">
        <f t="shared" si="68"/>
        <v>2024</v>
      </c>
    </row>
    <row r="377" spans="5:7" x14ac:dyDescent="0.25">
      <c r="E377" s="13">
        <v>45311</v>
      </c>
      <c r="F377" s="11">
        <f t="shared" si="69"/>
        <v>3</v>
      </c>
      <c r="G377" s="11">
        <f t="shared" ref="G377:G440" si="70">YEAR(E377)</f>
        <v>2024</v>
      </c>
    </row>
    <row r="378" spans="5:7" x14ac:dyDescent="0.25">
      <c r="E378" s="13">
        <v>45312</v>
      </c>
      <c r="F378" s="11">
        <f t="shared" ref="F378:F441" si="71">_xlfn.ISOWEEKNUM(E378)</f>
        <v>3</v>
      </c>
      <c r="G378" s="11">
        <f t="shared" si="70"/>
        <v>2024</v>
      </c>
    </row>
    <row r="379" spans="5:7" x14ac:dyDescent="0.25">
      <c r="E379" s="13">
        <v>45313</v>
      </c>
      <c r="F379" s="11">
        <f t="shared" si="71"/>
        <v>4</v>
      </c>
      <c r="G379" s="11">
        <f t="shared" si="70"/>
        <v>2024</v>
      </c>
    </row>
    <row r="380" spans="5:7" x14ac:dyDescent="0.25">
      <c r="E380" s="13">
        <v>45314</v>
      </c>
      <c r="F380" s="11">
        <f t="shared" si="71"/>
        <v>4</v>
      </c>
      <c r="G380" s="11">
        <f t="shared" si="70"/>
        <v>2024</v>
      </c>
    </row>
    <row r="381" spans="5:7" x14ac:dyDescent="0.25">
      <c r="E381" s="13">
        <v>45315</v>
      </c>
      <c r="F381" s="11">
        <f t="shared" si="71"/>
        <v>4</v>
      </c>
      <c r="G381" s="11">
        <f t="shared" si="70"/>
        <v>2024</v>
      </c>
    </row>
    <row r="382" spans="5:7" x14ac:dyDescent="0.25">
      <c r="E382" s="13">
        <v>45316</v>
      </c>
      <c r="F382" s="11">
        <f t="shared" si="71"/>
        <v>4</v>
      </c>
      <c r="G382" s="11">
        <f t="shared" si="70"/>
        <v>2024</v>
      </c>
    </row>
    <row r="383" spans="5:7" x14ac:dyDescent="0.25">
      <c r="E383" s="13">
        <v>45317</v>
      </c>
      <c r="F383" s="11">
        <f t="shared" si="71"/>
        <v>4</v>
      </c>
      <c r="G383" s="11">
        <f t="shared" si="70"/>
        <v>2024</v>
      </c>
    </row>
    <row r="384" spans="5:7" x14ac:dyDescent="0.25">
      <c r="E384" s="13">
        <v>45318</v>
      </c>
      <c r="F384" s="11">
        <f t="shared" si="71"/>
        <v>4</v>
      </c>
      <c r="G384" s="11">
        <f t="shared" si="70"/>
        <v>2024</v>
      </c>
    </row>
    <row r="385" spans="5:7" x14ac:dyDescent="0.25">
      <c r="E385" s="13">
        <v>45319</v>
      </c>
      <c r="F385" s="11">
        <f t="shared" si="71"/>
        <v>4</v>
      </c>
      <c r="G385" s="11">
        <f t="shared" si="70"/>
        <v>2024</v>
      </c>
    </row>
    <row r="386" spans="5:7" x14ac:dyDescent="0.25">
      <c r="E386" s="13">
        <v>45320</v>
      </c>
      <c r="F386" s="11">
        <f t="shared" si="71"/>
        <v>5</v>
      </c>
      <c r="G386" s="11">
        <f t="shared" si="70"/>
        <v>2024</v>
      </c>
    </row>
    <row r="387" spans="5:7" x14ac:dyDescent="0.25">
      <c r="E387" s="13">
        <v>45321</v>
      </c>
      <c r="F387" s="11">
        <f t="shared" si="71"/>
        <v>5</v>
      </c>
      <c r="G387" s="11">
        <f t="shared" si="70"/>
        <v>2024</v>
      </c>
    </row>
    <row r="388" spans="5:7" x14ac:dyDescent="0.25">
      <c r="E388" s="13">
        <v>45322</v>
      </c>
      <c r="F388" s="11">
        <f t="shared" si="71"/>
        <v>5</v>
      </c>
      <c r="G388" s="11">
        <f t="shared" si="70"/>
        <v>2024</v>
      </c>
    </row>
    <row r="389" spans="5:7" x14ac:dyDescent="0.25">
      <c r="E389" s="13">
        <v>45323</v>
      </c>
      <c r="F389" s="11">
        <f t="shared" si="71"/>
        <v>5</v>
      </c>
      <c r="G389" s="11">
        <f t="shared" si="70"/>
        <v>2024</v>
      </c>
    </row>
    <row r="390" spans="5:7" x14ac:dyDescent="0.25">
      <c r="E390" s="13">
        <v>45324</v>
      </c>
      <c r="F390" s="11">
        <f t="shared" si="71"/>
        <v>5</v>
      </c>
      <c r="G390" s="11">
        <f t="shared" si="70"/>
        <v>2024</v>
      </c>
    </row>
    <row r="391" spans="5:7" x14ac:dyDescent="0.25">
      <c r="E391" s="13">
        <v>45325</v>
      </c>
      <c r="F391" s="11">
        <f t="shared" si="71"/>
        <v>5</v>
      </c>
      <c r="G391" s="11">
        <f t="shared" si="70"/>
        <v>2024</v>
      </c>
    </row>
    <row r="392" spans="5:7" x14ac:dyDescent="0.25">
      <c r="E392" s="13">
        <v>45326</v>
      </c>
      <c r="F392" s="11">
        <f t="shared" si="71"/>
        <v>5</v>
      </c>
      <c r="G392" s="11">
        <f t="shared" si="70"/>
        <v>2024</v>
      </c>
    </row>
    <row r="393" spans="5:7" x14ac:dyDescent="0.25">
      <c r="E393" s="13">
        <v>45327</v>
      </c>
      <c r="F393" s="11">
        <f t="shared" si="71"/>
        <v>6</v>
      </c>
      <c r="G393" s="11">
        <f t="shared" si="70"/>
        <v>2024</v>
      </c>
    </row>
    <row r="394" spans="5:7" x14ac:dyDescent="0.25">
      <c r="E394" s="13">
        <v>45328</v>
      </c>
      <c r="F394" s="11">
        <f t="shared" si="71"/>
        <v>6</v>
      </c>
      <c r="G394" s="11">
        <f t="shared" si="70"/>
        <v>2024</v>
      </c>
    </row>
    <row r="395" spans="5:7" x14ac:dyDescent="0.25">
      <c r="E395" s="13">
        <v>45329</v>
      </c>
      <c r="F395" s="11">
        <f t="shared" si="71"/>
        <v>6</v>
      </c>
      <c r="G395" s="11">
        <f t="shared" si="70"/>
        <v>2024</v>
      </c>
    </row>
    <row r="396" spans="5:7" x14ac:dyDescent="0.25">
      <c r="E396" s="13">
        <v>45330</v>
      </c>
      <c r="F396" s="11">
        <f t="shared" si="71"/>
        <v>6</v>
      </c>
      <c r="G396" s="11">
        <f t="shared" si="70"/>
        <v>2024</v>
      </c>
    </row>
    <row r="397" spans="5:7" x14ac:dyDescent="0.25">
      <c r="E397" s="13">
        <v>45331</v>
      </c>
      <c r="F397" s="11">
        <f t="shared" si="71"/>
        <v>6</v>
      </c>
      <c r="G397" s="11">
        <f t="shared" si="70"/>
        <v>2024</v>
      </c>
    </row>
    <row r="398" spans="5:7" x14ac:dyDescent="0.25">
      <c r="E398" s="13">
        <v>45332</v>
      </c>
      <c r="F398" s="11">
        <f t="shared" si="71"/>
        <v>6</v>
      </c>
      <c r="G398" s="11">
        <f t="shared" si="70"/>
        <v>2024</v>
      </c>
    </row>
    <row r="399" spans="5:7" x14ac:dyDescent="0.25">
      <c r="E399" s="13">
        <v>45333</v>
      </c>
      <c r="F399" s="11">
        <f t="shared" si="71"/>
        <v>6</v>
      </c>
      <c r="G399" s="11">
        <f t="shared" si="70"/>
        <v>2024</v>
      </c>
    </row>
    <row r="400" spans="5:7" x14ac:dyDescent="0.25">
      <c r="E400" s="13">
        <v>45334</v>
      </c>
      <c r="F400" s="11">
        <f t="shared" si="71"/>
        <v>7</v>
      </c>
      <c r="G400" s="11">
        <f t="shared" si="70"/>
        <v>2024</v>
      </c>
    </row>
    <row r="401" spans="5:7" x14ac:dyDescent="0.25">
      <c r="E401" s="13">
        <v>45335</v>
      </c>
      <c r="F401" s="11">
        <f t="shared" si="71"/>
        <v>7</v>
      </c>
      <c r="G401" s="11">
        <f t="shared" si="70"/>
        <v>2024</v>
      </c>
    </row>
    <row r="402" spans="5:7" x14ac:dyDescent="0.25">
      <c r="E402" s="13">
        <v>45336</v>
      </c>
      <c r="F402" s="11">
        <f t="shared" si="71"/>
        <v>7</v>
      </c>
      <c r="G402" s="11">
        <f t="shared" si="70"/>
        <v>2024</v>
      </c>
    </row>
    <row r="403" spans="5:7" x14ac:dyDescent="0.25">
      <c r="E403" s="13">
        <v>45337</v>
      </c>
      <c r="F403" s="11">
        <f t="shared" si="71"/>
        <v>7</v>
      </c>
      <c r="G403" s="11">
        <f t="shared" si="70"/>
        <v>2024</v>
      </c>
    </row>
    <row r="404" spans="5:7" x14ac:dyDescent="0.25">
      <c r="E404" s="13">
        <v>45338</v>
      </c>
      <c r="F404" s="11">
        <f t="shared" si="71"/>
        <v>7</v>
      </c>
      <c r="G404" s="11">
        <f t="shared" si="70"/>
        <v>2024</v>
      </c>
    </row>
    <row r="405" spans="5:7" x14ac:dyDescent="0.25">
      <c r="E405" s="13">
        <v>45339</v>
      </c>
      <c r="F405" s="11">
        <f t="shared" si="71"/>
        <v>7</v>
      </c>
      <c r="G405" s="11">
        <f t="shared" si="70"/>
        <v>2024</v>
      </c>
    </row>
    <row r="406" spans="5:7" x14ac:dyDescent="0.25">
      <c r="E406" s="13">
        <v>45340</v>
      </c>
      <c r="F406" s="11">
        <f t="shared" si="71"/>
        <v>7</v>
      </c>
      <c r="G406" s="11">
        <f t="shared" si="70"/>
        <v>2024</v>
      </c>
    </row>
    <row r="407" spans="5:7" x14ac:dyDescent="0.25">
      <c r="E407" s="13">
        <v>45341</v>
      </c>
      <c r="F407" s="11">
        <f t="shared" si="71"/>
        <v>8</v>
      </c>
      <c r="G407" s="11">
        <f t="shared" si="70"/>
        <v>2024</v>
      </c>
    </row>
    <row r="408" spans="5:7" x14ac:dyDescent="0.25">
      <c r="E408" s="13">
        <v>45342</v>
      </c>
      <c r="F408" s="11">
        <f t="shared" si="71"/>
        <v>8</v>
      </c>
      <c r="G408" s="11">
        <f t="shared" si="70"/>
        <v>2024</v>
      </c>
    </row>
    <row r="409" spans="5:7" x14ac:dyDescent="0.25">
      <c r="E409" s="13">
        <v>45343</v>
      </c>
      <c r="F409" s="11">
        <f t="shared" si="71"/>
        <v>8</v>
      </c>
      <c r="G409" s="11">
        <f t="shared" si="70"/>
        <v>2024</v>
      </c>
    </row>
    <row r="410" spans="5:7" x14ac:dyDescent="0.25">
      <c r="E410" s="13">
        <v>45344</v>
      </c>
      <c r="F410" s="11">
        <f t="shared" si="71"/>
        <v>8</v>
      </c>
      <c r="G410" s="11">
        <f t="shared" si="70"/>
        <v>2024</v>
      </c>
    </row>
    <row r="411" spans="5:7" x14ac:dyDescent="0.25">
      <c r="E411" s="13">
        <v>45345</v>
      </c>
      <c r="F411" s="11">
        <f t="shared" si="71"/>
        <v>8</v>
      </c>
      <c r="G411" s="11">
        <f t="shared" si="70"/>
        <v>2024</v>
      </c>
    </row>
    <row r="412" spans="5:7" x14ac:dyDescent="0.25">
      <c r="E412" s="13">
        <v>45346</v>
      </c>
      <c r="F412" s="11">
        <f t="shared" si="71"/>
        <v>8</v>
      </c>
      <c r="G412" s="11">
        <f t="shared" si="70"/>
        <v>2024</v>
      </c>
    </row>
    <row r="413" spans="5:7" x14ac:dyDescent="0.25">
      <c r="E413" s="13">
        <v>45347</v>
      </c>
      <c r="F413" s="11">
        <f t="shared" si="71"/>
        <v>8</v>
      </c>
      <c r="G413" s="11">
        <f t="shared" si="70"/>
        <v>2024</v>
      </c>
    </row>
    <row r="414" spans="5:7" x14ac:dyDescent="0.25">
      <c r="E414" s="13">
        <v>45348</v>
      </c>
      <c r="F414" s="11">
        <f t="shared" si="71"/>
        <v>9</v>
      </c>
      <c r="G414" s="11">
        <f t="shared" si="70"/>
        <v>2024</v>
      </c>
    </row>
    <row r="415" spans="5:7" x14ac:dyDescent="0.25">
      <c r="E415" s="13">
        <v>45349</v>
      </c>
      <c r="F415" s="11">
        <f t="shared" si="71"/>
        <v>9</v>
      </c>
      <c r="G415" s="11">
        <f t="shared" si="70"/>
        <v>2024</v>
      </c>
    </row>
    <row r="416" spans="5:7" x14ac:dyDescent="0.25">
      <c r="E416" s="13">
        <v>45350</v>
      </c>
      <c r="F416" s="11">
        <f t="shared" si="71"/>
        <v>9</v>
      </c>
      <c r="G416" s="11">
        <f t="shared" si="70"/>
        <v>2024</v>
      </c>
    </row>
    <row r="417" spans="5:7" x14ac:dyDescent="0.25">
      <c r="E417" s="13">
        <v>45351</v>
      </c>
      <c r="F417" s="11">
        <f t="shared" si="71"/>
        <v>9</v>
      </c>
      <c r="G417" s="11">
        <f t="shared" si="70"/>
        <v>2024</v>
      </c>
    </row>
    <row r="418" spans="5:7" x14ac:dyDescent="0.25">
      <c r="E418" s="13">
        <v>45352</v>
      </c>
      <c r="F418" s="11">
        <f t="shared" si="71"/>
        <v>9</v>
      </c>
      <c r="G418" s="11">
        <f t="shared" si="70"/>
        <v>2024</v>
      </c>
    </row>
    <row r="419" spans="5:7" x14ac:dyDescent="0.25">
      <c r="E419" s="13">
        <v>45353</v>
      </c>
      <c r="F419" s="11">
        <f t="shared" si="71"/>
        <v>9</v>
      </c>
      <c r="G419" s="11">
        <f t="shared" si="70"/>
        <v>2024</v>
      </c>
    </row>
    <row r="420" spans="5:7" x14ac:dyDescent="0.25">
      <c r="E420" s="13">
        <v>45354</v>
      </c>
      <c r="F420" s="11">
        <f t="shared" si="71"/>
        <v>9</v>
      </c>
      <c r="G420" s="11">
        <f t="shared" si="70"/>
        <v>2024</v>
      </c>
    </row>
    <row r="421" spans="5:7" x14ac:dyDescent="0.25">
      <c r="E421" s="13">
        <v>45355</v>
      </c>
      <c r="F421" s="11">
        <f t="shared" si="71"/>
        <v>10</v>
      </c>
      <c r="G421" s="11">
        <f t="shared" si="70"/>
        <v>2024</v>
      </c>
    </row>
    <row r="422" spans="5:7" x14ac:dyDescent="0.25">
      <c r="E422" s="13">
        <v>45356</v>
      </c>
      <c r="F422" s="11">
        <f t="shared" si="71"/>
        <v>10</v>
      </c>
      <c r="G422" s="11">
        <f t="shared" si="70"/>
        <v>2024</v>
      </c>
    </row>
    <row r="423" spans="5:7" x14ac:dyDescent="0.25">
      <c r="E423" s="13">
        <v>45357</v>
      </c>
      <c r="F423" s="11">
        <f t="shared" si="71"/>
        <v>10</v>
      </c>
      <c r="G423" s="11">
        <f t="shared" si="70"/>
        <v>2024</v>
      </c>
    </row>
    <row r="424" spans="5:7" x14ac:dyDescent="0.25">
      <c r="E424" s="13">
        <v>45358</v>
      </c>
      <c r="F424" s="11">
        <f t="shared" si="71"/>
        <v>10</v>
      </c>
      <c r="G424" s="11">
        <f t="shared" si="70"/>
        <v>2024</v>
      </c>
    </row>
    <row r="425" spans="5:7" x14ac:dyDescent="0.25">
      <c r="E425" s="13">
        <v>45359</v>
      </c>
      <c r="F425" s="11">
        <f t="shared" si="71"/>
        <v>10</v>
      </c>
      <c r="G425" s="11">
        <f t="shared" si="70"/>
        <v>2024</v>
      </c>
    </row>
    <row r="426" spans="5:7" x14ac:dyDescent="0.25">
      <c r="E426" s="13">
        <v>45360</v>
      </c>
      <c r="F426" s="11">
        <f t="shared" si="71"/>
        <v>10</v>
      </c>
      <c r="G426" s="11">
        <f t="shared" si="70"/>
        <v>2024</v>
      </c>
    </row>
    <row r="427" spans="5:7" x14ac:dyDescent="0.25">
      <c r="E427" s="13">
        <v>45361</v>
      </c>
      <c r="F427" s="11">
        <f t="shared" si="71"/>
        <v>10</v>
      </c>
      <c r="G427" s="11">
        <f t="shared" si="70"/>
        <v>2024</v>
      </c>
    </row>
    <row r="428" spans="5:7" x14ac:dyDescent="0.25">
      <c r="E428" s="13">
        <v>45362</v>
      </c>
      <c r="F428" s="11">
        <f t="shared" si="71"/>
        <v>11</v>
      </c>
      <c r="G428" s="11">
        <f t="shared" si="70"/>
        <v>2024</v>
      </c>
    </row>
    <row r="429" spans="5:7" x14ac:dyDescent="0.25">
      <c r="E429" s="13">
        <v>45363</v>
      </c>
      <c r="F429" s="11">
        <f t="shared" si="71"/>
        <v>11</v>
      </c>
      <c r="G429" s="11">
        <f t="shared" si="70"/>
        <v>2024</v>
      </c>
    </row>
    <row r="430" spans="5:7" x14ac:dyDescent="0.25">
      <c r="E430" s="13">
        <v>45364</v>
      </c>
      <c r="F430" s="11">
        <f t="shared" si="71"/>
        <v>11</v>
      </c>
      <c r="G430" s="11">
        <f t="shared" si="70"/>
        <v>2024</v>
      </c>
    </row>
    <row r="431" spans="5:7" x14ac:dyDescent="0.25">
      <c r="E431" s="13">
        <v>45365</v>
      </c>
      <c r="F431" s="11">
        <f t="shared" si="71"/>
        <v>11</v>
      </c>
      <c r="G431" s="11">
        <f t="shared" si="70"/>
        <v>2024</v>
      </c>
    </row>
    <row r="432" spans="5:7" x14ac:dyDescent="0.25">
      <c r="E432" s="13">
        <v>45366</v>
      </c>
      <c r="F432" s="11">
        <f t="shared" si="71"/>
        <v>11</v>
      </c>
      <c r="G432" s="11">
        <f t="shared" si="70"/>
        <v>2024</v>
      </c>
    </row>
    <row r="433" spans="5:7" x14ac:dyDescent="0.25">
      <c r="E433" s="13">
        <v>45367</v>
      </c>
      <c r="F433" s="11">
        <f t="shared" si="71"/>
        <v>11</v>
      </c>
      <c r="G433" s="11">
        <f t="shared" si="70"/>
        <v>2024</v>
      </c>
    </row>
    <row r="434" spans="5:7" x14ac:dyDescent="0.25">
      <c r="E434" s="13">
        <v>45368</v>
      </c>
      <c r="F434" s="11">
        <f t="shared" si="71"/>
        <v>11</v>
      </c>
      <c r="G434" s="11">
        <f t="shared" si="70"/>
        <v>2024</v>
      </c>
    </row>
    <row r="435" spans="5:7" x14ac:dyDescent="0.25">
      <c r="E435" s="13">
        <v>45369</v>
      </c>
      <c r="F435" s="11">
        <f t="shared" si="71"/>
        <v>12</v>
      </c>
      <c r="G435" s="11">
        <f t="shared" si="70"/>
        <v>2024</v>
      </c>
    </row>
    <row r="436" spans="5:7" x14ac:dyDescent="0.25">
      <c r="E436" s="13">
        <v>45370</v>
      </c>
      <c r="F436" s="11">
        <f t="shared" si="71"/>
        <v>12</v>
      </c>
      <c r="G436" s="11">
        <f t="shared" si="70"/>
        <v>2024</v>
      </c>
    </row>
    <row r="437" spans="5:7" x14ac:dyDescent="0.25">
      <c r="E437" s="13">
        <v>45371</v>
      </c>
      <c r="F437" s="11">
        <f t="shared" si="71"/>
        <v>12</v>
      </c>
      <c r="G437" s="11">
        <f t="shared" si="70"/>
        <v>2024</v>
      </c>
    </row>
    <row r="438" spans="5:7" x14ac:dyDescent="0.25">
      <c r="E438" s="13">
        <v>45372</v>
      </c>
      <c r="F438" s="11">
        <f t="shared" si="71"/>
        <v>12</v>
      </c>
      <c r="G438" s="11">
        <f t="shared" si="70"/>
        <v>2024</v>
      </c>
    </row>
    <row r="439" spans="5:7" x14ac:dyDescent="0.25">
      <c r="E439" s="13">
        <v>45373</v>
      </c>
      <c r="F439" s="11">
        <f t="shared" si="71"/>
        <v>12</v>
      </c>
      <c r="G439" s="11">
        <f t="shared" si="70"/>
        <v>2024</v>
      </c>
    </row>
    <row r="440" spans="5:7" x14ac:dyDescent="0.25">
      <c r="E440" s="13">
        <v>45374</v>
      </c>
      <c r="F440" s="11">
        <f t="shared" si="71"/>
        <v>12</v>
      </c>
      <c r="G440" s="11">
        <f t="shared" si="70"/>
        <v>2024</v>
      </c>
    </row>
    <row r="441" spans="5:7" x14ac:dyDescent="0.25">
      <c r="E441" s="13">
        <v>45375</v>
      </c>
      <c r="F441" s="11">
        <f t="shared" si="71"/>
        <v>12</v>
      </c>
      <c r="G441" s="11">
        <f t="shared" ref="G441:G504" si="72">YEAR(E441)</f>
        <v>2024</v>
      </c>
    </row>
    <row r="442" spans="5:7" x14ac:dyDescent="0.25">
      <c r="E442" s="13">
        <v>45376</v>
      </c>
      <c r="F442" s="11">
        <f t="shared" ref="F442:F505" si="73">_xlfn.ISOWEEKNUM(E442)</f>
        <v>13</v>
      </c>
      <c r="G442" s="11">
        <f t="shared" si="72"/>
        <v>2024</v>
      </c>
    </row>
    <row r="443" spans="5:7" x14ac:dyDescent="0.25">
      <c r="E443" s="13">
        <v>45377</v>
      </c>
      <c r="F443" s="11">
        <f t="shared" si="73"/>
        <v>13</v>
      </c>
      <c r="G443" s="11">
        <f t="shared" si="72"/>
        <v>2024</v>
      </c>
    </row>
    <row r="444" spans="5:7" x14ac:dyDescent="0.25">
      <c r="E444" s="13">
        <v>45378</v>
      </c>
      <c r="F444" s="11">
        <f t="shared" si="73"/>
        <v>13</v>
      </c>
      <c r="G444" s="11">
        <f t="shared" si="72"/>
        <v>2024</v>
      </c>
    </row>
    <row r="445" spans="5:7" x14ac:dyDescent="0.25">
      <c r="E445" s="13">
        <v>45379</v>
      </c>
      <c r="F445" s="11">
        <f t="shared" si="73"/>
        <v>13</v>
      </c>
      <c r="G445" s="11">
        <f t="shared" si="72"/>
        <v>2024</v>
      </c>
    </row>
    <row r="446" spans="5:7" x14ac:dyDescent="0.25">
      <c r="E446" s="13">
        <v>45380</v>
      </c>
      <c r="F446" s="11">
        <f t="shared" si="73"/>
        <v>13</v>
      </c>
      <c r="G446" s="11">
        <f t="shared" si="72"/>
        <v>2024</v>
      </c>
    </row>
    <row r="447" spans="5:7" x14ac:dyDescent="0.25">
      <c r="E447" s="13">
        <v>45381</v>
      </c>
      <c r="F447" s="11">
        <f t="shared" si="73"/>
        <v>13</v>
      </c>
      <c r="G447" s="11">
        <f t="shared" si="72"/>
        <v>2024</v>
      </c>
    </row>
    <row r="448" spans="5:7" x14ac:dyDescent="0.25">
      <c r="E448" s="13">
        <v>45382</v>
      </c>
      <c r="F448" s="11">
        <f t="shared" si="73"/>
        <v>13</v>
      </c>
      <c r="G448" s="11">
        <f t="shared" si="72"/>
        <v>2024</v>
      </c>
    </row>
    <row r="449" spans="5:7" x14ac:dyDescent="0.25">
      <c r="E449" s="13">
        <v>45383</v>
      </c>
      <c r="F449" s="11">
        <f t="shared" si="73"/>
        <v>14</v>
      </c>
      <c r="G449" s="11">
        <f t="shared" si="72"/>
        <v>2024</v>
      </c>
    </row>
    <row r="450" spans="5:7" x14ac:dyDescent="0.25">
      <c r="E450" s="13">
        <v>45384</v>
      </c>
      <c r="F450" s="11">
        <f t="shared" si="73"/>
        <v>14</v>
      </c>
      <c r="G450" s="11">
        <f t="shared" si="72"/>
        <v>2024</v>
      </c>
    </row>
    <row r="451" spans="5:7" x14ac:dyDescent="0.25">
      <c r="E451" s="13">
        <v>45385</v>
      </c>
      <c r="F451" s="11">
        <f t="shared" si="73"/>
        <v>14</v>
      </c>
      <c r="G451" s="11">
        <f t="shared" si="72"/>
        <v>2024</v>
      </c>
    </row>
    <row r="452" spans="5:7" x14ac:dyDescent="0.25">
      <c r="E452" s="13">
        <v>45386</v>
      </c>
      <c r="F452" s="11">
        <f t="shared" si="73"/>
        <v>14</v>
      </c>
      <c r="G452" s="11">
        <f t="shared" si="72"/>
        <v>2024</v>
      </c>
    </row>
    <row r="453" spans="5:7" x14ac:dyDescent="0.25">
      <c r="E453" s="13">
        <v>45387</v>
      </c>
      <c r="F453" s="11">
        <f t="shared" si="73"/>
        <v>14</v>
      </c>
      <c r="G453" s="11">
        <f t="shared" si="72"/>
        <v>2024</v>
      </c>
    </row>
    <row r="454" spans="5:7" x14ac:dyDescent="0.25">
      <c r="E454" s="13">
        <v>45388</v>
      </c>
      <c r="F454" s="11">
        <f t="shared" si="73"/>
        <v>14</v>
      </c>
      <c r="G454" s="11">
        <f t="shared" si="72"/>
        <v>2024</v>
      </c>
    </row>
    <row r="455" spans="5:7" x14ac:dyDescent="0.25">
      <c r="E455" s="13">
        <v>45389</v>
      </c>
      <c r="F455" s="11">
        <f t="shared" si="73"/>
        <v>14</v>
      </c>
      <c r="G455" s="11">
        <f t="shared" si="72"/>
        <v>2024</v>
      </c>
    </row>
    <row r="456" spans="5:7" x14ac:dyDescent="0.25">
      <c r="E456" s="13">
        <v>45390</v>
      </c>
      <c r="F456" s="11">
        <f t="shared" si="73"/>
        <v>15</v>
      </c>
      <c r="G456" s="11">
        <f t="shared" si="72"/>
        <v>2024</v>
      </c>
    </row>
    <row r="457" spans="5:7" x14ac:dyDescent="0.25">
      <c r="E457" s="13">
        <v>45391</v>
      </c>
      <c r="F457" s="11">
        <f t="shared" si="73"/>
        <v>15</v>
      </c>
      <c r="G457" s="11">
        <f t="shared" si="72"/>
        <v>2024</v>
      </c>
    </row>
    <row r="458" spans="5:7" x14ac:dyDescent="0.25">
      <c r="E458" s="13">
        <v>45392</v>
      </c>
      <c r="F458" s="11">
        <f t="shared" si="73"/>
        <v>15</v>
      </c>
      <c r="G458" s="11">
        <f t="shared" si="72"/>
        <v>2024</v>
      </c>
    </row>
    <row r="459" spans="5:7" x14ac:dyDescent="0.25">
      <c r="E459" s="13">
        <v>45393</v>
      </c>
      <c r="F459" s="11">
        <f t="shared" si="73"/>
        <v>15</v>
      </c>
      <c r="G459" s="11">
        <f t="shared" si="72"/>
        <v>2024</v>
      </c>
    </row>
    <row r="460" spans="5:7" x14ac:dyDescent="0.25">
      <c r="E460" s="13">
        <v>45394</v>
      </c>
      <c r="F460" s="11">
        <f t="shared" si="73"/>
        <v>15</v>
      </c>
      <c r="G460" s="11">
        <f t="shared" si="72"/>
        <v>2024</v>
      </c>
    </row>
    <row r="461" spans="5:7" x14ac:dyDescent="0.25">
      <c r="E461" s="13">
        <v>45395</v>
      </c>
      <c r="F461" s="11">
        <f t="shared" si="73"/>
        <v>15</v>
      </c>
      <c r="G461" s="11">
        <f t="shared" si="72"/>
        <v>2024</v>
      </c>
    </row>
    <row r="462" spans="5:7" x14ac:dyDescent="0.25">
      <c r="E462" s="13">
        <v>45396</v>
      </c>
      <c r="F462" s="11">
        <f t="shared" si="73"/>
        <v>15</v>
      </c>
      <c r="G462" s="11">
        <f t="shared" si="72"/>
        <v>2024</v>
      </c>
    </row>
    <row r="463" spans="5:7" x14ac:dyDescent="0.25">
      <c r="E463" s="13">
        <v>45397</v>
      </c>
      <c r="F463" s="11">
        <f t="shared" si="73"/>
        <v>16</v>
      </c>
      <c r="G463" s="11">
        <f t="shared" si="72"/>
        <v>2024</v>
      </c>
    </row>
    <row r="464" spans="5:7" x14ac:dyDescent="0.25">
      <c r="E464" s="13">
        <v>45398</v>
      </c>
      <c r="F464" s="11">
        <f t="shared" si="73"/>
        <v>16</v>
      </c>
      <c r="G464" s="11">
        <f t="shared" si="72"/>
        <v>2024</v>
      </c>
    </row>
    <row r="465" spans="5:7" x14ac:dyDescent="0.25">
      <c r="E465" s="13">
        <v>45399</v>
      </c>
      <c r="F465" s="11">
        <f t="shared" si="73"/>
        <v>16</v>
      </c>
      <c r="G465" s="11">
        <f t="shared" si="72"/>
        <v>2024</v>
      </c>
    </row>
    <row r="466" spans="5:7" x14ac:dyDescent="0.25">
      <c r="E466" s="13">
        <v>45400</v>
      </c>
      <c r="F466" s="11">
        <f t="shared" si="73"/>
        <v>16</v>
      </c>
      <c r="G466" s="11">
        <f t="shared" si="72"/>
        <v>2024</v>
      </c>
    </row>
    <row r="467" spans="5:7" x14ac:dyDescent="0.25">
      <c r="E467" s="13">
        <v>45401</v>
      </c>
      <c r="F467" s="11">
        <f t="shared" si="73"/>
        <v>16</v>
      </c>
      <c r="G467" s="11">
        <f t="shared" si="72"/>
        <v>2024</v>
      </c>
    </row>
    <row r="468" spans="5:7" x14ac:dyDescent="0.25">
      <c r="E468" s="13">
        <v>45402</v>
      </c>
      <c r="F468" s="11">
        <f t="shared" si="73"/>
        <v>16</v>
      </c>
      <c r="G468" s="11">
        <f t="shared" si="72"/>
        <v>2024</v>
      </c>
    </row>
    <row r="469" spans="5:7" x14ac:dyDescent="0.25">
      <c r="E469" s="13">
        <v>45403</v>
      </c>
      <c r="F469" s="11">
        <f t="shared" si="73"/>
        <v>16</v>
      </c>
      <c r="G469" s="11">
        <f t="shared" si="72"/>
        <v>2024</v>
      </c>
    </row>
    <row r="470" spans="5:7" x14ac:dyDescent="0.25">
      <c r="E470" s="13">
        <v>45404</v>
      </c>
      <c r="F470" s="11">
        <f t="shared" si="73"/>
        <v>17</v>
      </c>
      <c r="G470" s="11">
        <f t="shared" si="72"/>
        <v>2024</v>
      </c>
    </row>
    <row r="471" spans="5:7" x14ac:dyDescent="0.25">
      <c r="E471" s="13">
        <v>45405</v>
      </c>
      <c r="F471" s="11">
        <f t="shared" si="73"/>
        <v>17</v>
      </c>
      <c r="G471" s="11">
        <f t="shared" si="72"/>
        <v>2024</v>
      </c>
    </row>
    <row r="472" spans="5:7" x14ac:dyDescent="0.25">
      <c r="E472" s="13">
        <v>45406</v>
      </c>
      <c r="F472" s="11">
        <f t="shared" si="73"/>
        <v>17</v>
      </c>
      <c r="G472" s="11">
        <f t="shared" si="72"/>
        <v>2024</v>
      </c>
    </row>
    <row r="473" spans="5:7" x14ac:dyDescent="0.25">
      <c r="E473" s="13">
        <v>45407</v>
      </c>
      <c r="F473" s="11">
        <f t="shared" si="73"/>
        <v>17</v>
      </c>
      <c r="G473" s="11">
        <f t="shared" si="72"/>
        <v>2024</v>
      </c>
    </row>
    <row r="474" spans="5:7" x14ac:dyDescent="0.25">
      <c r="E474" s="13">
        <v>45408</v>
      </c>
      <c r="F474" s="11">
        <f t="shared" si="73"/>
        <v>17</v>
      </c>
      <c r="G474" s="11">
        <f t="shared" si="72"/>
        <v>2024</v>
      </c>
    </row>
    <row r="475" spans="5:7" x14ac:dyDescent="0.25">
      <c r="E475" s="13">
        <v>45409</v>
      </c>
      <c r="F475" s="11">
        <f t="shared" si="73"/>
        <v>17</v>
      </c>
      <c r="G475" s="11">
        <f t="shared" si="72"/>
        <v>2024</v>
      </c>
    </row>
    <row r="476" spans="5:7" x14ac:dyDescent="0.25">
      <c r="E476" s="13">
        <v>45410</v>
      </c>
      <c r="F476" s="11">
        <f t="shared" si="73"/>
        <v>17</v>
      </c>
      <c r="G476" s="11">
        <f t="shared" si="72"/>
        <v>2024</v>
      </c>
    </row>
    <row r="477" spans="5:7" x14ac:dyDescent="0.25">
      <c r="E477" s="13">
        <v>45411</v>
      </c>
      <c r="F477" s="11">
        <f t="shared" si="73"/>
        <v>18</v>
      </c>
      <c r="G477" s="11">
        <f t="shared" si="72"/>
        <v>2024</v>
      </c>
    </row>
    <row r="478" spans="5:7" x14ac:dyDescent="0.25">
      <c r="E478" s="13">
        <v>45412</v>
      </c>
      <c r="F478" s="11">
        <f t="shared" si="73"/>
        <v>18</v>
      </c>
      <c r="G478" s="11">
        <f t="shared" si="72"/>
        <v>2024</v>
      </c>
    </row>
    <row r="479" spans="5:7" x14ac:dyDescent="0.25">
      <c r="E479" s="13">
        <v>45413</v>
      </c>
      <c r="F479" s="11">
        <f t="shared" si="73"/>
        <v>18</v>
      </c>
      <c r="G479" s="11">
        <f t="shared" si="72"/>
        <v>2024</v>
      </c>
    </row>
    <row r="480" spans="5:7" x14ac:dyDescent="0.25">
      <c r="E480" s="13">
        <v>45414</v>
      </c>
      <c r="F480" s="11">
        <f t="shared" si="73"/>
        <v>18</v>
      </c>
      <c r="G480" s="11">
        <f t="shared" si="72"/>
        <v>2024</v>
      </c>
    </row>
    <row r="481" spans="5:7" x14ac:dyDescent="0.25">
      <c r="E481" s="13">
        <v>45415</v>
      </c>
      <c r="F481" s="11">
        <f t="shared" si="73"/>
        <v>18</v>
      </c>
      <c r="G481" s="11">
        <f t="shared" si="72"/>
        <v>2024</v>
      </c>
    </row>
    <row r="482" spans="5:7" x14ac:dyDescent="0.25">
      <c r="E482" s="13">
        <v>45416</v>
      </c>
      <c r="F482" s="11">
        <f t="shared" si="73"/>
        <v>18</v>
      </c>
      <c r="G482" s="11">
        <f t="shared" si="72"/>
        <v>2024</v>
      </c>
    </row>
    <row r="483" spans="5:7" x14ac:dyDescent="0.25">
      <c r="E483" s="13">
        <v>45417</v>
      </c>
      <c r="F483" s="11">
        <f t="shared" si="73"/>
        <v>18</v>
      </c>
      <c r="G483" s="11">
        <f t="shared" si="72"/>
        <v>2024</v>
      </c>
    </row>
    <row r="484" spans="5:7" x14ac:dyDescent="0.25">
      <c r="E484" s="13">
        <v>45418</v>
      </c>
      <c r="F484" s="11">
        <f t="shared" si="73"/>
        <v>19</v>
      </c>
      <c r="G484" s="11">
        <f t="shared" si="72"/>
        <v>2024</v>
      </c>
    </row>
    <row r="485" spans="5:7" x14ac:dyDescent="0.25">
      <c r="E485" s="13">
        <v>45419</v>
      </c>
      <c r="F485" s="11">
        <f t="shared" si="73"/>
        <v>19</v>
      </c>
      <c r="G485" s="11">
        <f t="shared" si="72"/>
        <v>2024</v>
      </c>
    </row>
    <row r="486" spans="5:7" x14ac:dyDescent="0.25">
      <c r="E486" s="13">
        <v>45420</v>
      </c>
      <c r="F486" s="11">
        <f t="shared" si="73"/>
        <v>19</v>
      </c>
      <c r="G486" s="11">
        <f t="shared" si="72"/>
        <v>2024</v>
      </c>
    </row>
    <row r="487" spans="5:7" x14ac:dyDescent="0.25">
      <c r="E487" s="13">
        <v>45421</v>
      </c>
      <c r="F487" s="11">
        <f t="shared" si="73"/>
        <v>19</v>
      </c>
      <c r="G487" s="11">
        <f t="shared" si="72"/>
        <v>2024</v>
      </c>
    </row>
    <row r="488" spans="5:7" x14ac:dyDescent="0.25">
      <c r="E488" s="13">
        <v>45422</v>
      </c>
      <c r="F488" s="11">
        <f t="shared" si="73"/>
        <v>19</v>
      </c>
      <c r="G488" s="11">
        <f t="shared" si="72"/>
        <v>2024</v>
      </c>
    </row>
    <row r="489" spans="5:7" x14ac:dyDescent="0.25">
      <c r="E489" s="13">
        <v>45423</v>
      </c>
      <c r="F489" s="11">
        <f t="shared" si="73"/>
        <v>19</v>
      </c>
      <c r="G489" s="11">
        <f t="shared" si="72"/>
        <v>2024</v>
      </c>
    </row>
    <row r="490" spans="5:7" x14ac:dyDescent="0.25">
      <c r="E490" s="13">
        <v>45424</v>
      </c>
      <c r="F490" s="11">
        <f t="shared" si="73"/>
        <v>19</v>
      </c>
      <c r="G490" s="11">
        <f t="shared" si="72"/>
        <v>2024</v>
      </c>
    </row>
    <row r="491" spans="5:7" x14ac:dyDescent="0.25">
      <c r="E491" s="13">
        <v>45425</v>
      </c>
      <c r="F491" s="11">
        <f t="shared" si="73"/>
        <v>20</v>
      </c>
      <c r="G491" s="11">
        <f t="shared" si="72"/>
        <v>2024</v>
      </c>
    </row>
    <row r="492" spans="5:7" x14ac:dyDescent="0.25">
      <c r="E492" s="13">
        <v>45426</v>
      </c>
      <c r="F492" s="11">
        <f t="shared" si="73"/>
        <v>20</v>
      </c>
      <c r="G492" s="11">
        <f t="shared" si="72"/>
        <v>2024</v>
      </c>
    </row>
    <row r="493" spans="5:7" x14ac:dyDescent="0.25">
      <c r="E493" s="13">
        <v>45427</v>
      </c>
      <c r="F493" s="11">
        <f t="shared" si="73"/>
        <v>20</v>
      </c>
      <c r="G493" s="11">
        <f t="shared" si="72"/>
        <v>2024</v>
      </c>
    </row>
    <row r="494" spans="5:7" x14ac:dyDescent="0.25">
      <c r="E494" s="13">
        <v>45428</v>
      </c>
      <c r="F494" s="11">
        <f t="shared" si="73"/>
        <v>20</v>
      </c>
      <c r="G494" s="11">
        <f t="shared" si="72"/>
        <v>2024</v>
      </c>
    </row>
    <row r="495" spans="5:7" x14ac:dyDescent="0.25">
      <c r="E495" s="13">
        <v>45429</v>
      </c>
      <c r="F495" s="11">
        <f t="shared" si="73"/>
        <v>20</v>
      </c>
      <c r="G495" s="11">
        <f t="shared" si="72"/>
        <v>2024</v>
      </c>
    </row>
    <row r="496" spans="5:7" x14ac:dyDescent="0.25">
      <c r="E496" s="13">
        <v>45430</v>
      </c>
      <c r="F496" s="11">
        <f t="shared" si="73"/>
        <v>20</v>
      </c>
      <c r="G496" s="11">
        <f t="shared" si="72"/>
        <v>2024</v>
      </c>
    </row>
    <row r="497" spans="5:7" x14ac:dyDescent="0.25">
      <c r="E497" s="13">
        <v>45431</v>
      </c>
      <c r="F497" s="11">
        <f t="shared" si="73"/>
        <v>20</v>
      </c>
      <c r="G497" s="11">
        <f t="shared" si="72"/>
        <v>2024</v>
      </c>
    </row>
    <row r="498" spans="5:7" x14ac:dyDescent="0.25">
      <c r="E498" s="13">
        <v>45432</v>
      </c>
      <c r="F498" s="11">
        <f t="shared" si="73"/>
        <v>21</v>
      </c>
      <c r="G498" s="11">
        <f t="shared" si="72"/>
        <v>2024</v>
      </c>
    </row>
    <row r="499" spans="5:7" x14ac:dyDescent="0.25">
      <c r="E499" s="13">
        <v>45433</v>
      </c>
      <c r="F499" s="11">
        <f t="shared" si="73"/>
        <v>21</v>
      </c>
      <c r="G499" s="11">
        <f t="shared" si="72"/>
        <v>2024</v>
      </c>
    </row>
    <row r="500" spans="5:7" x14ac:dyDescent="0.25">
      <c r="E500" s="13">
        <v>45434</v>
      </c>
      <c r="F500" s="11">
        <f t="shared" si="73"/>
        <v>21</v>
      </c>
      <c r="G500" s="11">
        <f t="shared" si="72"/>
        <v>2024</v>
      </c>
    </row>
    <row r="501" spans="5:7" x14ac:dyDescent="0.25">
      <c r="E501" s="13">
        <v>45435</v>
      </c>
      <c r="F501" s="11">
        <f t="shared" si="73"/>
        <v>21</v>
      </c>
      <c r="G501" s="11">
        <f t="shared" si="72"/>
        <v>2024</v>
      </c>
    </row>
    <row r="502" spans="5:7" x14ac:dyDescent="0.25">
      <c r="E502" s="13">
        <v>45436</v>
      </c>
      <c r="F502" s="11">
        <f t="shared" si="73"/>
        <v>21</v>
      </c>
      <c r="G502" s="11">
        <f t="shared" si="72"/>
        <v>2024</v>
      </c>
    </row>
    <row r="503" spans="5:7" x14ac:dyDescent="0.25">
      <c r="E503" s="13">
        <v>45437</v>
      </c>
      <c r="F503" s="11">
        <f t="shared" si="73"/>
        <v>21</v>
      </c>
      <c r="G503" s="11">
        <f t="shared" si="72"/>
        <v>2024</v>
      </c>
    </row>
    <row r="504" spans="5:7" x14ac:dyDescent="0.25">
      <c r="E504" s="13">
        <v>45438</v>
      </c>
      <c r="F504" s="11">
        <f t="shared" si="73"/>
        <v>21</v>
      </c>
      <c r="G504" s="11">
        <f t="shared" si="72"/>
        <v>2024</v>
      </c>
    </row>
    <row r="505" spans="5:7" x14ac:dyDescent="0.25">
      <c r="E505" s="13">
        <v>45439</v>
      </c>
      <c r="F505" s="11">
        <f t="shared" si="73"/>
        <v>22</v>
      </c>
      <c r="G505" s="11">
        <f t="shared" ref="G505:G568" si="74">YEAR(E505)</f>
        <v>2024</v>
      </c>
    </row>
    <row r="506" spans="5:7" x14ac:dyDescent="0.25">
      <c r="E506" s="13">
        <v>45440</v>
      </c>
      <c r="F506" s="11">
        <f t="shared" ref="F506:F569" si="75">_xlfn.ISOWEEKNUM(E506)</f>
        <v>22</v>
      </c>
      <c r="G506" s="11">
        <f t="shared" si="74"/>
        <v>2024</v>
      </c>
    </row>
    <row r="507" spans="5:7" x14ac:dyDescent="0.25">
      <c r="E507" s="13">
        <v>45441</v>
      </c>
      <c r="F507" s="11">
        <f t="shared" si="75"/>
        <v>22</v>
      </c>
      <c r="G507" s="11">
        <f t="shared" si="74"/>
        <v>2024</v>
      </c>
    </row>
    <row r="508" spans="5:7" x14ac:dyDescent="0.25">
      <c r="E508" s="13">
        <v>45442</v>
      </c>
      <c r="F508" s="11">
        <f t="shared" si="75"/>
        <v>22</v>
      </c>
      <c r="G508" s="11">
        <f t="shared" si="74"/>
        <v>2024</v>
      </c>
    </row>
    <row r="509" spans="5:7" x14ac:dyDescent="0.25">
      <c r="E509" s="13">
        <v>45443</v>
      </c>
      <c r="F509" s="11">
        <f t="shared" si="75"/>
        <v>22</v>
      </c>
      <c r="G509" s="11">
        <f t="shared" si="74"/>
        <v>2024</v>
      </c>
    </row>
    <row r="510" spans="5:7" x14ac:dyDescent="0.25">
      <c r="E510" s="13">
        <v>45444</v>
      </c>
      <c r="F510" s="11">
        <f t="shared" si="75"/>
        <v>22</v>
      </c>
      <c r="G510" s="11">
        <f t="shared" si="74"/>
        <v>2024</v>
      </c>
    </row>
    <row r="511" spans="5:7" x14ac:dyDescent="0.25">
      <c r="E511" s="13">
        <v>45445</v>
      </c>
      <c r="F511" s="11">
        <f t="shared" si="75"/>
        <v>22</v>
      </c>
      <c r="G511" s="11">
        <f t="shared" si="74"/>
        <v>2024</v>
      </c>
    </row>
    <row r="512" spans="5:7" x14ac:dyDescent="0.25">
      <c r="E512" s="13">
        <v>45446</v>
      </c>
      <c r="F512" s="11">
        <f t="shared" si="75"/>
        <v>23</v>
      </c>
      <c r="G512" s="11">
        <f t="shared" si="74"/>
        <v>2024</v>
      </c>
    </row>
    <row r="513" spans="5:7" x14ac:dyDescent="0.25">
      <c r="E513" s="13">
        <v>45447</v>
      </c>
      <c r="F513" s="11">
        <f t="shared" si="75"/>
        <v>23</v>
      </c>
      <c r="G513" s="11">
        <f t="shared" si="74"/>
        <v>2024</v>
      </c>
    </row>
    <row r="514" spans="5:7" x14ac:dyDescent="0.25">
      <c r="E514" s="13">
        <v>45448</v>
      </c>
      <c r="F514" s="11">
        <f t="shared" si="75"/>
        <v>23</v>
      </c>
      <c r="G514" s="11">
        <f t="shared" si="74"/>
        <v>2024</v>
      </c>
    </row>
    <row r="515" spans="5:7" x14ac:dyDescent="0.25">
      <c r="E515" s="13">
        <v>45449</v>
      </c>
      <c r="F515" s="11">
        <f t="shared" si="75"/>
        <v>23</v>
      </c>
      <c r="G515" s="11">
        <f t="shared" si="74"/>
        <v>2024</v>
      </c>
    </row>
    <row r="516" spans="5:7" x14ac:dyDescent="0.25">
      <c r="E516" s="13">
        <v>45450</v>
      </c>
      <c r="F516" s="11">
        <f t="shared" si="75"/>
        <v>23</v>
      </c>
      <c r="G516" s="11">
        <f t="shared" si="74"/>
        <v>2024</v>
      </c>
    </row>
    <row r="517" spans="5:7" x14ac:dyDescent="0.25">
      <c r="E517" s="13">
        <v>45451</v>
      </c>
      <c r="F517" s="11">
        <f t="shared" si="75"/>
        <v>23</v>
      </c>
      <c r="G517" s="11">
        <f t="shared" si="74"/>
        <v>2024</v>
      </c>
    </row>
    <row r="518" spans="5:7" x14ac:dyDescent="0.25">
      <c r="E518" s="13">
        <v>45452</v>
      </c>
      <c r="F518" s="11">
        <f t="shared" si="75"/>
        <v>23</v>
      </c>
      <c r="G518" s="11">
        <f t="shared" si="74"/>
        <v>2024</v>
      </c>
    </row>
    <row r="519" spans="5:7" x14ac:dyDescent="0.25">
      <c r="E519" s="13">
        <v>45453</v>
      </c>
      <c r="F519" s="11">
        <f t="shared" si="75"/>
        <v>24</v>
      </c>
      <c r="G519" s="11">
        <f t="shared" si="74"/>
        <v>2024</v>
      </c>
    </row>
    <row r="520" spans="5:7" x14ac:dyDescent="0.25">
      <c r="E520" s="13">
        <v>45454</v>
      </c>
      <c r="F520" s="11">
        <f t="shared" si="75"/>
        <v>24</v>
      </c>
      <c r="G520" s="11">
        <f t="shared" si="74"/>
        <v>2024</v>
      </c>
    </row>
    <row r="521" spans="5:7" x14ac:dyDescent="0.25">
      <c r="E521" s="13">
        <v>45455</v>
      </c>
      <c r="F521" s="11">
        <f t="shared" si="75"/>
        <v>24</v>
      </c>
      <c r="G521" s="11">
        <f t="shared" si="74"/>
        <v>2024</v>
      </c>
    </row>
    <row r="522" spans="5:7" x14ac:dyDescent="0.25">
      <c r="E522" s="13">
        <v>45456</v>
      </c>
      <c r="F522" s="11">
        <f t="shared" si="75"/>
        <v>24</v>
      </c>
      <c r="G522" s="11">
        <f t="shared" si="74"/>
        <v>2024</v>
      </c>
    </row>
    <row r="523" spans="5:7" x14ac:dyDescent="0.25">
      <c r="E523" s="13">
        <v>45457</v>
      </c>
      <c r="F523" s="11">
        <f t="shared" si="75"/>
        <v>24</v>
      </c>
      <c r="G523" s="11">
        <f t="shared" si="74"/>
        <v>2024</v>
      </c>
    </row>
    <row r="524" spans="5:7" x14ac:dyDescent="0.25">
      <c r="E524" s="13">
        <v>45458</v>
      </c>
      <c r="F524" s="11">
        <f t="shared" si="75"/>
        <v>24</v>
      </c>
      <c r="G524" s="11">
        <f t="shared" si="74"/>
        <v>2024</v>
      </c>
    </row>
    <row r="525" spans="5:7" x14ac:dyDescent="0.25">
      <c r="E525" s="13">
        <v>45459</v>
      </c>
      <c r="F525" s="11">
        <f t="shared" si="75"/>
        <v>24</v>
      </c>
      <c r="G525" s="11">
        <f t="shared" si="74"/>
        <v>2024</v>
      </c>
    </row>
    <row r="526" spans="5:7" x14ac:dyDescent="0.25">
      <c r="E526" s="13">
        <v>45460</v>
      </c>
      <c r="F526" s="11">
        <f t="shared" si="75"/>
        <v>25</v>
      </c>
      <c r="G526" s="11">
        <f t="shared" si="74"/>
        <v>2024</v>
      </c>
    </row>
    <row r="527" spans="5:7" x14ac:dyDescent="0.25">
      <c r="E527" s="13">
        <v>45461</v>
      </c>
      <c r="F527" s="11">
        <f t="shared" si="75"/>
        <v>25</v>
      </c>
      <c r="G527" s="11">
        <f t="shared" si="74"/>
        <v>2024</v>
      </c>
    </row>
    <row r="528" spans="5:7" x14ac:dyDescent="0.25">
      <c r="E528" s="13">
        <v>45462</v>
      </c>
      <c r="F528" s="11">
        <f t="shared" si="75"/>
        <v>25</v>
      </c>
      <c r="G528" s="11">
        <f t="shared" si="74"/>
        <v>2024</v>
      </c>
    </row>
    <row r="529" spans="5:7" x14ac:dyDescent="0.25">
      <c r="E529" s="13">
        <v>45463</v>
      </c>
      <c r="F529" s="11">
        <f t="shared" si="75"/>
        <v>25</v>
      </c>
      <c r="G529" s="11">
        <f t="shared" si="74"/>
        <v>2024</v>
      </c>
    </row>
    <row r="530" spans="5:7" x14ac:dyDescent="0.25">
      <c r="E530" s="13">
        <v>45464</v>
      </c>
      <c r="F530" s="11">
        <f t="shared" si="75"/>
        <v>25</v>
      </c>
      <c r="G530" s="11">
        <f t="shared" si="74"/>
        <v>2024</v>
      </c>
    </row>
    <row r="531" spans="5:7" x14ac:dyDescent="0.25">
      <c r="E531" s="13">
        <v>45465</v>
      </c>
      <c r="F531" s="11">
        <f t="shared" si="75"/>
        <v>25</v>
      </c>
      <c r="G531" s="11">
        <f t="shared" si="74"/>
        <v>2024</v>
      </c>
    </row>
    <row r="532" spans="5:7" x14ac:dyDescent="0.25">
      <c r="E532" s="13">
        <v>45466</v>
      </c>
      <c r="F532" s="11">
        <f t="shared" si="75"/>
        <v>25</v>
      </c>
      <c r="G532" s="11">
        <f t="shared" si="74"/>
        <v>2024</v>
      </c>
    </row>
    <row r="533" spans="5:7" x14ac:dyDescent="0.25">
      <c r="E533" s="13">
        <v>45467</v>
      </c>
      <c r="F533" s="11">
        <f t="shared" si="75"/>
        <v>26</v>
      </c>
      <c r="G533" s="11">
        <f t="shared" si="74"/>
        <v>2024</v>
      </c>
    </row>
    <row r="534" spans="5:7" x14ac:dyDescent="0.25">
      <c r="E534" s="13">
        <v>45468</v>
      </c>
      <c r="F534" s="11">
        <f t="shared" si="75"/>
        <v>26</v>
      </c>
      <c r="G534" s="11">
        <f t="shared" si="74"/>
        <v>2024</v>
      </c>
    </row>
    <row r="535" spans="5:7" x14ac:dyDescent="0.25">
      <c r="E535" s="13">
        <v>45469</v>
      </c>
      <c r="F535" s="11">
        <f t="shared" si="75"/>
        <v>26</v>
      </c>
      <c r="G535" s="11">
        <f t="shared" si="74"/>
        <v>2024</v>
      </c>
    </row>
    <row r="536" spans="5:7" x14ac:dyDescent="0.25">
      <c r="E536" s="13">
        <v>45470</v>
      </c>
      <c r="F536" s="11">
        <f t="shared" si="75"/>
        <v>26</v>
      </c>
      <c r="G536" s="11">
        <f t="shared" si="74"/>
        <v>2024</v>
      </c>
    </row>
    <row r="537" spans="5:7" x14ac:dyDescent="0.25">
      <c r="E537" s="13">
        <v>45471</v>
      </c>
      <c r="F537" s="11">
        <f t="shared" si="75"/>
        <v>26</v>
      </c>
      <c r="G537" s="11">
        <f t="shared" si="74"/>
        <v>2024</v>
      </c>
    </row>
    <row r="538" spans="5:7" x14ac:dyDescent="0.25">
      <c r="E538" s="13">
        <v>45472</v>
      </c>
      <c r="F538" s="11">
        <f t="shared" si="75"/>
        <v>26</v>
      </c>
      <c r="G538" s="11">
        <f t="shared" si="74"/>
        <v>2024</v>
      </c>
    </row>
    <row r="539" spans="5:7" x14ac:dyDescent="0.25">
      <c r="E539" s="13">
        <v>45473</v>
      </c>
      <c r="F539" s="11">
        <f t="shared" si="75"/>
        <v>26</v>
      </c>
      <c r="G539" s="11">
        <f t="shared" si="74"/>
        <v>2024</v>
      </c>
    </row>
    <row r="540" spans="5:7" x14ac:dyDescent="0.25">
      <c r="E540" s="13">
        <v>45474</v>
      </c>
      <c r="F540" s="11">
        <f t="shared" si="75"/>
        <v>27</v>
      </c>
      <c r="G540" s="11">
        <f t="shared" si="74"/>
        <v>2024</v>
      </c>
    </row>
    <row r="541" spans="5:7" x14ac:dyDescent="0.25">
      <c r="E541" s="13">
        <v>45475</v>
      </c>
      <c r="F541" s="11">
        <f t="shared" si="75"/>
        <v>27</v>
      </c>
      <c r="G541" s="11">
        <f t="shared" si="74"/>
        <v>2024</v>
      </c>
    </row>
    <row r="542" spans="5:7" x14ac:dyDescent="0.25">
      <c r="E542" s="13">
        <v>45476</v>
      </c>
      <c r="F542" s="11">
        <f t="shared" si="75"/>
        <v>27</v>
      </c>
      <c r="G542" s="11">
        <f t="shared" si="74"/>
        <v>2024</v>
      </c>
    </row>
    <row r="543" spans="5:7" x14ac:dyDescent="0.25">
      <c r="E543" s="13">
        <v>45477</v>
      </c>
      <c r="F543" s="11">
        <f t="shared" si="75"/>
        <v>27</v>
      </c>
      <c r="G543" s="11">
        <f t="shared" si="74"/>
        <v>2024</v>
      </c>
    </row>
    <row r="544" spans="5:7" x14ac:dyDescent="0.25">
      <c r="E544" s="13">
        <v>45478</v>
      </c>
      <c r="F544" s="11">
        <f t="shared" si="75"/>
        <v>27</v>
      </c>
      <c r="G544" s="11">
        <f t="shared" si="74"/>
        <v>2024</v>
      </c>
    </row>
    <row r="545" spans="5:7" x14ac:dyDescent="0.25">
      <c r="E545" s="13">
        <v>45479</v>
      </c>
      <c r="F545" s="11">
        <f t="shared" si="75"/>
        <v>27</v>
      </c>
      <c r="G545" s="11">
        <f t="shared" si="74"/>
        <v>2024</v>
      </c>
    </row>
    <row r="546" spans="5:7" x14ac:dyDescent="0.25">
      <c r="E546" s="13">
        <v>45480</v>
      </c>
      <c r="F546" s="11">
        <f t="shared" si="75"/>
        <v>27</v>
      </c>
      <c r="G546" s="11">
        <f t="shared" si="74"/>
        <v>2024</v>
      </c>
    </row>
    <row r="547" spans="5:7" x14ac:dyDescent="0.25">
      <c r="E547" s="13">
        <v>45481</v>
      </c>
      <c r="F547" s="11">
        <f t="shared" si="75"/>
        <v>28</v>
      </c>
      <c r="G547" s="11">
        <f t="shared" si="74"/>
        <v>2024</v>
      </c>
    </row>
    <row r="548" spans="5:7" x14ac:dyDescent="0.25">
      <c r="E548" s="13">
        <v>45482</v>
      </c>
      <c r="F548" s="11">
        <f t="shared" si="75"/>
        <v>28</v>
      </c>
      <c r="G548" s="11">
        <f t="shared" si="74"/>
        <v>2024</v>
      </c>
    </row>
    <row r="549" spans="5:7" x14ac:dyDescent="0.25">
      <c r="E549" s="13">
        <v>45483</v>
      </c>
      <c r="F549" s="11">
        <f t="shared" si="75"/>
        <v>28</v>
      </c>
      <c r="G549" s="11">
        <f t="shared" si="74"/>
        <v>2024</v>
      </c>
    </row>
    <row r="550" spans="5:7" x14ac:dyDescent="0.25">
      <c r="E550" s="13">
        <v>45484</v>
      </c>
      <c r="F550" s="11">
        <f t="shared" si="75"/>
        <v>28</v>
      </c>
      <c r="G550" s="11">
        <f t="shared" si="74"/>
        <v>2024</v>
      </c>
    </row>
    <row r="551" spans="5:7" x14ac:dyDescent="0.25">
      <c r="E551" s="13">
        <v>45485</v>
      </c>
      <c r="F551" s="11">
        <f t="shared" si="75"/>
        <v>28</v>
      </c>
      <c r="G551" s="11">
        <f t="shared" si="74"/>
        <v>2024</v>
      </c>
    </row>
    <row r="552" spans="5:7" x14ac:dyDescent="0.25">
      <c r="E552" s="13">
        <v>45486</v>
      </c>
      <c r="F552" s="11">
        <f t="shared" si="75"/>
        <v>28</v>
      </c>
      <c r="G552" s="11">
        <f t="shared" si="74"/>
        <v>2024</v>
      </c>
    </row>
    <row r="553" spans="5:7" x14ac:dyDescent="0.25">
      <c r="E553" s="13">
        <v>45487</v>
      </c>
      <c r="F553" s="11">
        <f t="shared" si="75"/>
        <v>28</v>
      </c>
      <c r="G553" s="11">
        <f t="shared" si="74"/>
        <v>2024</v>
      </c>
    </row>
    <row r="554" spans="5:7" x14ac:dyDescent="0.25">
      <c r="E554" s="13">
        <v>45488</v>
      </c>
      <c r="F554" s="11">
        <f t="shared" si="75"/>
        <v>29</v>
      </c>
      <c r="G554" s="11">
        <f t="shared" si="74"/>
        <v>2024</v>
      </c>
    </row>
    <row r="555" spans="5:7" x14ac:dyDescent="0.25">
      <c r="E555" s="13">
        <v>45489</v>
      </c>
      <c r="F555" s="11">
        <f t="shared" si="75"/>
        <v>29</v>
      </c>
      <c r="G555" s="11">
        <f t="shared" si="74"/>
        <v>2024</v>
      </c>
    </row>
    <row r="556" spans="5:7" x14ac:dyDescent="0.25">
      <c r="E556" s="13">
        <v>45490</v>
      </c>
      <c r="F556" s="11">
        <f t="shared" si="75"/>
        <v>29</v>
      </c>
      <c r="G556" s="11">
        <f t="shared" si="74"/>
        <v>2024</v>
      </c>
    </row>
    <row r="557" spans="5:7" x14ac:dyDescent="0.25">
      <c r="E557" s="13">
        <v>45491</v>
      </c>
      <c r="F557" s="11">
        <f t="shared" si="75"/>
        <v>29</v>
      </c>
      <c r="G557" s="11">
        <f t="shared" si="74"/>
        <v>2024</v>
      </c>
    </row>
    <row r="558" spans="5:7" x14ac:dyDescent="0.25">
      <c r="E558" s="13">
        <v>45492</v>
      </c>
      <c r="F558" s="11">
        <f t="shared" si="75"/>
        <v>29</v>
      </c>
      <c r="G558" s="11">
        <f t="shared" si="74"/>
        <v>2024</v>
      </c>
    </row>
    <row r="559" spans="5:7" x14ac:dyDescent="0.25">
      <c r="E559" s="13">
        <v>45493</v>
      </c>
      <c r="F559" s="11">
        <f t="shared" si="75"/>
        <v>29</v>
      </c>
      <c r="G559" s="11">
        <f t="shared" si="74"/>
        <v>2024</v>
      </c>
    </row>
    <row r="560" spans="5:7" x14ac:dyDescent="0.25">
      <c r="E560" s="13">
        <v>45494</v>
      </c>
      <c r="F560" s="11">
        <f t="shared" si="75"/>
        <v>29</v>
      </c>
      <c r="G560" s="11">
        <f t="shared" si="74"/>
        <v>2024</v>
      </c>
    </row>
    <row r="561" spans="5:7" x14ac:dyDescent="0.25">
      <c r="E561" s="13">
        <v>45495</v>
      </c>
      <c r="F561" s="11">
        <f t="shared" si="75"/>
        <v>30</v>
      </c>
      <c r="G561" s="11">
        <f t="shared" si="74"/>
        <v>2024</v>
      </c>
    </row>
    <row r="562" spans="5:7" x14ac:dyDescent="0.25">
      <c r="E562" s="13">
        <v>45496</v>
      </c>
      <c r="F562" s="11">
        <f t="shared" si="75"/>
        <v>30</v>
      </c>
      <c r="G562" s="11">
        <f t="shared" si="74"/>
        <v>2024</v>
      </c>
    </row>
    <row r="563" spans="5:7" x14ac:dyDescent="0.25">
      <c r="E563" s="13">
        <v>45497</v>
      </c>
      <c r="F563" s="11">
        <f t="shared" si="75"/>
        <v>30</v>
      </c>
      <c r="G563" s="11">
        <f t="shared" si="74"/>
        <v>2024</v>
      </c>
    </row>
    <row r="564" spans="5:7" x14ac:dyDescent="0.25">
      <c r="E564" s="13">
        <v>45498</v>
      </c>
      <c r="F564" s="11">
        <f t="shared" si="75"/>
        <v>30</v>
      </c>
      <c r="G564" s="11">
        <f t="shared" si="74"/>
        <v>2024</v>
      </c>
    </row>
    <row r="565" spans="5:7" x14ac:dyDescent="0.25">
      <c r="E565" s="13">
        <v>45499</v>
      </c>
      <c r="F565" s="11">
        <f t="shared" si="75"/>
        <v>30</v>
      </c>
      <c r="G565" s="11">
        <f t="shared" si="74"/>
        <v>2024</v>
      </c>
    </row>
    <row r="566" spans="5:7" x14ac:dyDescent="0.25">
      <c r="E566" s="13">
        <v>45500</v>
      </c>
      <c r="F566" s="11">
        <f t="shared" si="75"/>
        <v>30</v>
      </c>
      <c r="G566" s="11">
        <f t="shared" si="74"/>
        <v>2024</v>
      </c>
    </row>
    <row r="567" spans="5:7" x14ac:dyDescent="0.25">
      <c r="E567" s="13">
        <v>45501</v>
      </c>
      <c r="F567" s="11">
        <f t="shared" si="75"/>
        <v>30</v>
      </c>
      <c r="G567" s="11">
        <f t="shared" si="74"/>
        <v>2024</v>
      </c>
    </row>
    <row r="568" spans="5:7" x14ac:dyDescent="0.25">
      <c r="E568" s="13">
        <v>45502</v>
      </c>
      <c r="F568" s="11">
        <f t="shared" si="75"/>
        <v>31</v>
      </c>
      <c r="G568" s="11">
        <f t="shared" si="74"/>
        <v>2024</v>
      </c>
    </row>
    <row r="569" spans="5:7" x14ac:dyDescent="0.25">
      <c r="E569" s="13">
        <v>45503</v>
      </c>
      <c r="F569" s="11">
        <f t="shared" si="75"/>
        <v>31</v>
      </c>
      <c r="G569" s="11">
        <f t="shared" ref="G569:G632" si="76">YEAR(E569)</f>
        <v>2024</v>
      </c>
    </row>
    <row r="570" spans="5:7" x14ac:dyDescent="0.25">
      <c r="E570" s="13">
        <v>45504</v>
      </c>
      <c r="F570" s="11">
        <f t="shared" ref="F570:F633" si="77">_xlfn.ISOWEEKNUM(E570)</f>
        <v>31</v>
      </c>
      <c r="G570" s="11">
        <f t="shared" si="76"/>
        <v>2024</v>
      </c>
    </row>
    <row r="571" spans="5:7" x14ac:dyDescent="0.25">
      <c r="E571" s="13">
        <v>45505</v>
      </c>
      <c r="F571" s="11">
        <f t="shared" si="77"/>
        <v>31</v>
      </c>
      <c r="G571" s="11">
        <f t="shared" si="76"/>
        <v>2024</v>
      </c>
    </row>
    <row r="572" spans="5:7" x14ac:dyDescent="0.25">
      <c r="E572" s="13">
        <v>45506</v>
      </c>
      <c r="F572" s="11">
        <f t="shared" si="77"/>
        <v>31</v>
      </c>
      <c r="G572" s="11">
        <f t="shared" si="76"/>
        <v>2024</v>
      </c>
    </row>
    <row r="573" spans="5:7" x14ac:dyDescent="0.25">
      <c r="E573" s="13">
        <v>45507</v>
      </c>
      <c r="F573" s="11">
        <f t="shared" si="77"/>
        <v>31</v>
      </c>
      <c r="G573" s="11">
        <f t="shared" si="76"/>
        <v>2024</v>
      </c>
    </row>
    <row r="574" spans="5:7" x14ac:dyDescent="0.25">
      <c r="E574" s="13">
        <v>45508</v>
      </c>
      <c r="F574" s="11">
        <f t="shared" si="77"/>
        <v>31</v>
      </c>
      <c r="G574" s="11">
        <f t="shared" si="76"/>
        <v>2024</v>
      </c>
    </row>
    <row r="575" spans="5:7" x14ac:dyDescent="0.25">
      <c r="E575" s="13">
        <v>45509</v>
      </c>
      <c r="F575" s="11">
        <f t="shared" si="77"/>
        <v>32</v>
      </c>
      <c r="G575" s="11">
        <f t="shared" si="76"/>
        <v>2024</v>
      </c>
    </row>
    <row r="576" spans="5:7" x14ac:dyDescent="0.25">
      <c r="E576" s="13">
        <v>45510</v>
      </c>
      <c r="F576" s="11">
        <f t="shared" si="77"/>
        <v>32</v>
      </c>
      <c r="G576" s="11">
        <f t="shared" si="76"/>
        <v>2024</v>
      </c>
    </row>
    <row r="577" spans="5:7" x14ac:dyDescent="0.25">
      <c r="E577" s="13">
        <v>45511</v>
      </c>
      <c r="F577" s="11">
        <f t="shared" si="77"/>
        <v>32</v>
      </c>
      <c r="G577" s="11">
        <f t="shared" si="76"/>
        <v>2024</v>
      </c>
    </row>
    <row r="578" spans="5:7" x14ac:dyDescent="0.25">
      <c r="E578" s="13">
        <v>45512</v>
      </c>
      <c r="F578" s="11">
        <f t="shared" si="77"/>
        <v>32</v>
      </c>
      <c r="G578" s="11">
        <f t="shared" si="76"/>
        <v>2024</v>
      </c>
    </row>
    <row r="579" spans="5:7" x14ac:dyDescent="0.25">
      <c r="E579" s="13">
        <v>45513</v>
      </c>
      <c r="F579" s="11">
        <f t="shared" si="77"/>
        <v>32</v>
      </c>
      <c r="G579" s="11">
        <f t="shared" si="76"/>
        <v>2024</v>
      </c>
    </row>
    <row r="580" spans="5:7" x14ac:dyDescent="0.25">
      <c r="E580" s="13">
        <v>45514</v>
      </c>
      <c r="F580" s="11">
        <f t="shared" si="77"/>
        <v>32</v>
      </c>
      <c r="G580" s="11">
        <f t="shared" si="76"/>
        <v>2024</v>
      </c>
    </row>
    <row r="581" spans="5:7" x14ac:dyDescent="0.25">
      <c r="E581" s="13">
        <v>45515</v>
      </c>
      <c r="F581" s="11">
        <f t="shared" si="77"/>
        <v>32</v>
      </c>
      <c r="G581" s="11">
        <f t="shared" si="76"/>
        <v>2024</v>
      </c>
    </row>
    <row r="582" spans="5:7" x14ac:dyDescent="0.25">
      <c r="E582" s="13">
        <v>45516</v>
      </c>
      <c r="F582" s="11">
        <f t="shared" si="77"/>
        <v>33</v>
      </c>
      <c r="G582" s="11">
        <f t="shared" si="76"/>
        <v>2024</v>
      </c>
    </row>
    <row r="583" spans="5:7" x14ac:dyDescent="0.25">
      <c r="E583" s="13">
        <v>45517</v>
      </c>
      <c r="F583" s="11">
        <f t="shared" si="77"/>
        <v>33</v>
      </c>
      <c r="G583" s="11">
        <f t="shared" si="76"/>
        <v>2024</v>
      </c>
    </row>
    <row r="584" spans="5:7" x14ac:dyDescent="0.25">
      <c r="E584" s="13">
        <v>45518</v>
      </c>
      <c r="F584" s="11">
        <f t="shared" si="77"/>
        <v>33</v>
      </c>
      <c r="G584" s="11">
        <f t="shared" si="76"/>
        <v>2024</v>
      </c>
    </row>
    <row r="585" spans="5:7" x14ac:dyDescent="0.25">
      <c r="E585" s="13">
        <v>45519</v>
      </c>
      <c r="F585" s="11">
        <f t="shared" si="77"/>
        <v>33</v>
      </c>
      <c r="G585" s="11">
        <f t="shared" si="76"/>
        <v>2024</v>
      </c>
    </row>
    <row r="586" spans="5:7" x14ac:dyDescent="0.25">
      <c r="E586" s="13">
        <v>45520</v>
      </c>
      <c r="F586" s="11">
        <f t="shared" si="77"/>
        <v>33</v>
      </c>
      <c r="G586" s="11">
        <f t="shared" si="76"/>
        <v>2024</v>
      </c>
    </row>
    <row r="587" spans="5:7" x14ac:dyDescent="0.25">
      <c r="E587" s="13">
        <v>45521</v>
      </c>
      <c r="F587" s="11">
        <f t="shared" si="77"/>
        <v>33</v>
      </c>
      <c r="G587" s="11">
        <f t="shared" si="76"/>
        <v>2024</v>
      </c>
    </row>
    <row r="588" spans="5:7" x14ac:dyDescent="0.25">
      <c r="E588" s="13">
        <v>45522</v>
      </c>
      <c r="F588" s="11">
        <f t="shared" si="77"/>
        <v>33</v>
      </c>
      <c r="G588" s="11">
        <f t="shared" si="76"/>
        <v>2024</v>
      </c>
    </row>
    <row r="589" spans="5:7" x14ac:dyDescent="0.25">
      <c r="E589" s="13">
        <v>45523</v>
      </c>
      <c r="F589" s="11">
        <f t="shared" si="77"/>
        <v>34</v>
      </c>
      <c r="G589" s="11">
        <f t="shared" si="76"/>
        <v>2024</v>
      </c>
    </row>
    <row r="590" spans="5:7" x14ac:dyDescent="0.25">
      <c r="E590" s="13">
        <v>45524</v>
      </c>
      <c r="F590" s="11">
        <f t="shared" si="77"/>
        <v>34</v>
      </c>
      <c r="G590" s="11">
        <f t="shared" si="76"/>
        <v>2024</v>
      </c>
    </row>
    <row r="591" spans="5:7" x14ac:dyDescent="0.25">
      <c r="E591" s="13">
        <v>45525</v>
      </c>
      <c r="F591" s="11">
        <f t="shared" si="77"/>
        <v>34</v>
      </c>
      <c r="G591" s="11">
        <f t="shared" si="76"/>
        <v>2024</v>
      </c>
    </row>
    <row r="592" spans="5:7" x14ac:dyDescent="0.25">
      <c r="E592" s="13">
        <v>45526</v>
      </c>
      <c r="F592" s="11">
        <f t="shared" si="77"/>
        <v>34</v>
      </c>
      <c r="G592" s="11">
        <f t="shared" si="76"/>
        <v>2024</v>
      </c>
    </row>
    <row r="593" spans="5:7" x14ac:dyDescent="0.25">
      <c r="E593" s="13">
        <v>45527</v>
      </c>
      <c r="F593" s="11">
        <f t="shared" si="77"/>
        <v>34</v>
      </c>
      <c r="G593" s="11">
        <f t="shared" si="76"/>
        <v>2024</v>
      </c>
    </row>
    <row r="594" spans="5:7" x14ac:dyDescent="0.25">
      <c r="E594" s="13">
        <v>45528</v>
      </c>
      <c r="F594" s="11">
        <f t="shared" si="77"/>
        <v>34</v>
      </c>
      <c r="G594" s="11">
        <f t="shared" si="76"/>
        <v>2024</v>
      </c>
    </row>
    <row r="595" spans="5:7" x14ac:dyDescent="0.25">
      <c r="E595" s="13">
        <v>45529</v>
      </c>
      <c r="F595" s="11">
        <f t="shared" si="77"/>
        <v>34</v>
      </c>
      <c r="G595" s="11">
        <f t="shared" si="76"/>
        <v>2024</v>
      </c>
    </row>
    <row r="596" spans="5:7" x14ac:dyDescent="0.25">
      <c r="E596" s="13">
        <v>45530</v>
      </c>
      <c r="F596" s="11">
        <f t="shared" si="77"/>
        <v>35</v>
      </c>
      <c r="G596" s="11">
        <f t="shared" si="76"/>
        <v>2024</v>
      </c>
    </row>
    <row r="597" spans="5:7" x14ac:dyDescent="0.25">
      <c r="E597" s="13">
        <v>45531</v>
      </c>
      <c r="F597" s="11">
        <f t="shared" si="77"/>
        <v>35</v>
      </c>
      <c r="G597" s="11">
        <f t="shared" si="76"/>
        <v>2024</v>
      </c>
    </row>
    <row r="598" spans="5:7" x14ac:dyDescent="0.25">
      <c r="E598" s="13">
        <v>45532</v>
      </c>
      <c r="F598" s="11">
        <f t="shared" si="77"/>
        <v>35</v>
      </c>
      <c r="G598" s="11">
        <f t="shared" si="76"/>
        <v>2024</v>
      </c>
    </row>
    <row r="599" spans="5:7" x14ac:dyDescent="0.25">
      <c r="E599" s="13">
        <v>45533</v>
      </c>
      <c r="F599" s="11">
        <f t="shared" si="77"/>
        <v>35</v>
      </c>
      <c r="G599" s="11">
        <f t="shared" si="76"/>
        <v>2024</v>
      </c>
    </row>
    <row r="600" spans="5:7" x14ac:dyDescent="0.25">
      <c r="E600" s="13">
        <v>45534</v>
      </c>
      <c r="F600" s="11">
        <f t="shared" si="77"/>
        <v>35</v>
      </c>
      <c r="G600" s="11">
        <f t="shared" si="76"/>
        <v>2024</v>
      </c>
    </row>
    <row r="601" spans="5:7" x14ac:dyDescent="0.25">
      <c r="E601" s="13">
        <v>45535</v>
      </c>
      <c r="F601" s="11">
        <f t="shared" si="77"/>
        <v>35</v>
      </c>
      <c r="G601" s="11">
        <f t="shared" si="76"/>
        <v>2024</v>
      </c>
    </row>
    <row r="602" spans="5:7" x14ac:dyDescent="0.25">
      <c r="E602" s="13">
        <v>45536</v>
      </c>
      <c r="F602" s="11">
        <f t="shared" si="77"/>
        <v>35</v>
      </c>
      <c r="G602" s="11">
        <f t="shared" si="76"/>
        <v>2024</v>
      </c>
    </row>
    <row r="603" spans="5:7" x14ac:dyDescent="0.25">
      <c r="E603" s="13">
        <v>45537</v>
      </c>
      <c r="F603" s="11">
        <f t="shared" si="77"/>
        <v>36</v>
      </c>
      <c r="G603" s="11">
        <f t="shared" si="76"/>
        <v>2024</v>
      </c>
    </row>
    <row r="604" spans="5:7" x14ac:dyDescent="0.25">
      <c r="E604" s="13">
        <v>45538</v>
      </c>
      <c r="F604" s="11">
        <f t="shared" si="77"/>
        <v>36</v>
      </c>
      <c r="G604" s="11">
        <f t="shared" si="76"/>
        <v>2024</v>
      </c>
    </row>
    <row r="605" spans="5:7" x14ac:dyDescent="0.25">
      <c r="E605" s="13">
        <v>45539</v>
      </c>
      <c r="F605" s="11">
        <f t="shared" si="77"/>
        <v>36</v>
      </c>
      <c r="G605" s="11">
        <f t="shared" si="76"/>
        <v>2024</v>
      </c>
    </row>
    <row r="606" spans="5:7" x14ac:dyDescent="0.25">
      <c r="E606" s="13">
        <v>45540</v>
      </c>
      <c r="F606" s="11">
        <f t="shared" si="77"/>
        <v>36</v>
      </c>
      <c r="G606" s="11">
        <f t="shared" si="76"/>
        <v>2024</v>
      </c>
    </row>
    <row r="607" spans="5:7" x14ac:dyDescent="0.25">
      <c r="E607" s="13">
        <v>45541</v>
      </c>
      <c r="F607" s="11">
        <f t="shared" si="77"/>
        <v>36</v>
      </c>
      <c r="G607" s="11">
        <f t="shared" si="76"/>
        <v>2024</v>
      </c>
    </row>
    <row r="608" spans="5:7" x14ac:dyDescent="0.25">
      <c r="E608" s="13">
        <v>45542</v>
      </c>
      <c r="F608" s="11">
        <f t="shared" si="77"/>
        <v>36</v>
      </c>
      <c r="G608" s="11">
        <f t="shared" si="76"/>
        <v>2024</v>
      </c>
    </row>
    <row r="609" spans="5:7" x14ac:dyDescent="0.25">
      <c r="E609" s="13">
        <v>45543</v>
      </c>
      <c r="F609" s="11">
        <f t="shared" si="77"/>
        <v>36</v>
      </c>
      <c r="G609" s="11">
        <f t="shared" si="76"/>
        <v>2024</v>
      </c>
    </row>
    <row r="610" spans="5:7" x14ac:dyDescent="0.25">
      <c r="E610" s="13">
        <v>45544</v>
      </c>
      <c r="F610" s="11">
        <f t="shared" si="77"/>
        <v>37</v>
      </c>
      <c r="G610" s="11">
        <f t="shared" si="76"/>
        <v>2024</v>
      </c>
    </row>
    <row r="611" spans="5:7" x14ac:dyDescent="0.25">
      <c r="E611" s="13">
        <v>45545</v>
      </c>
      <c r="F611" s="11">
        <f t="shared" si="77"/>
        <v>37</v>
      </c>
      <c r="G611" s="11">
        <f t="shared" si="76"/>
        <v>2024</v>
      </c>
    </row>
    <row r="612" spans="5:7" x14ac:dyDescent="0.25">
      <c r="E612" s="13">
        <v>45546</v>
      </c>
      <c r="F612" s="11">
        <f t="shared" si="77"/>
        <v>37</v>
      </c>
      <c r="G612" s="11">
        <f t="shared" si="76"/>
        <v>2024</v>
      </c>
    </row>
    <row r="613" spans="5:7" x14ac:dyDescent="0.25">
      <c r="E613" s="13">
        <v>45547</v>
      </c>
      <c r="F613" s="11">
        <f t="shared" si="77"/>
        <v>37</v>
      </c>
      <c r="G613" s="11">
        <f t="shared" si="76"/>
        <v>2024</v>
      </c>
    </row>
    <row r="614" spans="5:7" x14ac:dyDescent="0.25">
      <c r="E614" s="13">
        <v>45548</v>
      </c>
      <c r="F614" s="11">
        <f t="shared" si="77"/>
        <v>37</v>
      </c>
      <c r="G614" s="11">
        <f t="shared" si="76"/>
        <v>2024</v>
      </c>
    </row>
    <row r="615" spans="5:7" x14ac:dyDescent="0.25">
      <c r="E615" s="13">
        <v>45549</v>
      </c>
      <c r="F615" s="11">
        <f t="shared" si="77"/>
        <v>37</v>
      </c>
      <c r="G615" s="11">
        <f t="shared" si="76"/>
        <v>2024</v>
      </c>
    </row>
    <row r="616" spans="5:7" x14ac:dyDescent="0.25">
      <c r="E616" s="13">
        <v>45550</v>
      </c>
      <c r="F616" s="11">
        <f t="shared" si="77"/>
        <v>37</v>
      </c>
      <c r="G616" s="11">
        <f t="shared" si="76"/>
        <v>2024</v>
      </c>
    </row>
    <row r="617" spans="5:7" x14ac:dyDescent="0.25">
      <c r="E617" s="13">
        <v>45551</v>
      </c>
      <c r="F617" s="11">
        <f t="shared" si="77"/>
        <v>38</v>
      </c>
      <c r="G617" s="11">
        <f t="shared" si="76"/>
        <v>2024</v>
      </c>
    </row>
    <row r="618" spans="5:7" x14ac:dyDescent="0.25">
      <c r="E618" s="13">
        <v>45552</v>
      </c>
      <c r="F618" s="11">
        <f t="shared" si="77"/>
        <v>38</v>
      </c>
      <c r="G618" s="11">
        <f t="shared" si="76"/>
        <v>2024</v>
      </c>
    </row>
    <row r="619" spans="5:7" x14ac:dyDescent="0.25">
      <c r="E619" s="13">
        <v>45553</v>
      </c>
      <c r="F619" s="11">
        <f t="shared" si="77"/>
        <v>38</v>
      </c>
      <c r="G619" s="11">
        <f t="shared" si="76"/>
        <v>2024</v>
      </c>
    </row>
    <row r="620" spans="5:7" x14ac:dyDescent="0.25">
      <c r="E620" s="13">
        <v>45554</v>
      </c>
      <c r="F620" s="11">
        <f t="shared" si="77"/>
        <v>38</v>
      </c>
      <c r="G620" s="11">
        <f t="shared" si="76"/>
        <v>2024</v>
      </c>
    </row>
    <row r="621" spans="5:7" x14ac:dyDescent="0.25">
      <c r="E621" s="13">
        <v>45555</v>
      </c>
      <c r="F621" s="11">
        <f t="shared" si="77"/>
        <v>38</v>
      </c>
      <c r="G621" s="11">
        <f t="shared" si="76"/>
        <v>2024</v>
      </c>
    </row>
    <row r="622" spans="5:7" x14ac:dyDescent="0.25">
      <c r="E622" s="13">
        <v>45556</v>
      </c>
      <c r="F622" s="11">
        <f t="shared" si="77"/>
        <v>38</v>
      </c>
      <c r="G622" s="11">
        <f t="shared" si="76"/>
        <v>2024</v>
      </c>
    </row>
    <row r="623" spans="5:7" x14ac:dyDescent="0.25">
      <c r="E623" s="13">
        <v>45557</v>
      </c>
      <c r="F623" s="11">
        <f t="shared" si="77"/>
        <v>38</v>
      </c>
      <c r="G623" s="11">
        <f t="shared" si="76"/>
        <v>2024</v>
      </c>
    </row>
    <row r="624" spans="5:7" x14ac:dyDescent="0.25">
      <c r="E624" s="13">
        <v>45558</v>
      </c>
      <c r="F624" s="11">
        <f t="shared" si="77"/>
        <v>39</v>
      </c>
      <c r="G624" s="11">
        <f t="shared" si="76"/>
        <v>2024</v>
      </c>
    </row>
    <row r="625" spans="5:7" x14ac:dyDescent="0.25">
      <c r="E625" s="13">
        <v>45559</v>
      </c>
      <c r="F625" s="11">
        <f t="shared" si="77"/>
        <v>39</v>
      </c>
      <c r="G625" s="11">
        <f t="shared" si="76"/>
        <v>2024</v>
      </c>
    </row>
    <row r="626" spans="5:7" x14ac:dyDescent="0.25">
      <c r="E626" s="13">
        <v>45560</v>
      </c>
      <c r="F626" s="11">
        <f t="shared" si="77"/>
        <v>39</v>
      </c>
      <c r="G626" s="11">
        <f t="shared" si="76"/>
        <v>2024</v>
      </c>
    </row>
    <row r="627" spans="5:7" x14ac:dyDescent="0.25">
      <c r="E627" s="13">
        <v>45561</v>
      </c>
      <c r="F627" s="11">
        <f t="shared" si="77"/>
        <v>39</v>
      </c>
      <c r="G627" s="11">
        <f t="shared" si="76"/>
        <v>2024</v>
      </c>
    </row>
    <row r="628" spans="5:7" x14ac:dyDescent="0.25">
      <c r="E628" s="13">
        <v>45562</v>
      </c>
      <c r="F628" s="11">
        <f t="shared" si="77"/>
        <v>39</v>
      </c>
      <c r="G628" s="11">
        <f t="shared" si="76"/>
        <v>2024</v>
      </c>
    </row>
    <row r="629" spans="5:7" x14ac:dyDescent="0.25">
      <c r="E629" s="13">
        <v>45563</v>
      </c>
      <c r="F629" s="11">
        <f t="shared" si="77"/>
        <v>39</v>
      </c>
      <c r="G629" s="11">
        <f t="shared" si="76"/>
        <v>2024</v>
      </c>
    </row>
    <row r="630" spans="5:7" x14ac:dyDescent="0.25">
      <c r="E630" s="13">
        <v>45564</v>
      </c>
      <c r="F630" s="11">
        <f t="shared" si="77"/>
        <v>39</v>
      </c>
      <c r="G630" s="11">
        <f t="shared" si="76"/>
        <v>2024</v>
      </c>
    </row>
    <row r="631" spans="5:7" x14ac:dyDescent="0.25">
      <c r="E631" s="13">
        <v>45565</v>
      </c>
      <c r="F631" s="11">
        <f t="shared" si="77"/>
        <v>40</v>
      </c>
      <c r="G631" s="11">
        <f t="shared" si="76"/>
        <v>2024</v>
      </c>
    </row>
    <row r="632" spans="5:7" x14ac:dyDescent="0.25">
      <c r="E632" s="13">
        <v>45566</v>
      </c>
      <c r="F632" s="11">
        <f t="shared" si="77"/>
        <v>40</v>
      </c>
      <c r="G632" s="11">
        <f t="shared" si="76"/>
        <v>2024</v>
      </c>
    </row>
    <row r="633" spans="5:7" x14ac:dyDescent="0.25">
      <c r="E633" s="13">
        <v>45567</v>
      </c>
      <c r="F633" s="11">
        <f t="shared" si="77"/>
        <v>40</v>
      </c>
      <c r="G633" s="11">
        <f t="shared" ref="G633:G696" si="78">YEAR(E633)</f>
        <v>2024</v>
      </c>
    </row>
    <row r="634" spans="5:7" x14ac:dyDescent="0.25">
      <c r="E634" s="13">
        <v>45568</v>
      </c>
      <c r="F634" s="11">
        <f t="shared" ref="F634:F697" si="79">_xlfn.ISOWEEKNUM(E634)</f>
        <v>40</v>
      </c>
      <c r="G634" s="11">
        <f t="shared" si="78"/>
        <v>2024</v>
      </c>
    </row>
    <row r="635" spans="5:7" x14ac:dyDescent="0.25">
      <c r="E635" s="13">
        <v>45569</v>
      </c>
      <c r="F635" s="11">
        <f t="shared" si="79"/>
        <v>40</v>
      </c>
      <c r="G635" s="11">
        <f t="shared" si="78"/>
        <v>2024</v>
      </c>
    </row>
    <row r="636" spans="5:7" x14ac:dyDescent="0.25">
      <c r="E636" s="13">
        <v>45570</v>
      </c>
      <c r="F636" s="11">
        <f t="shared" si="79"/>
        <v>40</v>
      </c>
      <c r="G636" s="11">
        <f t="shared" si="78"/>
        <v>2024</v>
      </c>
    </row>
    <row r="637" spans="5:7" x14ac:dyDescent="0.25">
      <c r="E637" s="13">
        <v>45571</v>
      </c>
      <c r="F637" s="11">
        <f t="shared" si="79"/>
        <v>40</v>
      </c>
      <c r="G637" s="11">
        <f t="shared" si="78"/>
        <v>2024</v>
      </c>
    </row>
    <row r="638" spans="5:7" x14ac:dyDescent="0.25">
      <c r="E638" s="13">
        <v>45572</v>
      </c>
      <c r="F638" s="11">
        <f t="shared" si="79"/>
        <v>41</v>
      </c>
      <c r="G638" s="11">
        <f t="shared" si="78"/>
        <v>2024</v>
      </c>
    </row>
    <row r="639" spans="5:7" x14ac:dyDescent="0.25">
      <c r="E639" s="13">
        <v>45573</v>
      </c>
      <c r="F639" s="11">
        <f t="shared" si="79"/>
        <v>41</v>
      </c>
      <c r="G639" s="11">
        <f t="shared" si="78"/>
        <v>2024</v>
      </c>
    </row>
    <row r="640" spans="5:7" x14ac:dyDescent="0.25">
      <c r="E640" s="13">
        <v>45574</v>
      </c>
      <c r="F640" s="11">
        <f t="shared" si="79"/>
        <v>41</v>
      </c>
      <c r="G640" s="11">
        <f t="shared" si="78"/>
        <v>2024</v>
      </c>
    </row>
    <row r="641" spans="5:7" x14ac:dyDescent="0.25">
      <c r="E641" s="13">
        <v>45575</v>
      </c>
      <c r="F641" s="11">
        <f t="shared" si="79"/>
        <v>41</v>
      </c>
      <c r="G641" s="11">
        <f t="shared" si="78"/>
        <v>2024</v>
      </c>
    </row>
    <row r="642" spans="5:7" x14ac:dyDescent="0.25">
      <c r="E642" s="13">
        <v>45576</v>
      </c>
      <c r="F642" s="11">
        <f t="shared" si="79"/>
        <v>41</v>
      </c>
      <c r="G642" s="11">
        <f t="shared" si="78"/>
        <v>2024</v>
      </c>
    </row>
    <row r="643" spans="5:7" x14ac:dyDescent="0.25">
      <c r="E643" s="13">
        <v>45577</v>
      </c>
      <c r="F643" s="11">
        <f t="shared" si="79"/>
        <v>41</v>
      </c>
      <c r="G643" s="11">
        <f t="shared" si="78"/>
        <v>2024</v>
      </c>
    </row>
    <row r="644" spans="5:7" x14ac:dyDescent="0.25">
      <c r="E644" s="13">
        <v>45578</v>
      </c>
      <c r="F644" s="11">
        <f t="shared" si="79"/>
        <v>41</v>
      </c>
      <c r="G644" s="11">
        <f t="shared" si="78"/>
        <v>2024</v>
      </c>
    </row>
    <row r="645" spans="5:7" x14ac:dyDescent="0.25">
      <c r="E645" s="13">
        <v>45579</v>
      </c>
      <c r="F645" s="11">
        <f t="shared" si="79"/>
        <v>42</v>
      </c>
      <c r="G645" s="11">
        <f t="shared" si="78"/>
        <v>2024</v>
      </c>
    </row>
    <row r="646" spans="5:7" x14ac:dyDescent="0.25">
      <c r="E646" s="13">
        <v>45580</v>
      </c>
      <c r="F646" s="11">
        <f t="shared" si="79"/>
        <v>42</v>
      </c>
      <c r="G646" s="11">
        <f t="shared" si="78"/>
        <v>2024</v>
      </c>
    </row>
    <row r="647" spans="5:7" x14ac:dyDescent="0.25">
      <c r="E647" s="13">
        <v>45581</v>
      </c>
      <c r="F647" s="11">
        <f t="shared" si="79"/>
        <v>42</v>
      </c>
      <c r="G647" s="11">
        <f t="shared" si="78"/>
        <v>2024</v>
      </c>
    </row>
    <row r="648" spans="5:7" x14ac:dyDescent="0.25">
      <c r="E648" s="13">
        <v>45582</v>
      </c>
      <c r="F648" s="11">
        <f t="shared" si="79"/>
        <v>42</v>
      </c>
      <c r="G648" s="11">
        <f t="shared" si="78"/>
        <v>2024</v>
      </c>
    </row>
    <row r="649" spans="5:7" x14ac:dyDescent="0.25">
      <c r="E649" s="13">
        <v>45583</v>
      </c>
      <c r="F649" s="11">
        <f t="shared" si="79"/>
        <v>42</v>
      </c>
      <c r="G649" s="11">
        <f t="shared" si="78"/>
        <v>2024</v>
      </c>
    </row>
    <row r="650" spans="5:7" x14ac:dyDescent="0.25">
      <c r="E650" s="13">
        <v>45584</v>
      </c>
      <c r="F650" s="11">
        <f t="shared" si="79"/>
        <v>42</v>
      </c>
      <c r="G650" s="11">
        <f t="shared" si="78"/>
        <v>2024</v>
      </c>
    </row>
    <row r="651" spans="5:7" x14ac:dyDescent="0.25">
      <c r="E651" s="13">
        <v>45585</v>
      </c>
      <c r="F651" s="11">
        <f t="shared" si="79"/>
        <v>42</v>
      </c>
      <c r="G651" s="11">
        <f t="shared" si="78"/>
        <v>2024</v>
      </c>
    </row>
    <row r="652" spans="5:7" x14ac:dyDescent="0.25">
      <c r="E652" s="13">
        <v>45586</v>
      </c>
      <c r="F652" s="11">
        <f t="shared" si="79"/>
        <v>43</v>
      </c>
      <c r="G652" s="11">
        <f t="shared" si="78"/>
        <v>2024</v>
      </c>
    </row>
    <row r="653" spans="5:7" x14ac:dyDescent="0.25">
      <c r="E653" s="13">
        <v>45587</v>
      </c>
      <c r="F653" s="11">
        <f t="shared" si="79"/>
        <v>43</v>
      </c>
      <c r="G653" s="11">
        <f t="shared" si="78"/>
        <v>2024</v>
      </c>
    </row>
    <row r="654" spans="5:7" x14ac:dyDescent="0.25">
      <c r="E654" s="13">
        <v>45588</v>
      </c>
      <c r="F654" s="11">
        <f t="shared" si="79"/>
        <v>43</v>
      </c>
      <c r="G654" s="11">
        <f t="shared" si="78"/>
        <v>2024</v>
      </c>
    </row>
    <row r="655" spans="5:7" x14ac:dyDescent="0.25">
      <c r="E655" s="13">
        <v>45589</v>
      </c>
      <c r="F655" s="11">
        <f t="shared" si="79"/>
        <v>43</v>
      </c>
      <c r="G655" s="11">
        <f t="shared" si="78"/>
        <v>2024</v>
      </c>
    </row>
    <row r="656" spans="5:7" x14ac:dyDescent="0.25">
      <c r="E656" s="13">
        <v>45590</v>
      </c>
      <c r="F656" s="11">
        <f t="shared" si="79"/>
        <v>43</v>
      </c>
      <c r="G656" s="11">
        <f t="shared" si="78"/>
        <v>2024</v>
      </c>
    </row>
    <row r="657" spans="5:7" x14ac:dyDescent="0.25">
      <c r="E657" s="13">
        <v>45591</v>
      </c>
      <c r="F657" s="11">
        <f t="shared" si="79"/>
        <v>43</v>
      </c>
      <c r="G657" s="11">
        <f t="shared" si="78"/>
        <v>2024</v>
      </c>
    </row>
    <row r="658" spans="5:7" x14ac:dyDescent="0.25">
      <c r="E658" s="13">
        <v>45592</v>
      </c>
      <c r="F658" s="11">
        <f t="shared" si="79"/>
        <v>43</v>
      </c>
      <c r="G658" s="11">
        <f t="shared" si="78"/>
        <v>2024</v>
      </c>
    </row>
    <row r="659" spans="5:7" x14ac:dyDescent="0.25">
      <c r="E659" s="13">
        <v>45593</v>
      </c>
      <c r="F659" s="11">
        <f t="shared" si="79"/>
        <v>44</v>
      </c>
      <c r="G659" s="11">
        <f t="shared" si="78"/>
        <v>2024</v>
      </c>
    </row>
    <row r="660" spans="5:7" x14ac:dyDescent="0.25">
      <c r="E660" s="13">
        <v>45594</v>
      </c>
      <c r="F660" s="11">
        <f t="shared" si="79"/>
        <v>44</v>
      </c>
      <c r="G660" s="11">
        <f t="shared" si="78"/>
        <v>2024</v>
      </c>
    </row>
    <row r="661" spans="5:7" x14ac:dyDescent="0.25">
      <c r="E661" s="13">
        <v>45595</v>
      </c>
      <c r="F661" s="11">
        <f t="shared" si="79"/>
        <v>44</v>
      </c>
      <c r="G661" s="11">
        <f t="shared" si="78"/>
        <v>2024</v>
      </c>
    </row>
    <row r="662" spans="5:7" x14ac:dyDescent="0.25">
      <c r="E662" s="13">
        <v>45596</v>
      </c>
      <c r="F662" s="11">
        <f t="shared" si="79"/>
        <v>44</v>
      </c>
      <c r="G662" s="11">
        <f t="shared" si="78"/>
        <v>2024</v>
      </c>
    </row>
    <row r="663" spans="5:7" x14ac:dyDescent="0.25">
      <c r="E663" s="13">
        <v>45597</v>
      </c>
      <c r="F663" s="11">
        <f t="shared" si="79"/>
        <v>44</v>
      </c>
      <c r="G663" s="11">
        <f t="shared" si="78"/>
        <v>2024</v>
      </c>
    </row>
    <row r="664" spans="5:7" x14ac:dyDescent="0.25">
      <c r="E664" s="13">
        <v>45598</v>
      </c>
      <c r="F664" s="11">
        <f t="shared" si="79"/>
        <v>44</v>
      </c>
      <c r="G664" s="11">
        <f t="shared" si="78"/>
        <v>2024</v>
      </c>
    </row>
    <row r="665" spans="5:7" x14ac:dyDescent="0.25">
      <c r="E665" s="13">
        <v>45599</v>
      </c>
      <c r="F665" s="11">
        <f t="shared" si="79"/>
        <v>44</v>
      </c>
      <c r="G665" s="11">
        <f t="shared" si="78"/>
        <v>2024</v>
      </c>
    </row>
    <row r="666" spans="5:7" x14ac:dyDescent="0.25">
      <c r="E666" s="13">
        <v>45600</v>
      </c>
      <c r="F666" s="11">
        <f t="shared" si="79"/>
        <v>45</v>
      </c>
      <c r="G666" s="11">
        <f t="shared" si="78"/>
        <v>2024</v>
      </c>
    </row>
    <row r="667" spans="5:7" x14ac:dyDescent="0.25">
      <c r="E667" s="13">
        <v>45601</v>
      </c>
      <c r="F667" s="11">
        <f t="shared" si="79"/>
        <v>45</v>
      </c>
      <c r="G667" s="11">
        <f t="shared" si="78"/>
        <v>2024</v>
      </c>
    </row>
    <row r="668" spans="5:7" x14ac:dyDescent="0.25">
      <c r="E668" s="13">
        <v>45602</v>
      </c>
      <c r="F668" s="11">
        <f t="shared" si="79"/>
        <v>45</v>
      </c>
      <c r="G668" s="11">
        <f t="shared" si="78"/>
        <v>2024</v>
      </c>
    </row>
    <row r="669" spans="5:7" x14ac:dyDescent="0.25">
      <c r="E669" s="13">
        <v>45603</v>
      </c>
      <c r="F669" s="11">
        <f t="shared" si="79"/>
        <v>45</v>
      </c>
      <c r="G669" s="11">
        <f t="shared" si="78"/>
        <v>2024</v>
      </c>
    </row>
    <row r="670" spans="5:7" x14ac:dyDescent="0.25">
      <c r="E670" s="13">
        <v>45604</v>
      </c>
      <c r="F670" s="11">
        <f t="shared" si="79"/>
        <v>45</v>
      </c>
      <c r="G670" s="11">
        <f t="shared" si="78"/>
        <v>2024</v>
      </c>
    </row>
    <row r="671" spans="5:7" x14ac:dyDescent="0.25">
      <c r="E671" s="13">
        <v>45605</v>
      </c>
      <c r="F671" s="11">
        <f t="shared" si="79"/>
        <v>45</v>
      </c>
      <c r="G671" s="11">
        <f t="shared" si="78"/>
        <v>2024</v>
      </c>
    </row>
    <row r="672" spans="5:7" x14ac:dyDescent="0.25">
      <c r="E672" s="13">
        <v>45606</v>
      </c>
      <c r="F672" s="11">
        <f t="shared" si="79"/>
        <v>45</v>
      </c>
      <c r="G672" s="11">
        <f t="shared" si="78"/>
        <v>2024</v>
      </c>
    </row>
    <row r="673" spans="5:7" x14ac:dyDescent="0.25">
      <c r="E673" s="13">
        <v>45607</v>
      </c>
      <c r="F673" s="11">
        <f t="shared" si="79"/>
        <v>46</v>
      </c>
      <c r="G673" s="11">
        <f t="shared" si="78"/>
        <v>2024</v>
      </c>
    </row>
    <row r="674" spans="5:7" x14ac:dyDescent="0.25">
      <c r="E674" s="13">
        <v>45608</v>
      </c>
      <c r="F674" s="11">
        <f t="shared" si="79"/>
        <v>46</v>
      </c>
      <c r="G674" s="11">
        <f t="shared" si="78"/>
        <v>2024</v>
      </c>
    </row>
    <row r="675" spans="5:7" x14ac:dyDescent="0.25">
      <c r="E675" s="13">
        <v>45609</v>
      </c>
      <c r="F675" s="11">
        <f t="shared" si="79"/>
        <v>46</v>
      </c>
      <c r="G675" s="11">
        <f t="shared" si="78"/>
        <v>2024</v>
      </c>
    </row>
    <row r="676" spans="5:7" x14ac:dyDescent="0.25">
      <c r="E676" s="13">
        <v>45610</v>
      </c>
      <c r="F676" s="11">
        <f t="shared" si="79"/>
        <v>46</v>
      </c>
      <c r="G676" s="11">
        <f t="shared" si="78"/>
        <v>2024</v>
      </c>
    </row>
    <row r="677" spans="5:7" x14ac:dyDescent="0.25">
      <c r="E677" s="13">
        <v>45611</v>
      </c>
      <c r="F677" s="11">
        <f t="shared" si="79"/>
        <v>46</v>
      </c>
      <c r="G677" s="11">
        <f t="shared" si="78"/>
        <v>2024</v>
      </c>
    </row>
    <row r="678" spans="5:7" x14ac:dyDescent="0.25">
      <c r="E678" s="13">
        <v>45612</v>
      </c>
      <c r="F678" s="11">
        <f t="shared" si="79"/>
        <v>46</v>
      </c>
      <c r="G678" s="11">
        <f t="shared" si="78"/>
        <v>2024</v>
      </c>
    </row>
    <row r="679" spans="5:7" x14ac:dyDescent="0.25">
      <c r="E679" s="13">
        <v>45613</v>
      </c>
      <c r="F679" s="11">
        <f t="shared" si="79"/>
        <v>46</v>
      </c>
      <c r="G679" s="11">
        <f t="shared" si="78"/>
        <v>2024</v>
      </c>
    </row>
    <row r="680" spans="5:7" x14ac:dyDescent="0.25">
      <c r="E680" s="13">
        <v>45614</v>
      </c>
      <c r="F680" s="11">
        <f t="shared" si="79"/>
        <v>47</v>
      </c>
      <c r="G680" s="11">
        <f t="shared" si="78"/>
        <v>2024</v>
      </c>
    </row>
    <row r="681" spans="5:7" x14ac:dyDescent="0.25">
      <c r="E681" s="13">
        <v>45615</v>
      </c>
      <c r="F681" s="11">
        <f t="shared" si="79"/>
        <v>47</v>
      </c>
      <c r="G681" s="11">
        <f t="shared" si="78"/>
        <v>2024</v>
      </c>
    </row>
    <row r="682" spans="5:7" x14ac:dyDescent="0.25">
      <c r="E682" s="13">
        <v>45616</v>
      </c>
      <c r="F682" s="11">
        <f t="shared" si="79"/>
        <v>47</v>
      </c>
      <c r="G682" s="11">
        <f t="shared" si="78"/>
        <v>2024</v>
      </c>
    </row>
    <row r="683" spans="5:7" x14ac:dyDescent="0.25">
      <c r="E683" s="13">
        <v>45617</v>
      </c>
      <c r="F683" s="11">
        <f t="shared" si="79"/>
        <v>47</v>
      </c>
      <c r="G683" s="11">
        <f t="shared" si="78"/>
        <v>2024</v>
      </c>
    </row>
    <row r="684" spans="5:7" x14ac:dyDescent="0.25">
      <c r="E684" s="13">
        <v>45618</v>
      </c>
      <c r="F684" s="11">
        <f t="shared" si="79"/>
        <v>47</v>
      </c>
      <c r="G684" s="11">
        <f t="shared" si="78"/>
        <v>2024</v>
      </c>
    </row>
    <row r="685" spans="5:7" x14ac:dyDescent="0.25">
      <c r="E685" s="13">
        <v>45619</v>
      </c>
      <c r="F685" s="11">
        <f t="shared" si="79"/>
        <v>47</v>
      </c>
      <c r="G685" s="11">
        <f t="shared" si="78"/>
        <v>2024</v>
      </c>
    </row>
    <row r="686" spans="5:7" x14ac:dyDescent="0.25">
      <c r="E686" s="13">
        <v>45620</v>
      </c>
      <c r="F686" s="11">
        <f t="shared" si="79"/>
        <v>47</v>
      </c>
      <c r="G686" s="11">
        <f t="shared" si="78"/>
        <v>2024</v>
      </c>
    </row>
    <row r="687" spans="5:7" x14ac:dyDescent="0.25">
      <c r="E687" s="13">
        <v>45621</v>
      </c>
      <c r="F687" s="11">
        <f t="shared" si="79"/>
        <v>48</v>
      </c>
      <c r="G687" s="11">
        <f t="shared" si="78"/>
        <v>2024</v>
      </c>
    </row>
    <row r="688" spans="5:7" x14ac:dyDescent="0.25">
      <c r="E688" s="13">
        <v>45622</v>
      </c>
      <c r="F688" s="11">
        <f t="shared" si="79"/>
        <v>48</v>
      </c>
      <c r="G688" s="11">
        <f t="shared" si="78"/>
        <v>2024</v>
      </c>
    </row>
    <row r="689" spans="5:7" x14ac:dyDescent="0.25">
      <c r="E689" s="13">
        <v>45623</v>
      </c>
      <c r="F689" s="11">
        <f t="shared" si="79"/>
        <v>48</v>
      </c>
      <c r="G689" s="11">
        <f t="shared" si="78"/>
        <v>2024</v>
      </c>
    </row>
    <row r="690" spans="5:7" x14ac:dyDescent="0.25">
      <c r="E690" s="13">
        <v>45624</v>
      </c>
      <c r="F690" s="11">
        <f t="shared" si="79"/>
        <v>48</v>
      </c>
      <c r="G690" s="11">
        <f t="shared" si="78"/>
        <v>2024</v>
      </c>
    </row>
    <row r="691" spans="5:7" x14ac:dyDescent="0.25">
      <c r="E691" s="13">
        <v>45625</v>
      </c>
      <c r="F691" s="11">
        <f t="shared" si="79"/>
        <v>48</v>
      </c>
      <c r="G691" s="11">
        <f t="shared" si="78"/>
        <v>2024</v>
      </c>
    </row>
    <row r="692" spans="5:7" x14ac:dyDescent="0.25">
      <c r="E692" s="13">
        <v>45626</v>
      </c>
      <c r="F692" s="11">
        <f t="shared" si="79"/>
        <v>48</v>
      </c>
      <c r="G692" s="11">
        <f t="shared" si="78"/>
        <v>2024</v>
      </c>
    </row>
    <row r="693" spans="5:7" x14ac:dyDescent="0.25">
      <c r="E693" s="13">
        <v>45627</v>
      </c>
      <c r="F693" s="11">
        <f t="shared" si="79"/>
        <v>48</v>
      </c>
      <c r="G693" s="11">
        <f t="shared" si="78"/>
        <v>2024</v>
      </c>
    </row>
    <row r="694" spans="5:7" x14ac:dyDescent="0.25">
      <c r="E694" s="13">
        <v>45628</v>
      </c>
      <c r="F694" s="11">
        <f t="shared" si="79"/>
        <v>49</v>
      </c>
      <c r="G694" s="11">
        <f t="shared" si="78"/>
        <v>2024</v>
      </c>
    </row>
    <row r="695" spans="5:7" x14ac:dyDescent="0.25">
      <c r="E695" s="13">
        <v>45629</v>
      </c>
      <c r="F695" s="11">
        <f t="shared" si="79"/>
        <v>49</v>
      </c>
      <c r="G695" s="11">
        <f t="shared" si="78"/>
        <v>2024</v>
      </c>
    </row>
    <row r="696" spans="5:7" x14ac:dyDescent="0.25">
      <c r="E696" s="13">
        <v>45630</v>
      </c>
      <c r="F696" s="11">
        <f t="shared" si="79"/>
        <v>49</v>
      </c>
      <c r="G696" s="11">
        <f t="shared" si="78"/>
        <v>2024</v>
      </c>
    </row>
    <row r="697" spans="5:7" x14ac:dyDescent="0.25">
      <c r="E697" s="13">
        <v>45631</v>
      </c>
      <c r="F697" s="11">
        <f t="shared" si="79"/>
        <v>49</v>
      </c>
      <c r="G697" s="11">
        <f t="shared" ref="G697:G760" si="80">YEAR(E697)</f>
        <v>2024</v>
      </c>
    </row>
    <row r="698" spans="5:7" x14ac:dyDescent="0.25">
      <c r="E698" s="13">
        <v>45632</v>
      </c>
      <c r="F698" s="11">
        <f t="shared" ref="F698:F761" si="81">_xlfn.ISOWEEKNUM(E698)</f>
        <v>49</v>
      </c>
      <c r="G698" s="11">
        <f t="shared" si="80"/>
        <v>2024</v>
      </c>
    </row>
    <row r="699" spans="5:7" x14ac:dyDescent="0.25">
      <c r="E699" s="13">
        <v>45633</v>
      </c>
      <c r="F699" s="11">
        <f t="shared" si="81"/>
        <v>49</v>
      </c>
      <c r="G699" s="11">
        <f t="shared" si="80"/>
        <v>2024</v>
      </c>
    </row>
    <row r="700" spans="5:7" x14ac:dyDescent="0.25">
      <c r="E700" s="13">
        <v>45634</v>
      </c>
      <c r="F700" s="11">
        <f t="shared" si="81"/>
        <v>49</v>
      </c>
      <c r="G700" s="11">
        <f t="shared" si="80"/>
        <v>2024</v>
      </c>
    </row>
    <row r="701" spans="5:7" x14ac:dyDescent="0.25">
      <c r="E701" s="13">
        <v>45635</v>
      </c>
      <c r="F701" s="11">
        <f t="shared" si="81"/>
        <v>50</v>
      </c>
      <c r="G701" s="11">
        <f t="shared" si="80"/>
        <v>2024</v>
      </c>
    </row>
    <row r="702" spans="5:7" x14ac:dyDescent="0.25">
      <c r="E702" s="13">
        <v>45636</v>
      </c>
      <c r="F702" s="11">
        <f t="shared" si="81"/>
        <v>50</v>
      </c>
      <c r="G702" s="11">
        <f t="shared" si="80"/>
        <v>2024</v>
      </c>
    </row>
    <row r="703" spans="5:7" x14ac:dyDescent="0.25">
      <c r="E703" s="13">
        <v>45637</v>
      </c>
      <c r="F703" s="11">
        <f t="shared" si="81"/>
        <v>50</v>
      </c>
      <c r="G703" s="11">
        <f t="shared" si="80"/>
        <v>2024</v>
      </c>
    </row>
    <row r="704" spans="5:7" x14ac:dyDescent="0.25">
      <c r="E704" s="13">
        <v>45638</v>
      </c>
      <c r="F704" s="11">
        <f t="shared" si="81"/>
        <v>50</v>
      </c>
      <c r="G704" s="11">
        <f t="shared" si="80"/>
        <v>2024</v>
      </c>
    </row>
    <row r="705" spans="5:7" x14ac:dyDescent="0.25">
      <c r="E705" s="13">
        <v>45639</v>
      </c>
      <c r="F705" s="11">
        <f t="shared" si="81"/>
        <v>50</v>
      </c>
      <c r="G705" s="11">
        <f t="shared" si="80"/>
        <v>2024</v>
      </c>
    </row>
    <row r="706" spans="5:7" x14ac:dyDescent="0.25">
      <c r="E706" s="13">
        <v>45640</v>
      </c>
      <c r="F706" s="11">
        <f t="shared" si="81"/>
        <v>50</v>
      </c>
      <c r="G706" s="11">
        <f t="shared" si="80"/>
        <v>2024</v>
      </c>
    </row>
    <row r="707" spans="5:7" x14ac:dyDescent="0.25">
      <c r="E707" s="13">
        <v>45641</v>
      </c>
      <c r="F707" s="11">
        <f t="shared" si="81"/>
        <v>50</v>
      </c>
      <c r="G707" s="11">
        <f t="shared" si="80"/>
        <v>2024</v>
      </c>
    </row>
    <row r="708" spans="5:7" x14ac:dyDescent="0.25">
      <c r="E708" s="13">
        <v>45642</v>
      </c>
      <c r="F708" s="11">
        <f t="shared" si="81"/>
        <v>51</v>
      </c>
      <c r="G708" s="11">
        <f t="shared" si="80"/>
        <v>2024</v>
      </c>
    </row>
    <row r="709" spans="5:7" x14ac:dyDescent="0.25">
      <c r="E709" s="13">
        <v>45643</v>
      </c>
      <c r="F709" s="11">
        <f t="shared" si="81"/>
        <v>51</v>
      </c>
      <c r="G709" s="11">
        <f t="shared" si="80"/>
        <v>2024</v>
      </c>
    </row>
    <row r="710" spans="5:7" x14ac:dyDescent="0.25">
      <c r="E710" s="13">
        <v>45644</v>
      </c>
      <c r="F710" s="11">
        <f t="shared" si="81"/>
        <v>51</v>
      </c>
      <c r="G710" s="11">
        <f t="shared" si="80"/>
        <v>2024</v>
      </c>
    </row>
    <row r="711" spans="5:7" x14ac:dyDescent="0.25">
      <c r="E711" s="13">
        <v>45645</v>
      </c>
      <c r="F711" s="11">
        <f t="shared" si="81"/>
        <v>51</v>
      </c>
      <c r="G711" s="11">
        <f t="shared" si="80"/>
        <v>2024</v>
      </c>
    </row>
    <row r="712" spans="5:7" x14ac:dyDescent="0.25">
      <c r="E712" s="13">
        <v>45646</v>
      </c>
      <c r="F712" s="11">
        <f t="shared" si="81"/>
        <v>51</v>
      </c>
      <c r="G712" s="11">
        <f t="shared" si="80"/>
        <v>2024</v>
      </c>
    </row>
    <row r="713" spans="5:7" x14ac:dyDescent="0.25">
      <c r="E713" s="13">
        <v>45647</v>
      </c>
      <c r="F713" s="11">
        <f t="shared" si="81"/>
        <v>51</v>
      </c>
      <c r="G713" s="11">
        <f t="shared" si="80"/>
        <v>2024</v>
      </c>
    </row>
    <row r="714" spans="5:7" x14ac:dyDescent="0.25">
      <c r="E714" s="13">
        <v>45648</v>
      </c>
      <c r="F714" s="11">
        <f t="shared" si="81"/>
        <v>51</v>
      </c>
      <c r="G714" s="11">
        <f t="shared" si="80"/>
        <v>2024</v>
      </c>
    </row>
    <row r="715" spans="5:7" x14ac:dyDescent="0.25">
      <c r="E715" s="13">
        <v>45649</v>
      </c>
      <c r="F715" s="11">
        <f t="shared" si="81"/>
        <v>52</v>
      </c>
      <c r="G715" s="11">
        <f t="shared" si="80"/>
        <v>2024</v>
      </c>
    </row>
    <row r="716" spans="5:7" x14ac:dyDescent="0.25">
      <c r="E716" s="13">
        <v>45650</v>
      </c>
      <c r="F716" s="11">
        <f t="shared" si="81"/>
        <v>52</v>
      </c>
      <c r="G716" s="11">
        <f t="shared" si="80"/>
        <v>2024</v>
      </c>
    </row>
    <row r="717" spans="5:7" x14ac:dyDescent="0.25">
      <c r="E717" s="13">
        <v>45651</v>
      </c>
      <c r="F717" s="11">
        <f t="shared" si="81"/>
        <v>52</v>
      </c>
      <c r="G717" s="11">
        <f t="shared" si="80"/>
        <v>2024</v>
      </c>
    </row>
    <row r="718" spans="5:7" x14ac:dyDescent="0.25">
      <c r="E718" s="13">
        <v>45652</v>
      </c>
      <c r="F718" s="11">
        <f t="shared" si="81"/>
        <v>52</v>
      </c>
      <c r="G718" s="11">
        <f t="shared" si="80"/>
        <v>2024</v>
      </c>
    </row>
    <row r="719" spans="5:7" x14ac:dyDescent="0.25">
      <c r="E719" s="13">
        <v>45653</v>
      </c>
      <c r="F719" s="11">
        <f t="shared" si="81"/>
        <v>52</v>
      </c>
      <c r="G719" s="11">
        <f t="shared" si="80"/>
        <v>2024</v>
      </c>
    </row>
    <row r="720" spans="5:7" x14ac:dyDescent="0.25">
      <c r="E720" s="13">
        <v>45654</v>
      </c>
      <c r="F720" s="11">
        <f t="shared" si="81"/>
        <v>52</v>
      </c>
      <c r="G720" s="11">
        <f t="shared" si="80"/>
        <v>2024</v>
      </c>
    </row>
    <row r="721" spans="5:7" x14ac:dyDescent="0.25">
      <c r="E721" s="13">
        <v>45655</v>
      </c>
      <c r="F721" s="11">
        <f t="shared" si="81"/>
        <v>52</v>
      </c>
      <c r="G721" s="11">
        <f t="shared" si="80"/>
        <v>2024</v>
      </c>
    </row>
    <row r="722" spans="5:7" x14ac:dyDescent="0.25">
      <c r="E722" s="13">
        <v>45656</v>
      </c>
      <c r="F722" s="11">
        <f>_xlfn.ISOWEEKNUM(E722)</f>
        <v>1</v>
      </c>
      <c r="G722" s="11">
        <f t="shared" si="80"/>
        <v>2024</v>
      </c>
    </row>
    <row r="723" spans="5:7" x14ac:dyDescent="0.25">
      <c r="E723" s="13">
        <v>45657</v>
      </c>
      <c r="F723" s="11">
        <f t="shared" si="81"/>
        <v>1</v>
      </c>
      <c r="G723" s="11">
        <f t="shared" si="80"/>
        <v>2024</v>
      </c>
    </row>
    <row r="724" spans="5:7" x14ac:dyDescent="0.25">
      <c r="E724" s="13">
        <v>45658</v>
      </c>
      <c r="F724" s="11">
        <f t="shared" si="81"/>
        <v>1</v>
      </c>
      <c r="G724" s="11">
        <f t="shared" si="80"/>
        <v>2025</v>
      </c>
    </row>
    <row r="725" spans="5:7" x14ac:dyDescent="0.25">
      <c r="E725" s="13">
        <v>45659</v>
      </c>
      <c r="F725" s="11">
        <f t="shared" si="81"/>
        <v>1</v>
      </c>
      <c r="G725" s="11">
        <f t="shared" si="80"/>
        <v>2025</v>
      </c>
    </row>
    <row r="726" spans="5:7" x14ac:dyDescent="0.25">
      <c r="E726" s="13">
        <v>45660</v>
      </c>
      <c r="F726" s="11">
        <f t="shared" si="81"/>
        <v>1</v>
      </c>
      <c r="G726" s="11">
        <f t="shared" si="80"/>
        <v>2025</v>
      </c>
    </row>
    <row r="727" spans="5:7" x14ac:dyDescent="0.25">
      <c r="E727" s="13">
        <v>45661</v>
      </c>
      <c r="F727" s="11">
        <f t="shared" si="81"/>
        <v>1</v>
      </c>
      <c r="G727" s="11">
        <f t="shared" si="80"/>
        <v>2025</v>
      </c>
    </row>
    <row r="728" spans="5:7" x14ac:dyDescent="0.25">
      <c r="E728" s="13">
        <v>45662</v>
      </c>
      <c r="F728" s="11">
        <f t="shared" si="81"/>
        <v>1</v>
      </c>
      <c r="G728" s="11">
        <f t="shared" si="80"/>
        <v>2025</v>
      </c>
    </row>
    <row r="729" spans="5:7" x14ac:dyDescent="0.25">
      <c r="E729" s="13">
        <v>45663</v>
      </c>
      <c r="F729" s="11">
        <f t="shared" si="81"/>
        <v>2</v>
      </c>
      <c r="G729" s="11">
        <f t="shared" si="80"/>
        <v>2025</v>
      </c>
    </row>
    <row r="730" spans="5:7" x14ac:dyDescent="0.25">
      <c r="E730" s="13">
        <v>45664</v>
      </c>
      <c r="F730" s="11">
        <f t="shared" si="81"/>
        <v>2</v>
      </c>
      <c r="G730" s="11">
        <f t="shared" si="80"/>
        <v>2025</v>
      </c>
    </row>
    <row r="731" spans="5:7" x14ac:dyDescent="0.25">
      <c r="E731" s="13">
        <v>45665</v>
      </c>
      <c r="F731" s="11">
        <f t="shared" si="81"/>
        <v>2</v>
      </c>
      <c r="G731" s="11">
        <f t="shared" si="80"/>
        <v>2025</v>
      </c>
    </row>
    <row r="732" spans="5:7" x14ac:dyDescent="0.25">
      <c r="E732" s="13">
        <v>45666</v>
      </c>
      <c r="F732" s="11">
        <f t="shared" si="81"/>
        <v>2</v>
      </c>
      <c r="G732" s="11">
        <f t="shared" si="80"/>
        <v>2025</v>
      </c>
    </row>
    <row r="733" spans="5:7" x14ac:dyDescent="0.25">
      <c r="E733" s="13">
        <v>45667</v>
      </c>
      <c r="F733" s="11">
        <f t="shared" si="81"/>
        <v>2</v>
      </c>
      <c r="G733" s="11">
        <f t="shared" si="80"/>
        <v>2025</v>
      </c>
    </row>
    <row r="734" spans="5:7" x14ac:dyDescent="0.25">
      <c r="E734" s="13">
        <v>45668</v>
      </c>
      <c r="F734" s="11">
        <f t="shared" si="81"/>
        <v>2</v>
      </c>
      <c r="G734" s="11">
        <f t="shared" si="80"/>
        <v>2025</v>
      </c>
    </row>
    <row r="735" spans="5:7" x14ac:dyDescent="0.25">
      <c r="E735" s="13">
        <v>45669</v>
      </c>
      <c r="F735" s="11">
        <f t="shared" si="81"/>
        <v>2</v>
      </c>
      <c r="G735" s="11">
        <f t="shared" si="80"/>
        <v>2025</v>
      </c>
    </row>
    <row r="736" spans="5:7" x14ac:dyDescent="0.25">
      <c r="E736" s="13">
        <v>45670</v>
      </c>
      <c r="F736" s="11">
        <f t="shared" si="81"/>
        <v>3</v>
      </c>
      <c r="G736" s="11">
        <f t="shared" si="80"/>
        <v>2025</v>
      </c>
    </row>
    <row r="737" spans="5:7" x14ac:dyDescent="0.25">
      <c r="E737" s="13">
        <v>45671</v>
      </c>
      <c r="F737" s="11">
        <f t="shared" si="81"/>
        <v>3</v>
      </c>
      <c r="G737" s="11">
        <f t="shared" si="80"/>
        <v>2025</v>
      </c>
    </row>
    <row r="738" spans="5:7" x14ac:dyDescent="0.25">
      <c r="E738" s="13">
        <v>45672</v>
      </c>
      <c r="F738" s="11">
        <f t="shared" si="81"/>
        <v>3</v>
      </c>
      <c r="G738" s="11">
        <f t="shared" si="80"/>
        <v>2025</v>
      </c>
    </row>
    <row r="739" spans="5:7" x14ac:dyDescent="0.25">
      <c r="E739" s="13">
        <v>45673</v>
      </c>
      <c r="F739" s="11">
        <f t="shared" si="81"/>
        <v>3</v>
      </c>
      <c r="G739" s="11">
        <f t="shared" si="80"/>
        <v>2025</v>
      </c>
    </row>
    <row r="740" spans="5:7" x14ac:dyDescent="0.25">
      <c r="E740" s="13">
        <v>45674</v>
      </c>
      <c r="F740" s="11">
        <f t="shared" si="81"/>
        <v>3</v>
      </c>
      <c r="G740" s="11">
        <f t="shared" si="80"/>
        <v>2025</v>
      </c>
    </row>
    <row r="741" spans="5:7" x14ac:dyDescent="0.25">
      <c r="E741" s="13">
        <v>45675</v>
      </c>
      <c r="F741" s="11">
        <f t="shared" si="81"/>
        <v>3</v>
      </c>
      <c r="G741" s="11">
        <f t="shared" si="80"/>
        <v>2025</v>
      </c>
    </row>
    <row r="742" spans="5:7" x14ac:dyDescent="0.25">
      <c r="E742" s="13">
        <v>45676</v>
      </c>
      <c r="F742" s="11">
        <f t="shared" si="81"/>
        <v>3</v>
      </c>
      <c r="G742" s="11">
        <f t="shared" si="80"/>
        <v>2025</v>
      </c>
    </row>
    <row r="743" spans="5:7" x14ac:dyDescent="0.25">
      <c r="E743" s="13">
        <v>45677</v>
      </c>
      <c r="F743" s="11">
        <f t="shared" si="81"/>
        <v>4</v>
      </c>
      <c r="G743" s="11">
        <f t="shared" si="80"/>
        <v>2025</v>
      </c>
    </row>
    <row r="744" spans="5:7" x14ac:dyDescent="0.25">
      <c r="E744" s="13">
        <v>45678</v>
      </c>
      <c r="F744" s="11">
        <f t="shared" si="81"/>
        <v>4</v>
      </c>
      <c r="G744" s="11">
        <f t="shared" si="80"/>
        <v>2025</v>
      </c>
    </row>
    <row r="745" spans="5:7" x14ac:dyDescent="0.25">
      <c r="E745" s="13">
        <v>45679</v>
      </c>
      <c r="F745" s="11">
        <f t="shared" si="81"/>
        <v>4</v>
      </c>
      <c r="G745" s="11">
        <f t="shared" si="80"/>
        <v>2025</v>
      </c>
    </row>
    <row r="746" spans="5:7" x14ac:dyDescent="0.25">
      <c r="E746" s="13">
        <v>45680</v>
      </c>
      <c r="F746" s="11">
        <f t="shared" si="81"/>
        <v>4</v>
      </c>
      <c r="G746" s="11">
        <f t="shared" si="80"/>
        <v>2025</v>
      </c>
    </row>
    <row r="747" spans="5:7" x14ac:dyDescent="0.25">
      <c r="E747" s="13">
        <v>45681</v>
      </c>
      <c r="F747" s="11">
        <f t="shared" si="81"/>
        <v>4</v>
      </c>
      <c r="G747" s="11">
        <f t="shared" si="80"/>
        <v>2025</v>
      </c>
    </row>
    <row r="748" spans="5:7" x14ac:dyDescent="0.25">
      <c r="E748" s="13">
        <v>45682</v>
      </c>
      <c r="F748" s="11">
        <f t="shared" si="81"/>
        <v>4</v>
      </c>
      <c r="G748" s="11">
        <f t="shared" si="80"/>
        <v>2025</v>
      </c>
    </row>
    <row r="749" spans="5:7" x14ac:dyDescent="0.25">
      <c r="E749" s="13">
        <v>45683</v>
      </c>
      <c r="F749" s="11">
        <f t="shared" si="81"/>
        <v>4</v>
      </c>
      <c r="G749" s="11">
        <f t="shared" si="80"/>
        <v>2025</v>
      </c>
    </row>
    <row r="750" spans="5:7" x14ac:dyDescent="0.25">
      <c r="E750" s="13">
        <v>45684</v>
      </c>
      <c r="F750" s="11">
        <f t="shared" si="81"/>
        <v>5</v>
      </c>
      <c r="G750" s="11">
        <f t="shared" si="80"/>
        <v>2025</v>
      </c>
    </row>
    <row r="751" spans="5:7" x14ac:dyDescent="0.25">
      <c r="E751" s="13">
        <v>45685</v>
      </c>
      <c r="F751" s="11">
        <f t="shared" si="81"/>
        <v>5</v>
      </c>
      <c r="G751" s="11">
        <f t="shared" si="80"/>
        <v>2025</v>
      </c>
    </row>
    <row r="752" spans="5:7" x14ac:dyDescent="0.25">
      <c r="E752" s="13">
        <v>45686</v>
      </c>
      <c r="F752" s="11">
        <f t="shared" si="81"/>
        <v>5</v>
      </c>
      <c r="G752" s="11">
        <f t="shared" si="80"/>
        <v>2025</v>
      </c>
    </row>
    <row r="753" spans="5:7" x14ac:dyDescent="0.25">
      <c r="E753" s="13">
        <v>45687</v>
      </c>
      <c r="F753" s="11">
        <f t="shared" si="81"/>
        <v>5</v>
      </c>
      <c r="G753" s="11">
        <f t="shared" si="80"/>
        <v>2025</v>
      </c>
    </row>
    <row r="754" spans="5:7" x14ac:dyDescent="0.25">
      <c r="E754" s="13">
        <v>45688</v>
      </c>
      <c r="F754" s="11">
        <f t="shared" si="81"/>
        <v>5</v>
      </c>
      <c r="G754" s="11">
        <f t="shared" si="80"/>
        <v>2025</v>
      </c>
    </row>
    <row r="755" spans="5:7" x14ac:dyDescent="0.25">
      <c r="E755" s="13">
        <v>45689</v>
      </c>
      <c r="F755" s="11">
        <f t="shared" si="81"/>
        <v>5</v>
      </c>
      <c r="G755" s="11">
        <f t="shared" si="80"/>
        <v>2025</v>
      </c>
    </row>
    <row r="756" spans="5:7" x14ac:dyDescent="0.25">
      <c r="E756" s="13">
        <v>45690</v>
      </c>
      <c r="F756" s="11">
        <f t="shared" si="81"/>
        <v>5</v>
      </c>
      <c r="G756" s="11">
        <f t="shared" si="80"/>
        <v>2025</v>
      </c>
    </row>
    <row r="757" spans="5:7" x14ac:dyDescent="0.25">
      <c r="E757" s="13">
        <v>45691</v>
      </c>
      <c r="F757" s="11">
        <f t="shared" si="81"/>
        <v>6</v>
      </c>
      <c r="G757" s="11">
        <f t="shared" si="80"/>
        <v>2025</v>
      </c>
    </row>
    <row r="758" spans="5:7" x14ac:dyDescent="0.25">
      <c r="E758" s="13">
        <v>45692</v>
      </c>
      <c r="F758" s="11">
        <f t="shared" si="81"/>
        <v>6</v>
      </c>
      <c r="G758" s="11">
        <f t="shared" si="80"/>
        <v>2025</v>
      </c>
    </row>
    <row r="759" spans="5:7" x14ac:dyDescent="0.25">
      <c r="E759" s="13">
        <v>45693</v>
      </c>
      <c r="F759" s="11">
        <f t="shared" si="81"/>
        <v>6</v>
      </c>
      <c r="G759" s="11">
        <f t="shared" si="80"/>
        <v>2025</v>
      </c>
    </row>
    <row r="760" spans="5:7" x14ac:dyDescent="0.25">
      <c r="E760" s="13">
        <v>45694</v>
      </c>
      <c r="F760" s="11">
        <f t="shared" si="81"/>
        <v>6</v>
      </c>
      <c r="G760" s="11">
        <f t="shared" si="80"/>
        <v>2025</v>
      </c>
    </row>
    <row r="761" spans="5:7" x14ac:dyDescent="0.25">
      <c r="E761" s="13">
        <v>45695</v>
      </c>
      <c r="F761" s="11">
        <f t="shared" si="81"/>
        <v>6</v>
      </c>
      <c r="G761" s="11">
        <f t="shared" ref="G761:G824" si="82">YEAR(E761)</f>
        <v>2025</v>
      </c>
    </row>
    <row r="762" spans="5:7" x14ac:dyDescent="0.25">
      <c r="E762" s="13">
        <v>45696</v>
      </c>
      <c r="F762" s="11">
        <f t="shared" ref="F762:F825" si="83">_xlfn.ISOWEEKNUM(E762)</f>
        <v>6</v>
      </c>
      <c r="G762" s="11">
        <f t="shared" si="82"/>
        <v>2025</v>
      </c>
    </row>
    <row r="763" spans="5:7" x14ac:dyDescent="0.25">
      <c r="E763" s="13">
        <v>45697</v>
      </c>
      <c r="F763" s="11">
        <f t="shared" si="83"/>
        <v>6</v>
      </c>
      <c r="G763" s="11">
        <f t="shared" si="82"/>
        <v>2025</v>
      </c>
    </row>
    <row r="764" spans="5:7" x14ac:dyDescent="0.25">
      <c r="E764" s="13">
        <v>45698</v>
      </c>
      <c r="F764" s="11">
        <f t="shared" si="83"/>
        <v>7</v>
      </c>
      <c r="G764" s="11">
        <f t="shared" si="82"/>
        <v>2025</v>
      </c>
    </row>
    <row r="765" spans="5:7" x14ac:dyDescent="0.25">
      <c r="E765" s="13">
        <v>45699</v>
      </c>
      <c r="F765" s="11">
        <f t="shared" si="83"/>
        <v>7</v>
      </c>
      <c r="G765" s="11">
        <f t="shared" si="82"/>
        <v>2025</v>
      </c>
    </row>
    <row r="766" spans="5:7" x14ac:dyDescent="0.25">
      <c r="E766" s="13">
        <v>45700</v>
      </c>
      <c r="F766" s="11">
        <f t="shared" si="83"/>
        <v>7</v>
      </c>
      <c r="G766" s="11">
        <f t="shared" si="82"/>
        <v>2025</v>
      </c>
    </row>
    <row r="767" spans="5:7" x14ac:dyDescent="0.25">
      <c r="E767" s="13">
        <v>45701</v>
      </c>
      <c r="F767" s="11">
        <f t="shared" si="83"/>
        <v>7</v>
      </c>
      <c r="G767" s="11">
        <f t="shared" si="82"/>
        <v>2025</v>
      </c>
    </row>
    <row r="768" spans="5:7" x14ac:dyDescent="0.25">
      <c r="E768" s="13">
        <v>45702</v>
      </c>
      <c r="F768" s="11">
        <f t="shared" si="83"/>
        <v>7</v>
      </c>
      <c r="G768" s="11">
        <f t="shared" si="82"/>
        <v>2025</v>
      </c>
    </row>
    <row r="769" spans="5:7" x14ac:dyDescent="0.25">
      <c r="E769" s="13">
        <v>45703</v>
      </c>
      <c r="F769" s="11">
        <f t="shared" si="83"/>
        <v>7</v>
      </c>
      <c r="G769" s="11">
        <f t="shared" si="82"/>
        <v>2025</v>
      </c>
    </row>
    <row r="770" spans="5:7" x14ac:dyDescent="0.25">
      <c r="E770" s="13">
        <v>45704</v>
      </c>
      <c r="F770" s="11">
        <f t="shared" si="83"/>
        <v>7</v>
      </c>
      <c r="G770" s="11">
        <f t="shared" si="82"/>
        <v>2025</v>
      </c>
    </row>
    <row r="771" spans="5:7" x14ac:dyDescent="0.25">
      <c r="E771" s="13">
        <v>45705</v>
      </c>
      <c r="F771" s="11">
        <f t="shared" si="83"/>
        <v>8</v>
      </c>
      <c r="G771" s="11">
        <f t="shared" si="82"/>
        <v>2025</v>
      </c>
    </row>
    <row r="772" spans="5:7" x14ac:dyDescent="0.25">
      <c r="E772" s="13">
        <v>45706</v>
      </c>
      <c r="F772" s="11">
        <f t="shared" si="83"/>
        <v>8</v>
      </c>
      <c r="G772" s="11">
        <f t="shared" si="82"/>
        <v>2025</v>
      </c>
    </row>
    <row r="773" spans="5:7" x14ac:dyDescent="0.25">
      <c r="E773" s="13">
        <v>45707</v>
      </c>
      <c r="F773" s="11">
        <f t="shared" si="83"/>
        <v>8</v>
      </c>
      <c r="G773" s="11">
        <f t="shared" si="82"/>
        <v>2025</v>
      </c>
    </row>
    <row r="774" spans="5:7" x14ac:dyDescent="0.25">
      <c r="E774" s="13">
        <v>45708</v>
      </c>
      <c r="F774" s="11">
        <f t="shared" si="83"/>
        <v>8</v>
      </c>
      <c r="G774" s="11">
        <f t="shared" si="82"/>
        <v>2025</v>
      </c>
    </row>
    <row r="775" spans="5:7" x14ac:dyDescent="0.25">
      <c r="E775" s="13">
        <v>45709</v>
      </c>
      <c r="F775" s="11">
        <f t="shared" si="83"/>
        <v>8</v>
      </c>
      <c r="G775" s="11">
        <f t="shared" si="82"/>
        <v>2025</v>
      </c>
    </row>
    <row r="776" spans="5:7" x14ac:dyDescent="0.25">
      <c r="E776" s="13">
        <v>45710</v>
      </c>
      <c r="F776" s="11">
        <f t="shared" si="83"/>
        <v>8</v>
      </c>
      <c r="G776" s="11">
        <f t="shared" si="82"/>
        <v>2025</v>
      </c>
    </row>
    <row r="777" spans="5:7" x14ac:dyDescent="0.25">
      <c r="E777" s="13">
        <v>45711</v>
      </c>
      <c r="F777" s="11">
        <f t="shared" si="83"/>
        <v>8</v>
      </c>
      <c r="G777" s="11">
        <f t="shared" si="82"/>
        <v>2025</v>
      </c>
    </row>
    <row r="778" spans="5:7" x14ac:dyDescent="0.25">
      <c r="E778" s="13">
        <v>45712</v>
      </c>
      <c r="F778" s="11">
        <f t="shared" si="83"/>
        <v>9</v>
      </c>
      <c r="G778" s="11">
        <f t="shared" si="82"/>
        <v>2025</v>
      </c>
    </row>
    <row r="779" spans="5:7" x14ac:dyDescent="0.25">
      <c r="E779" s="13">
        <v>45713</v>
      </c>
      <c r="F779" s="11">
        <f t="shared" si="83"/>
        <v>9</v>
      </c>
      <c r="G779" s="11">
        <f t="shared" si="82"/>
        <v>2025</v>
      </c>
    </row>
    <row r="780" spans="5:7" x14ac:dyDescent="0.25">
      <c r="E780" s="13">
        <v>45714</v>
      </c>
      <c r="F780" s="11">
        <f t="shared" si="83"/>
        <v>9</v>
      </c>
      <c r="G780" s="11">
        <f t="shared" si="82"/>
        <v>2025</v>
      </c>
    </row>
    <row r="781" spans="5:7" x14ac:dyDescent="0.25">
      <c r="E781" s="13">
        <v>45715</v>
      </c>
      <c r="F781" s="11">
        <f t="shared" si="83"/>
        <v>9</v>
      </c>
      <c r="G781" s="11">
        <f t="shared" si="82"/>
        <v>2025</v>
      </c>
    </row>
    <row r="782" spans="5:7" x14ac:dyDescent="0.25">
      <c r="E782" s="13">
        <v>45716</v>
      </c>
      <c r="F782" s="11">
        <f t="shared" si="83"/>
        <v>9</v>
      </c>
      <c r="G782" s="11">
        <f t="shared" si="82"/>
        <v>2025</v>
      </c>
    </row>
    <row r="783" spans="5:7" x14ac:dyDescent="0.25">
      <c r="E783" s="13">
        <v>45717</v>
      </c>
      <c r="F783" s="11">
        <f t="shared" si="83"/>
        <v>9</v>
      </c>
      <c r="G783" s="11">
        <f t="shared" si="82"/>
        <v>2025</v>
      </c>
    </row>
    <row r="784" spans="5:7" x14ac:dyDescent="0.25">
      <c r="E784" s="13">
        <v>45718</v>
      </c>
      <c r="F784" s="11">
        <f t="shared" si="83"/>
        <v>9</v>
      </c>
      <c r="G784" s="11">
        <f t="shared" si="82"/>
        <v>2025</v>
      </c>
    </row>
    <row r="785" spans="5:7" x14ac:dyDescent="0.25">
      <c r="E785" s="13">
        <v>45719</v>
      </c>
      <c r="F785" s="11">
        <f t="shared" si="83"/>
        <v>10</v>
      </c>
      <c r="G785" s="11">
        <f t="shared" si="82"/>
        <v>2025</v>
      </c>
    </row>
    <row r="786" spans="5:7" x14ac:dyDescent="0.25">
      <c r="E786" s="13">
        <v>45720</v>
      </c>
      <c r="F786" s="11">
        <f t="shared" si="83"/>
        <v>10</v>
      </c>
      <c r="G786" s="11">
        <f t="shared" si="82"/>
        <v>2025</v>
      </c>
    </row>
    <row r="787" spans="5:7" x14ac:dyDescent="0.25">
      <c r="E787" s="13">
        <v>45721</v>
      </c>
      <c r="F787" s="11">
        <f t="shared" si="83"/>
        <v>10</v>
      </c>
      <c r="G787" s="11">
        <f t="shared" si="82"/>
        <v>2025</v>
      </c>
    </row>
    <row r="788" spans="5:7" x14ac:dyDescent="0.25">
      <c r="E788" s="13">
        <v>45722</v>
      </c>
      <c r="F788" s="11">
        <f t="shared" si="83"/>
        <v>10</v>
      </c>
      <c r="G788" s="11">
        <f t="shared" si="82"/>
        <v>2025</v>
      </c>
    </row>
    <row r="789" spans="5:7" x14ac:dyDescent="0.25">
      <c r="E789" s="13">
        <v>45723</v>
      </c>
      <c r="F789" s="11">
        <f t="shared" si="83"/>
        <v>10</v>
      </c>
      <c r="G789" s="11">
        <f t="shared" si="82"/>
        <v>2025</v>
      </c>
    </row>
    <row r="790" spans="5:7" x14ac:dyDescent="0.25">
      <c r="E790" s="13">
        <v>45724</v>
      </c>
      <c r="F790" s="11">
        <f t="shared" si="83"/>
        <v>10</v>
      </c>
      <c r="G790" s="11">
        <f t="shared" si="82"/>
        <v>2025</v>
      </c>
    </row>
    <row r="791" spans="5:7" x14ac:dyDescent="0.25">
      <c r="E791" s="13">
        <v>45725</v>
      </c>
      <c r="F791" s="11">
        <f t="shared" si="83"/>
        <v>10</v>
      </c>
      <c r="G791" s="11">
        <f t="shared" si="82"/>
        <v>2025</v>
      </c>
    </row>
    <row r="792" spans="5:7" x14ac:dyDescent="0.25">
      <c r="E792" s="13">
        <v>45726</v>
      </c>
      <c r="F792" s="11">
        <f t="shared" si="83"/>
        <v>11</v>
      </c>
      <c r="G792" s="11">
        <f t="shared" si="82"/>
        <v>2025</v>
      </c>
    </row>
    <row r="793" spans="5:7" x14ac:dyDescent="0.25">
      <c r="E793" s="13">
        <v>45727</v>
      </c>
      <c r="F793" s="11">
        <f t="shared" si="83"/>
        <v>11</v>
      </c>
      <c r="G793" s="11">
        <f t="shared" si="82"/>
        <v>2025</v>
      </c>
    </row>
    <row r="794" spans="5:7" x14ac:dyDescent="0.25">
      <c r="E794" s="13">
        <v>45728</v>
      </c>
      <c r="F794" s="11">
        <f t="shared" si="83"/>
        <v>11</v>
      </c>
      <c r="G794" s="11">
        <f t="shared" si="82"/>
        <v>2025</v>
      </c>
    </row>
    <row r="795" spans="5:7" x14ac:dyDescent="0.25">
      <c r="E795" s="13">
        <v>45729</v>
      </c>
      <c r="F795" s="11">
        <f t="shared" si="83"/>
        <v>11</v>
      </c>
      <c r="G795" s="11">
        <f t="shared" si="82"/>
        <v>2025</v>
      </c>
    </row>
    <row r="796" spans="5:7" x14ac:dyDescent="0.25">
      <c r="E796" s="13">
        <v>45730</v>
      </c>
      <c r="F796" s="11">
        <f t="shared" si="83"/>
        <v>11</v>
      </c>
      <c r="G796" s="11">
        <f t="shared" si="82"/>
        <v>2025</v>
      </c>
    </row>
    <row r="797" spans="5:7" x14ac:dyDescent="0.25">
      <c r="E797" s="13">
        <v>45731</v>
      </c>
      <c r="F797" s="11">
        <f t="shared" si="83"/>
        <v>11</v>
      </c>
      <c r="G797" s="11">
        <f t="shared" si="82"/>
        <v>2025</v>
      </c>
    </row>
    <row r="798" spans="5:7" x14ac:dyDescent="0.25">
      <c r="E798" s="13">
        <v>45732</v>
      </c>
      <c r="F798" s="11">
        <f t="shared" si="83"/>
        <v>11</v>
      </c>
      <c r="G798" s="11">
        <f t="shared" si="82"/>
        <v>2025</v>
      </c>
    </row>
    <row r="799" spans="5:7" x14ac:dyDescent="0.25">
      <c r="E799" s="13">
        <v>45733</v>
      </c>
      <c r="F799" s="11">
        <f t="shared" si="83"/>
        <v>12</v>
      </c>
      <c r="G799" s="11">
        <f t="shared" si="82"/>
        <v>2025</v>
      </c>
    </row>
    <row r="800" spans="5:7" x14ac:dyDescent="0.25">
      <c r="E800" s="13">
        <v>45734</v>
      </c>
      <c r="F800" s="11">
        <f t="shared" si="83"/>
        <v>12</v>
      </c>
      <c r="G800" s="11">
        <f t="shared" si="82"/>
        <v>2025</v>
      </c>
    </row>
    <row r="801" spans="5:7" x14ac:dyDescent="0.25">
      <c r="E801" s="13">
        <v>45735</v>
      </c>
      <c r="F801" s="11">
        <f t="shared" si="83"/>
        <v>12</v>
      </c>
      <c r="G801" s="11">
        <f t="shared" si="82"/>
        <v>2025</v>
      </c>
    </row>
    <row r="802" spans="5:7" x14ac:dyDescent="0.25">
      <c r="E802" s="13">
        <v>45736</v>
      </c>
      <c r="F802" s="11">
        <f t="shared" si="83"/>
        <v>12</v>
      </c>
      <c r="G802" s="11">
        <f t="shared" si="82"/>
        <v>2025</v>
      </c>
    </row>
    <row r="803" spans="5:7" x14ac:dyDescent="0.25">
      <c r="E803" s="13">
        <v>45737</v>
      </c>
      <c r="F803" s="11">
        <f t="shared" si="83"/>
        <v>12</v>
      </c>
      <c r="G803" s="11">
        <f t="shared" si="82"/>
        <v>2025</v>
      </c>
    </row>
    <row r="804" spans="5:7" x14ac:dyDescent="0.25">
      <c r="E804" s="13">
        <v>45738</v>
      </c>
      <c r="F804" s="11">
        <f t="shared" si="83"/>
        <v>12</v>
      </c>
      <c r="G804" s="11">
        <f t="shared" si="82"/>
        <v>2025</v>
      </c>
    </row>
    <row r="805" spans="5:7" x14ac:dyDescent="0.25">
      <c r="E805" s="13">
        <v>45739</v>
      </c>
      <c r="F805" s="11">
        <f t="shared" si="83"/>
        <v>12</v>
      </c>
      <c r="G805" s="11">
        <f t="shared" si="82"/>
        <v>2025</v>
      </c>
    </row>
    <row r="806" spans="5:7" x14ac:dyDescent="0.25">
      <c r="E806" s="13">
        <v>45740</v>
      </c>
      <c r="F806" s="11">
        <f t="shared" si="83"/>
        <v>13</v>
      </c>
      <c r="G806" s="11">
        <f t="shared" si="82"/>
        <v>2025</v>
      </c>
    </row>
    <row r="807" spans="5:7" x14ac:dyDescent="0.25">
      <c r="E807" s="13">
        <v>45741</v>
      </c>
      <c r="F807" s="11">
        <f t="shared" si="83"/>
        <v>13</v>
      </c>
      <c r="G807" s="11">
        <f t="shared" si="82"/>
        <v>2025</v>
      </c>
    </row>
    <row r="808" spans="5:7" x14ac:dyDescent="0.25">
      <c r="E808" s="13">
        <v>45742</v>
      </c>
      <c r="F808" s="11">
        <f t="shared" si="83"/>
        <v>13</v>
      </c>
      <c r="G808" s="11">
        <f t="shared" si="82"/>
        <v>2025</v>
      </c>
    </row>
    <row r="809" spans="5:7" x14ac:dyDescent="0.25">
      <c r="E809" s="13">
        <v>45743</v>
      </c>
      <c r="F809" s="11">
        <f t="shared" si="83"/>
        <v>13</v>
      </c>
      <c r="G809" s="11">
        <f t="shared" si="82"/>
        <v>2025</v>
      </c>
    </row>
    <row r="810" spans="5:7" x14ac:dyDescent="0.25">
      <c r="E810" s="13">
        <v>45744</v>
      </c>
      <c r="F810" s="11">
        <f t="shared" si="83"/>
        <v>13</v>
      </c>
      <c r="G810" s="11">
        <f t="shared" si="82"/>
        <v>2025</v>
      </c>
    </row>
    <row r="811" spans="5:7" x14ac:dyDescent="0.25">
      <c r="E811" s="13">
        <v>45745</v>
      </c>
      <c r="F811" s="11">
        <f t="shared" si="83"/>
        <v>13</v>
      </c>
      <c r="G811" s="11">
        <f t="shared" si="82"/>
        <v>2025</v>
      </c>
    </row>
    <row r="812" spans="5:7" x14ac:dyDescent="0.25">
      <c r="E812" s="13">
        <v>45746</v>
      </c>
      <c r="F812" s="11">
        <f t="shared" si="83"/>
        <v>13</v>
      </c>
      <c r="G812" s="11">
        <f t="shared" si="82"/>
        <v>2025</v>
      </c>
    </row>
    <row r="813" spans="5:7" x14ac:dyDescent="0.25">
      <c r="E813" s="13">
        <v>45747</v>
      </c>
      <c r="F813" s="11">
        <f t="shared" si="83"/>
        <v>14</v>
      </c>
      <c r="G813" s="11">
        <f t="shared" si="82"/>
        <v>2025</v>
      </c>
    </row>
    <row r="814" spans="5:7" x14ac:dyDescent="0.25">
      <c r="E814" s="13">
        <v>45748</v>
      </c>
      <c r="F814" s="11">
        <f t="shared" si="83"/>
        <v>14</v>
      </c>
      <c r="G814" s="11">
        <f t="shared" si="82"/>
        <v>2025</v>
      </c>
    </row>
    <row r="815" spans="5:7" x14ac:dyDescent="0.25">
      <c r="E815" s="13">
        <v>45749</v>
      </c>
      <c r="F815" s="11">
        <f t="shared" si="83"/>
        <v>14</v>
      </c>
      <c r="G815" s="11">
        <f t="shared" si="82"/>
        <v>2025</v>
      </c>
    </row>
    <row r="816" spans="5:7" x14ac:dyDescent="0.25">
      <c r="E816" s="13">
        <v>45750</v>
      </c>
      <c r="F816" s="11">
        <f t="shared" si="83"/>
        <v>14</v>
      </c>
      <c r="G816" s="11">
        <f t="shared" si="82"/>
        <v>2025</v>
      </c>
    </row>
    <row r="817" spans="5:7" x14ac:dyDescent="0.25">
      <c r="E817" s="13">
        <v>45751</v>
      </c>
      <c r="F817" s="11">
        <f t="shared" si="83"/>
        <v>14</v>
      </c>
      <c r="G817" s="11">
        <f t="shared" si="82"/>
        <v>2025</v>
      </c>
    </row>
    <row r="818" spans="5:7" x14ac:dyDescent="0.25">
      <c r="E818" s="13">
        <v>45752</v>
      </c>
      <c r="F818" s="11">
        <f t="shared" si="83"/>
        <v>14</v>
      </c>
      <c r="G818" s="11">
        <f t="shared" si="82"/>
        <v>2025</v>
      </c>
    </row>
    <row r="819" spans="5:7" x14ac:dyDescent="0.25">
      <c r="E819" s="13">
        <v>45753</v>
      </c>
      <c r="F819" s="11">
        <f t="shared" si="83"/>
        <v>14</v>
      </c>
      <c r="G819" s="11">
        <f t="shared" si="82"/>
        <v>2025</v>
      </c>
    </row>
    <row r="820" spans="5:7" x14ac:dyDescent="0.25">
      <c r="E820" s="13">
        <v>45754</v>
      </c>
      <c r="F820" s="11">
        <f t="shared" si="83"/>
        <v>15</v>
      </c>
      <c r="G820" s="11">
        <f t="shared" si="82"/>
        <v>2025</v>
      </c>
    </row>
    <row r="821" spans="5:7" x14ac:dyDescent="0.25">
      <c r="E821" s="13">
        <v>45755</v>
      </c>
      <c r="F821" s="11">
        <f t="shared" si="83"/>
        <v>15</v>
      </c>
      <c r="G821" s="11">
        <f t="shared" si="82"/>
        <v>2025</v>
      </c>
    </row>
    <row r="822" spans="5:7" x14ac:dyDescent="0.25">
      <c r="E822" s="13">
        <v>45756</v>
      </c>
      <c r="F822" s="11">
        <f t="shared" si="83"/>
        <v>15</v>
      </c>
      <c r="G822" s="11">
        <f t="shared" si="82"/>
        <v>2025</v>
      </c>
    </row>
    <row r="823" spans="5:7" x14ac:dyDescent="0.25">
      <c r="E823" s="13">
        <v>45757</v>
      </c>
      <c r="F823" s="11">
        <f t="shared" si="83"/>
        <v>15</v>
      </c>
      <c r="G823" s="11">
        <f t="shared" si="82"/>
        <v>2025</v>
      </c>
    </row>
    <row r="824" spans="5:7" x14ac:dyDescent="0.25">
      <c r="E824" s="13">
        <v>45758</v>
      </c>
      <c r="F824" s="11">
        <f t="shared" si="83"/>
        <v>15</v>
      </c>
      <c r="G824" s="11">
        <f t="shared" si="82"/>
        <v>2025</v>
      </c>
    </row>
    <row r="825" spans="5:7" x14ac:dyDescent="0.25">
      <c r="E825" s="13">
        <v>45759</v>
      </c>
      <c r="F825" s="11">
        <f t="shared" si="83"/>
        <v>15</v>
      </c>
      <c r="G825" s="11">
        <f t="shared" ref="G825:G888" si="84">YEAR(E825)</f>
        <v>2025</v>
      </c>
    </row>
    <row r="826" spans="5:7" x14ac:dyDescent="0.25">
      <c r="E826" s="13">
        <v>45760</v>
      </c>
      <c r="F826" s="11">
        <f t="shared" ref="F826:F889" si="85">_xlfn.ISOWEEKNUM(E826)</f>
        <v>15</v>
      </c>
      <c r="G826" s="11">
        <f t="shared" si="84"/>
        <v>2025</v>
      </c>
    </row>
    <row r="827" spans="5:7" x14ac:dyDescent="0.25">
      <c r="E827" s="13">
        <v>45761</v>
      </c>
      <c r="F827" s="11">
        <f t="shared" si="85"/>
        <v>16</v>
      </c>
      <c r="G827" s="11">
        <f t="shared" si="84"/>
        <v>2025</v>
      </c>
    </row>
    <row r="828" spans="5:7" x14ac:dyDescent="0.25">
      <c r="E828" s="13">
        <v>45762</v>
      </c>
      <c r="F828" s="11">
        <f t="shared" si="85"/>
        <v>16</v>
      </c>
      <c r="G828" s="11">
        <f t="shared" si="84"/>
        <v>2025</v>
      </c>
    </row>
    <row r="829" spans="5:7" x14ac:dyDescent="0.25">
      <c r="E829" s="13">
        <v>45763</v>
      </c>
      <c r="F829" s="11">
        <f t="shared" si="85"/>
        <v>16</v>
      </c>
      <c r="G829" s="11">
        <f t="shared" si="84"/>
        <v>2025</v>
      </c>
    </row>
    <row r="830" spans="5:7" x14ac:dyDescent="0.25">
      <c r="E830" s="13">
        <v>45764</v>
      </c>
      <c r="F830" s="11">
        <f t="shared" si="85"/>
        <v>16</v>
      </c>
      <c r="G830" s="11">
        <f t="shared" si="84"/>
        <v>2025</v>
      </c>
    </row>
    <row r="831" spans="5:7" x14ac:dyDescent="0.25">
      <c r="E831" s="13">
        <v>45765</v>
      </c>
      <c r="F831" s="11">
        <f t="shared" si="85"/>
        <v>16</v>
      </c>
      <c r="G831" s="11">
        <f t="shared" si="84"/>
        <v>2025</v>
      </c>
    </row>
    <row r="832" spans="5:7" x14ac:dyDescent="0.25">
      <c r="E832" s="13">
        <v>45766</v>
      </c>
      <c r="F832" s="11">
        <f t="shared" si="85"/>
        <v>16</v>
      </c>
      <c r="G832" s="11">
        <f t="shared" si="84"/>
        <v>2025</v>
      </c>
    </row>
    <row r="833" spans="5:7" x14ac:dyDescent="0.25">
      <c r="E833" s="13">
        <v>45767</v>
      </c>
      <c r="F833" s="11">
        <f t="shared" si="85"/>
        <v>16</v>
      </c>
      <c r="G833" s="11">
        <f t="shared" si="84"/>
        <v>2025</v>
      </c>
    </row>
    <row r="834" spans="5:7" x14ac:dyDescent="0.25">
      <c r="E834" s="13">
        <v>45768</v>
      </c>
      <c r="F834" s="11">
        <f t="shared" si="85"/>
        <v>17</v>
      </c>
      <c r="G834" s="11">
        <f t="shared" si="84"/>
        <v>2025</v>
      </c>
    </row>
    <row r="835" spans="5:7" x14ac:dyDescent="0.25">
      <c r="E835" s="13">
        <v>45769</v>
      </c>
      <c r="F835" s="11">
        <f t="shared" si="85"/>
        <v>17</v>
      </c>
      <c r="G835" s="11">
        <f t="shared" si="84"/>
        <v>2025</v>
      </c>
    </row>
    <row r="836" spans="5:7" x14ac:dyDescent="0.25">
      <c r="E836" s="13">
        <v>45770</v>
      </c>
      <c r="F836" s="11">
        <f t="shared" si="85"/>
        <v>17</v>
      </c>
      <c r="G836" s="11">
        <f t="shared" si="84"/>
        <v>2025</v>
      </c>
    </row>
    <row r="837" spans="5:7" x14ac:dyDescent="0.25">
      <c r="E837" s="13">
        <v>45771</v>
      </c>
      <c r="F837" s="11">
        <f t="shared" si="85"/>
        <v>17</v>
      </c>
      <c r="G837" s="11">
        <f t="shared" si="84"/>
        <v>2025</v>
      </c>
    </row>
    <row r="838" spans="5:7" x14ac:dyDescent="0.25">
      <c r="E838" s="13">
        <v>45772</v>
      </c>
      <c r="F838" s="11">
        <f t="shared" si="85"/>
        <v>17</v>
      </c>
      <c r="G838" s="11">
        <f t="shared" si="84"/>
        <v>2025</v>
      </c>
    </row>
    <row r="839" spans="5:7" x14ac:dyDescent="0.25">
      <c r="E839" s="13">
        <v>45773</v>
      </c>
      <c r="F839" s="11">
        <f t="shared" si="85"/>
        <v>17</v>
      </c>
      <c r="G839" s="11">
        <f t="shared" si="84"/>
        <v>2025</v>
      </c>
    </row>
    <row r="840" spans="5:7" x14ac:dyDescent="0.25">
      <c r="E840" s="13">
        <v>45774</v>
      </c>
      <c r="F840" s="11">
        <f t="shared" si="85"/>
        <v>17</v>
      </c>
      <c r="G840" s="11">
        <f t="shared" si="84"/>
        <v>2025</v>
      </c>
    </row>
    <row r="841" spans="5:7" x14ac:dyDescent="0.25">
      <c r="E841" s="13">
        <v>45775</v>
      </c>
      <c r="F841" s="11">
        <f t="shared" si="85"/>
        <v>18</v>
      </c>
      <c r="G841" s="11">
        <f t="shared" si="84"/>
        <v>2025</v>
      </c>
    </row>
    <row r="842" spans="5:7" x14ac:dyDescent="0.25">
      <c r="E842" s="13">
        <v>45776</v>
      </c>
      <c r="F842" s="11">
        <f t="shared" si="85"/>
        <v>18</v>
      </c>
      <c r="G842" s="11">
        <f t="shared" si="84"/>
        <v>2025</v>
      </c>
    </row>
    <row r="843" spans="5:7" x14ac:dyDescent="0.25">
      <c r="E843" s="13">
        <v>45777</v>
      </c>
      <c r="F843" s="11">
        <f t="shared" si="85"/>
        <v>18</v>
      </c>
      <c r="G843" s="11">
        <f t="shared" si="84"/>
        <v>2025</v>
      </c>
    </row>
    <row r="844" spans="5:7" x14ac:dyDescent="0.25">
      <c r="E844" s="13">
        <v>45778</v>
      </c>
      <c r="F844" s="11">
        <f t="shared" si="85"/>
        <v>18</v>
      </c>
      <c r="G844" s="11">
        <f t="shared" si="84"/>
        <v>2025</v>
      </c>
    </row>
    <row r="845" spans="5:7" x14ac:dyDescent="0.25">
      <c r="E845" s="13">
        <v>45779</v>
      </c>
      <c r="F845" s="11">
        <f t="shared" si="85"/>
        <v>18</v>
      </c>
      <c r="G845" s="11">
        <f t="shared" si="84"/>
        <v>2025</v>
      </c>
    </row>
    <row r="846" spans="5:7" x14ac:dyDescent="0.25">
      <c r="E846" s="13">
        <v>45780</v>
      </c>
      <c r="F846" s="11">
        <f t="shared" si="85"/>
        <v>18</v>
      </c>
      <c r="G846" s="11">
        <f t="shared" si="84"/>
        <v>2025</v>
      </c>
    </row>
    <row r="847" spans="5:7" x14ac:dyDescent="0.25">
      <c r="E847" s="13">
        <v>45781</v>
      </c>
      <c r="F847" s="11">
        <f t="shared" si="85"/>
        <v>18</v>
      </c>
      <c r="G847" s="11">
        <f t="shared" si="84"/>
        <v>2025</v>
      </c>
    </row>
    <row r="848" spans="5:7" x14ac:dyDescent="0.25">
      <c r="E848" s="13">
        <v>45782</v>
      </c>
      <c r="F848" s="11">
        <f t="shared" si="85"/>
        <v>19</v>
      </c>
      <c r="G848" s="11">
        <f t="shared" si="84"/>
        <v>2025</v>
      </c>
    </row>
    <row r="849" spans="5:7" x14ac:dyDescent="0.25">
      <c r="E849" s="13">
        <v>45783</v>
      </c>
      <c r="F849" s="11">
        <f t="shared" si="85"/>
        <v>19</v>
      </c>
      <c r="G849" s="11">
        <f t="shared" si="84"/>
        <v>2025</v>
      </c>
    </row>
    <row r="850" spans="5:7" x14ac:dyDescent="0.25">
      <c r="E850" s="13">
        <v>45784</v>
      </c>
      <c r="F850" s="11">
        <f t="shared" si="85"/>
        <v>19</v>
      </c>
      <c r="G850" s="11">
        <f t="shared" si="84"/>
        <v>2025</v>
      </c>
    </row>
    <row r="851" spans="5:7" x14ac:dyDescent="0.25">
      <c r="E851" s="13">
        <v>45785</v>
      </c>
      <c r="F851" s="11">
        <f t="shared" si="85"/>
        <v>19</v>
      </c>
      <c r="G851" s="11">
        <f t="shared" si="84"/>
        <v>2025</v>
      </c>
    </row>
    <row r="852" spans="5:7" x14ac:dyDescent="0.25">
      <c r="E852" s="13">
        <v>45786</v>
      </c>
      <c r="F852" s="11">
        <f t="shared" si="85"/>
        <v>19</v>
      </c>
      <c r="G852" s="11">
        <f t="shared" si="84"/>
        <v>2025</v>
      </c>
    </row>
    <row r="853" spans="5:7" x14ac:dyDescent="0.25">
      <c r="E853" s="13">
        <v>45787</v>
      </c>
      <c r="F853" s="11">
        <f t="shared" si="85"/>
        <v>19</v>
      </c>
      <c r="G853" s="11">
        <f t="shared" si="84"/>
        <v>2025</v>
      </c>
    </row>
    <row r="854" spans="5:7" x14ac:dyDescent="0.25">
      <c r="E854" s="13">
        <v>45788</v>
      </c>
      <c r="F854" s="11">
        <f t="shared" si="85"/>
        <v>19</v>
      </c>
      <c r="G854" s="11">
        <f t="shared" si="84"/>
        <v>2025</v>
      </c>
    </row>
    <row r="855" spans="5:7" x14ac:dyDescent="0.25">
      <c r="E855" s="13">
        <v>45789</v>
      </c>
      <c r="F855" s="11">
        <f t="shared" si="85"/>
        <v>20</v>
      </c>
      <c r="G855" s="11">
        <f t="shared" si="84"/>
        <v>2025</v>
      </c>
    </row>
    <row r="856" spans="5:7" x14ac:dyDescent="0.25">
      <c r="E856" s="13">
        <v>45790</v>
      </c>
      <c r="F856" s="11">
        <f t="shared" si="85"/>
        <v>20</v>
      </c>
      <c r="G856" s="11">
        <f t="shared" si="84"/>
        <v>2025</v>
      </c>
    </row>
    <row r="857" spans="5:7" x14ac:dyDescent="0.25">
      <c r="E857" s="13">
        <v>45791</v>
      </c>
      <c r="F857" s="11">
        <f t="shared" si="85"/>
        <v>20</v>
      </c>
      <c r="G857" s="11">
        <f t="shared" si="84"/>
        <v>2025</v>
      </c>
    </row>
    <row r="858" spans="5:7" x14ac:dyDescent="0.25">
      <c r="E858" s="13">
        <v>45792</v>
      </c>
      <c r="F858" s="11">
        <f t="shared" si="85"/>
        <v>20</v>
      </c>
      <c r="G858" s="11">
        <f t="shared" si="84"/>
        <v>2025</v>
      </c>
    </row>
    <row r="859" spans="5:7" x14ac:dyDescent="0.25">
      <c r="E859" s="13">
        <v>45793</v>
      </c>
      <c r="F859" s="11">
        <f t="shared" si="85"/>
        <v>20</v>
      </c>
      <c r="G859" s="11">
        <f t="shared" si="84"/>
        <v>2025</v>
      </c>
    </row>
    <row r="860" spans="5:7" x14ac:dyDescent="0.25">
      <c r="E860" s="13">
        <v>45794</v>
      </c>
      <c r="F860" s="11">
        <f t="shared" si="85"/>
        <v>20</v>
      </c>
      <c r="G860" s="11">
        <f t="shared" si="84"/>
        <v>2025</v>
      </c>
    </row>
    <row r="861" spans="5:7" x14ac:dyDescent="0.25">
      <c r="E861" s="13">
        <v>45795</v>
      </c>
      <c r="F861" s="11">
        <f t="shared" si="85"/>
        <v>20</v>
      </c>
      <c r="G861" s="11">
        <f t="shared" si="84"/>
        <v>2025</v>
      </c>
    </row>
    <row r="862" spans="5:7" x14ac:dyDescent="0.25">
      <c r="E862" s="13">
        <v>45796</v>
      </c>
      <c r="F862" s="11">
        <f t="shared" si="85"/>
        <v>21</v>
      </c>
      <c r="G862" s="11">
        <f t="shared" si="84"/>
        <v>2025</v>
      </c>
    </row>
    <row r="863" spans="5:7" x14ac:dyDescent="0.25">
      <c r="E863" s="13">
        <v>45797</v>
      </c>
      <c r="F863" s="11">
        <f t="shared" si="85"/>
        <v>21</v>
      </c>
      <c r="G863" s="11">
        <f t="shared" si="84"/>
        <v>2025</v>
      </c>
    </row>
    <row r="864" spans="5:7" x14ac:dyDescent="0.25">
      <c r="E864" s="13">
        <v>45798</v>
      </c>
      <c r="F864" s="11">
        <f t="shared" si="85"/>
        <v>21</v>
      </c>
      <c r="G864" s="11">
        <f t="shared" si="84"/>
        <v>2025</v>
      </c>
    </row>
    <row r="865" spans="5:7" x14ac:dyDescent="0.25">
      <c r="E865" s="13">
        <v>45799</v>
      </c>
      <c r="F865" s="11">
        <f t="shared" si="85"/>
        <v>21</v>
      </c>
      <c r="G865" s="11">
        <f t="shared" si="84"/>
        <v>2025</v>
      </c>
    </row>
    <row r="866" spans="5:7" x14ac:dyDescent="0.25">
      <c r="E866" s="13">
        <v>45800</v>
      </c>
      <c r="F866" s="11">
        <f t="shared" si="85"/>
        <v>21</v>
      </c>
      <c r="G866" s="11">
        <f t="shared" si="84"/>
        <v>2025</v>
      </c>
    </row>
    <row r="867" spans="5:7" x14ac:dyDescent="0.25">
      <c r="E867" s="13">
        <v>45801</v>
      </c>
      <c r="F867" s="11">
        <f t="shared" si="85"/>
        <v>21</v>
      </c>
      <c r="G867" s="11">
        <f t="shared" si="84"/>
        <v>2025</v>
      </c>
    </row>
    <row r="868" spans="5:7" x14ac:dyDescent="0.25">
      <c r="E868" s="13">
        <v>45802</v>
      </c>
      <c r="F868" s="11">
        <f t="shared" si="85"/>
        <v>21</v>
      </c>
      <c r="G868" s="11">
        <f t="shared" si="84"/>
        <v>2025</v>
      </c>
    </row>
    <row r="869" spans="5:7" x14ac:dyDescent="0.25">
      <c r="E869" s="13">
        <v>45803</v>
      </c>
      <c r="F869" s="11">
        <f t="shared" si="85"/>
        <v>22</v>
      </c>
      <c r="G869" s="11">
        <f t="shared" si="84"/>
        <v>2025</v>
      </c>
    </row>
    <row r="870" spans="5:7" x14ac:dyDescent="0.25">
      <c r="E870" s="13">
        <v>45804</v>
      </c>
      <c r="F870" s="11">
        <f t="shared" si="85"/>
        <v>22</v>
      </c>
      <c r="G870" s="11">
        <f t="shared" si="84"/>
        <v>2025</v>
      </c>
    </row>
    <row r="871" spans="5:7" x14ac:dyDescent="0.25">
      <c r="E871" s="13">
        <v>45805</v>
      </c>
      <c r="F871" s="11">
        <f t="shared" si="85"/>
        <v>22</v>
      </c>
      <c r="G871" s="11">
        <f t="shared" si="84"/>
        <v>2025</v>
      </c>
    </row>
    <row r="872" spans="5:7" x14ac:dyDescent="0.25">
      <c r="E872" s="13">
        <v>45806</v>
      </c>
      <c r="F872" s="11">
        <f t="shared" si="85"/>
        <v>22</v>
      </c>
      <c r="G872" s="11">
        <f t="shared" si="84"/>
        <v>2025</v>
      </c>
    </row>
    <row r="873" spans="5:7" x14ac:dyDescent="0.25">
      <c r="E873" s="13">
        <v>45807</v>
      </c>
      <c r="F873" s="11">
        <f t="shared" si="85"/>
        <v>22</v>
      </c>
      <c r="G873" s="11">
        <f t="shared" si="84"/>
        <v>2025</v>
      </c>
    </row>
    <row r="874" spans="5:7" x14ac:dyDescent="0.25">
      <c r="E874" s="13">
        <v>45808</v>
      </c>
      <c r="F874" s="11">
        <f t="shared" si="85"/>
        <v>22</v>
      </c>
      <c r="G874" s="11">
        <f t="shared" si="84"/>
        <v>2025</v>
      </c>
    </row>
    <row r="875" spans="5:7" x14ac:dyDescent="0.25">
      <c r="E875" s="13">
        <v>45809</v>
      </c>
      <c r="F875" s="11">
        <f t="shared" si="85"/>
        <v>22</v>
      </c>
      <c r="G875" s="11">
        <f t="shared" si="84"/>
        <v>2025</v>
      </c>
    </row>
    <row r="876" spans="5:7" x14ac:dyDescent="0.25">
      <c r="E876" s="13">
        <v>45810</v>
      </c>
      <c r="F876" s="11">
        <f t="shared" si="85"/>
        <v>23</v>
      </c>
      <c r="G876" s="11">
        <f t="shared" si="84"/>
        <v>2025</v>
      </c>
    </row>
    <row r="877" spans="5:7" x14ac:dyDescent="0.25">
      <c r="E877" s="13">
        <v>45811</v>
      </c>
      <c r="F877" s="11">
        <f t="shared" si="85"/>
        <v>23</v>
      </c>
      <c r="G877" s="11">
        <f t="shared" si="84"/>
        <v>2025</v>
      </c>
    </row>
    <row r="878" spans="5:7" x14ac:dyDescent="0.25">
      <c r="E878" s="13">
        <v>45812</v>
      </c>
      <c r="F878" s="11">
        <f t="shared" si="85"/>
        <v>23</v>
      </c>
      <c r="G878" s="11">
        <f t="shared" si="84"/>
        <v>2025</v>
      </c>
    </row>
    <row r="879" spans="5:7" x14ac:dyDescent="0.25">
      <c r="E879" s="13">
        <v>45813</v>
      </c>
      <c r="F879" s="11">
        <f t="shared" si="85"/>
        <v>23</v>
      </c>
      <c r="G879" s="11">
        <f t="shared" si="84"/>
        <v>2025</v>
      </c>
    </row>
    <row r="880" spans="5:7" x14ac:dyDescent="0.25">
      <c r="E880" s="13">
        <v>45814</v>
      </c>
      <c r="F880" s="11">
        <f t="shared" si="85"/>
        <v>23</v>
      </c>
      <c r="G880" s="11">
        <f t="shared" si="84"/>
        <v>2025</v>
      </c>
    </row>
    <row r="881" spans="5:7" x14ac:dyDescent="0.25">
      <c r="E881" s="13">
        <v>45815</v>
      </c>
      <c r="F881" s="11">
        <f t="shared" si="85"/>
        <v>23</v>
      </c>
      <c r="G881" s="11">
        <f t="shared" si="84"/>
        <v>2025</v>
      </c>
    </row>
    <row r="882" spans="5:7" x14ac:dyDescent="0.25">
      <c r="E882" s="13">
        <v>45816</v>
      </c>
      <c r="F882" s="11">
        <f t="shared" si="85"/>
        <v>23</v>
      </c>
      <c r="G882" s="11">
        <f t="shared" si="84"/>
        <v>2025</v>
      </c>
    </row>
    <row r="883" spans="5:7" x14ac:dyDescent="0.25">
      <c r="E883" s="13">
        <v>45817</v>
      </c>
      <c r="F883" s="11">
        <f t="shared" si="85"/>
        <v>24</v>
      </c>
      <c r="G883" s="11">
        <f t="shared" si="84"/>
        <v>2025</v>
      </c>
    </row>
    <row r="884" spans="5:7" x14ac:dyDescent="0.25">
      <c r="E884" s="13">
        <v>45818</v>
      </c>
      <c r="F884" s="11">
        <f t="shared" si="85"/>
        <v>24</v>
      </c>
      <c r="G884" s="11">
        <f t="shared" si="84"/>
        <v>2025</v>
      </c>
    </row>
    <row r="885" spans="5:7" x14ac:dyDescent="0.25">
      <c r="E885" s="13">
        <v>45819</v>
      </c>
      <c r="F885" s="11">
        <f t="shared" si="85"/>
        <v>24</v>
      </c>
      <c r="G885" s="11">
        <f t="shared" si="84"/>
        <v>2025</v>
      </c>
    </row>
    <row r="886" spans="5:7" x14ac:dyDescent="0.25">
      <c r="E886" s="13">
        <v>45820</v>
      </c>
      <c r="F886" s="11">
        <f t="shared" si="85"/>
        <v>24</v>
      </c>
      <c r="G886" s="11">
        <f t="shared" si="84"/>
        <v>2025</v>
      </c>
    </row>
    <row r="887" spans="5:7" x14ac:dyDescent="0.25">
      <c r="E887" s="13">
        <v>45821</v>
      </c>
      <c r="F887" s="11">
        <f t="shared" si="85"/>
        <v>24</v>
      </c>
      <c r="G887" s="11">
        <f t="shared" si="84"/>
        <v>2025</v>
      </c>
    </row>
    <row r="888" spans="5:7" x14ac:dyDescent="0.25">
      <c r="E888" s="13">
        <v>45822</v>
      </c>
      <c r="F888" s="11">
        <f t="shared" si="85"/>
        <v>24</v>
      </c>
      <c r="G888" s="11">
        <f t="shared" si="84"/>
        <v>2025</v>
      </c>
    </row>
    <row r="889" spans="5:7" x14ac:dyDescent="0.25">
      <c r="E889" s="13">
        <v>45823</v>
      </c>
      <c r="F889" s="11">
        <f t="shared" si="85"/>
        <v>24</v>
      </c>
      <c r="G889" s="11">
        <f t="shared" ref="G889:G952" si="86">YEAR(E889)</f>
        <v>2025</v>
      </c>
    </row>
    <row r="890" spans="5:7" x14ac:dyDescent="0.25">
      <c r="E890" s="13">
        <v>45824</v>
      </c>
      <c r="F890" s="11">
        <f t="shared" ref="F890:F953" si="87">_xlfn.ISOWEEKNUM(E890)</f>
        <v>25</v>
      </c>
      <c r="G890" s="11">
        <f t="shared" si="86"/>
        <v>2025</v>
      </c>
    </row>
    <row r="891" spans="5:7" x14ac:dyDescent="0.25">
      <c r="E891" s="13">
        <v>45825</v>
      </c>
      <c r="F891" s="11">
        <f t="shared" si="87"/>
        <v>25</v>
      </c>
      <c r="G891" s="11">
        <f t="shared" si="86"/>
        <v>2025</v>
      </c>
    </row>
    <row r="892" spans="5:7" x14ac:dyDescent="0.25">
      <c r="E892" s="13">
        <v>45826</v>
      </c>
      <c r="F892" s="11">
        <f t="shared" si="87"/>
        <v>25</v>
      </c>
      <c r="G892" s="11">
        <f t="shared" si="86"/>
        <v>2025</v>
      </c>
    </row>
    <row r="893" spans="5:7" x14ac:dyDescent="0.25">
      <c r="E893" s="13">
        <v>45827</v>
      </c>
      <c r="F893" s="11">
        <f t="shared" si="87"/>
        <v>25</v>
      </c>
      <c r="G893" s="11">
        <f t="shared" si="86"/>
        <v>2025</v>
      </c>
    </row>
    <row r="894" spans="5:7" x14ac:dyDescent="0.25">
      <c r="E894" s="13">
        <v>45828</v>
      </c>
      <c r="F894" s="11">
        <f t="shared" si="87"/>
        <v>25</v>
      </c>
      <c r="G894" s="11">
        <f t="shared" si="86"/>
        <v>2025</v>
      </c>
    </row>
    <row r="895" spans="5:7" x14ac:dyDescent="0.25">
      <c r="E895" s="13">
        <v>45829</v>
      </c>
      <c r="F895" s="11">
        <f t="shared" si="87"/>
        <v>25</v>
      </c>
      <c r="G895" s="11">
        <f t="shared" si="86"/>
        <v>2025</v>
      </c>
    </row>
    <row r="896" spans="5:7" x14ac:dyDescent="0.25">
      <c r="E896" s="13">
        <v>45830</v>
      </c>
      <c r="F896" s="11">
        <f t="shared" si="87"/>
        <v>25</v>
      </c>
      <c r="G896" s="11">
        <f t="shared" si="86"/>
        <v>2025</v>
      </c>
    </row>
    <row r="897" spans="5:7" x14ac:dyDescent="0.25">
      <c r="E897" s="13">
        <v>45831</v>
      </c>
      <c r="F897" s="11">
        <f t="shared" si="87"/>
        <v>26</v>
      </c>
      <c r="G897" s="11">
        <f t="shared" si="86"/>
        <v>2025</v>
      </c>
    </row>
    <row r="898" spans="5:7" x14ac:dyDescent="0.25">
      <c r="E898" s="13">
        <v>45832</v>
      </c>
      <c r="F898" s="11">
        <f t="shared" si="87"/>
        <v>26</v>
      </c>
      <c r="G898" s="11">
        <f t="shared" si="86"/>
        <v>2025</v>
      </c>
    </row>
    <row r="899" spans="5:7" x14ac:dyDescent="0.25">
      <c r="E899" s="13">
        <v>45833</v>
      </c>
      <c r="F899" s="11">
        <f t="shared" si="87"/>
        <v>26</v>
      </c>
      <c r="G899" s="11">
        <f t="shared" si="86"/>
        <v>2025</v>
      </c>
    </row>
    <row r="900" spans="5:7" x14ac:dyDescent="0.25">
      <c r="E900" s="13">
        <v>45834</v>
      </c>
      <c r="F900" s="11">
        <f t="shared" si="87"/>
        <v>26</v>
      </c>
      <c r="G900" s="11">
        <f t="shared" si="86"/>
        <v>2025</v>
      </c>
    </row>
    <row r="901" spans="5:7" x14ac:dyDescent="0.25">
      <c r="E901" s="13">
        <v>45835</v>
      </c>
      <c r="F901" s="11">
        <f t="shared" si="87"/>
        <v>26</v>
      </c>
      <c r="G901" s="11">
        <f t="shared" si="86"/>
        <v>2025</v>
      </c>
    </row>
    <row r="902" spans="5:7" x14ac:dyDescent="0.25">
      <c r="E902" s="13">
        <v>45836</v>
      </c>
      <c r="F902" s="11">
        <f t="shared" si="87"/>
        <v>26</v>
      </c>
      <c r="G902" s="11">
        <f t="shared" si="86"/>
        <v>2025</v>
      </c>
    </row>
    <row r="903" spans="5:7" x14ac:dyDescent="0.25">
      <c r="E903" s="13">
        <v>45837</v>
      </c>
      <c r="F903" s="11">
        <f t="shared" si="87"/>
        <v>26</v>
      </c>
      <c r="G903" s="11">
        <f t="shared" si="86"/>
        <v>2025</v>
      </c>
    </row>
    <row r="904" spans="5:7" x14ac:dyDescent="0.25">
      <c r="E904" s="13">
        <v>45838</v>
      </c>
      <c r="F904" s="11">
        <f t="shared" si="87"/>
        <v>27</v>
      </c>
      <c r="G904" s="11">
        <f t="shared" si="86"/>
        <v>2025</v>
      </c>
    </row>
    <row r="905" spans="5:7" x14ac:dyDescent="0.25">
      <c r="E905" s="13">
        <v>45839</v>
      </c>
      <c r="F905" s="11">
        <f t="shared" si="87"/>
        <v>27</v>
      </c>
      <c r="G905" s="11">
        <f t="shared" si="86"/>
        <v>2025</v>
      </c>
    </row>
    <row r="906" spans="5:7" x14ac:dyDescent="0.25">
      <c r="E906" s="13">
        <v>45840</v>
      </c>
      <c r="F906" s="11">
        <f t="shared" si="87"/>
        <v>27</v>
      </c>
      <c r="G906" s="11">
        <f t="shared" si="86"/>
        <v>2025</v>
      </c>
    </row>
    <row r="907" spans="5:7" x14ac:dyDescent="0.25">
      <c r="E907" s="13">
        <v>45841</v>
      </c>
      <c r="F907" s="11">
        <f t="shared" si="87"/>
        <v>27</v>
      </c>
      <c r="G907" s="11">
        <f t="shared" si="86"/>
        <v>2025</v>
      </c>
    </row>
    <row r="908" spans="5:7" x14ac:dyDescent="0.25">
      <c r="E908" s="13">
        <v>45842</v>
      </c>
      <c r="F908" s="11">
        <f t="shared" si="87"/>
        <v>27</v>
      </c>
      <c r="G908" s="11">
        <f t="shared" si="86"/>
        <v>2025</v>
      </c>
    </row>
    <row r="909" spans="5:7" x14ac:dyDescent="0.25">
      <c r="E909" s="13">
        <v>45843</v>
      </c>
      <c r="F909" s="11">
        <f t="shared" si="87"/>
        <v>27</v>
      </c>
      <c r="G909" s="11">
        <f t="shared" si="86"/>
        <v>2025</v>
      </c>
    </row>
    <row r="910" spans="5:7" x14ac:dyDescent="0.25">
      <c r="E910" s="13">
        <v>45844</v>
      </c>
      <c r="F910" s="11">
        <f t="shared" si="87"/>
        <v>27</v>
      </c>
      <c r="G910" s="11">
        <f t="shared" si="86"/>
        <v>2025</v>
      </c>
    </row>
    <row r="911" spans="5:7" x14ac:dyDescent="0.25">
      <c r="E911" s="13">
        <v>45845</v>
      </c>
      <c r="F911" s="11">
        <f t="shared" si="87"/>
        <v>28</v>
      </c>
      <c r="G911" s="11">
        <f t="shared" si="86"/>
        <v>2025</v>
      </c>
    </row>
    <row r="912" spans="5:7" x14ac:dyDescent="0.25">
      <c r="E912" s="13">
        <v>45846</v>
      </c>
      <c r="F912" s="11">
        <f t="shared" si="87"/>
        <v>28</v>
      </c>
      <c r="G912" s="11">
        <f t="shared" si="86"/>
        <v>2025</v>
      </c>
    </row>
    <row r="913" spans="5:7" x14ac:dyDescent="0.25">
      <c r="E913" s="13">
        <v>45847</v>
      </c>
      <c r="F913" s="11">
        <f t="shared" si="87"/>
        <v>28</v>
      </c>
      <c r="G913" s="11">
        <f t="shared" si="86"/>
        <v>2025</v>
      </c>
    </row>
    <row r="914" spans="5:7" x14ac:dyDescent="0.25">
      <c r="E914" s="13">
        <v>45848</v>
      </c>
      <c r="F914" s="11">
        <f t="shared" si="87"/>
        <v>28</v>
      </c>
      <c r="G914" s="11">
        <f t="shared" si="86"/>
        <v>2025</v>
      </c>
    </row>
    <row r="915" spans="5:7" x14ac:dyDescent="0.25">
      <c r="E915" s="13">
        <v>45849</v>
      </c>
      <c r="F915" s="11">
        <f t="shared" si="87"/>
        <v>28</v>
      </c>
      <c r="G915" s="11">
        <f t="shared" si="86"/>
        <v>2025</v>
      </c>
    </row>
    <row r="916" spans="5:7" x14ac:dyDescent="0.25">
      <c r="E916" s="13">
        <v>45850</v>
      </c>
      <c r="F916" s="11">
        <f t="shared" si="87"/>
        <v>28</v>
      </c>
      <c r="G916" s="11">
        <f t="shared" si="86"/>
        <v>2025</v>
      </c>
    </row>
    <row r="917" spans="5:7" x14ac:dyDescent="0.25">
      <c r="E917" s="13">
        <v>45851</v>
      </c>
      <c r="F917" s="11">
        <f t="shared" si="87"/>
        <v>28</v>
      </c>
      <c r="G917" s="11">
        <f t="shared" si="86"/>
        <v>2025</v>
      </c>
    </row>
    <row r="918" spans="5:7" x14ac:dyDescent="0.25">
      <c r="E918" s="13">
        <v>45852</v>
      </c>
      <c r="F918" s="11">
        <f t="shared" si="87"/>
        <v>29</v>
      </c>
      <c r="G918" s="11">
        <f t="shared" si="86"/>
        <v>2025</v>
      </c>
    </row>
    <row r="919" spans="5:7" x14ac:dyDescent="0.25">
      <c r="E919" s="13">
        <v>45853</v>
      </c>
      <c r="F919" s="11">
        <f t="shared" si="87"/>
        <v>29</v>
      </c>
      <c r="G919" s="11">
        <f t="shared" si="86"/>
        <v>2025</v>
      </c>
    </row>
    <row r="920" spans="5:7" x14ac:dyDescent="0.25">
      <c r="E920" s="13">
        <v>45854</v>
      </c>
      <c r="F920" s="11">
        <f t="shared" si="87"/>
        <v>29</v>
      </c>
      <c r="G920" s="11">
        <f t="shared" si="86"/>
        <v>2025</v>
      </c>
    </row>
    <row r="921" spans="5:7" x14ac:dyDescent="0.25">
      <c r="E921" s="13">
        <v>45855</v>
      </c>
      <c r="F921" s="11">
        <f t="shared" si="87"/>
        <v>29</v>
      </c>
      <c r="G921" s="11">
        <f t="shared" si="86"/>
        <v>2025</v>
      </c>
    </row>
    <row r="922" spans="5:7" x14ac:dyDescent="0.25">
      <c r="E922" s="13">
        <v>45856</v>
      </c>
      <c r="F922" s="11">
        <f t="shared" si="87"/>
        <v>29</v>
      </c>
      <c r="G922" s="11">
        <f t="shared" si="86"/>
        <v>2025</v>
      </c>
    </row>
    <row r="923" spans="5:7" x14ac:dyDescent="0.25">
      <c r="E923" s="13">
        <v>45857</v>
      </c>
      <c r="F923" s="11">
        <f t="shared" si="87"/>
        <v>29</v>
      </c>
      <c r="G923" s="11">
        <f t="shared" si="86"/>
        <v>2025</v>
      </c>
    </row>
    <row r="924" spans="5:7" x14ac:dyDescent="0.25">
      <c r="E924" s="13">
        <v>45858</v>
      </c>
      <c r="F924" s="11">
        <f t="shared" si="87"/>
        <v>29</v>
      </c>
      <c r="G924" s="11">
        <f t="shared" si="86"/>
        <v>2025</v>
      </c>
    </row>
    <row r="925" spans="5:7" x14ac:dyDescent="0.25">
      <c r="E925" s="13">
        <v>45859</v>
      </c>
      <c r="F925" s="11">
        <f t="shared" si="87"/>
        <v>30</v>
      </c>
      <c r="G925" s="11">
        <f t="shared" si="86"/>
        <v>2025</v>
      </c>
    </row>
    <row r="926" spans="5:7" x14ac:dyDescent="0.25">
      <c r="E926" s="13">
        <v>45860</v>
      </c>
      <c r="F926" s="11">
        <f t="shared" si="87"/>
        <v>30</v>
      </c>
      <c r="G926" s="11">
        <f t="shared" si="86"/>
        <v>2025</v>
      </c>
    </row>
    <row r="927" spans="5:7" x14ac:dyDescent="0.25">
      <c r="E927" s="13">
        <v>45861</v>
      </c>
      <c r="F927" s="11">
        <f t="shared" si="87"/>
        <v>30</v>
      </c>
      <c r="G927" s="11">
        <f t="shared" si="86"/>
        <v>2025</v>
      </c>
    </row>
    <row r="928" spans="5:7" x14ac:dyDescent="0.25">
      <c r="E928" s="13">
        <v>45862</v>
      </c>
      <c r="F928" s="11">
        <f t="shared" si="87"/>
        <v>30</v>
      </c>
      <c r="G928" s="11">
        <f t="shared" si="86"/>
        <v>2025</v>
      </c>
    </row>
    <row r="929" spans="5:7" x14ac:dyDescent="0.25">
      <c r="E929" s="13">
        <v>45863</v>
      </c>
      <c r="F929" s="11">
        <f t="shared" si="87"/>
        <v>30</v>
      </c>
      <c r="G929" s="11">
        <f t="shared" si="86"/>
        <v>2025</v>
      </c>
    </row>
    <row r="930" spans="5:7" x14ac:dyDescent="0.25">
      <c r="E930" s="13">
        <v>45864</v>
      </c>
      <c r="F930" s="11">
        <f t="shared" si="87"/>
        <v>30</v>
      </c>
      <c r="G930" s="11">
        <f t="shared" si="86"/>
        <v>2025</v>
      </c>
    </row>
    <row r="931" spans="5:7" x14ac:dyDescent="0.25">
      <c r="E931" s="13">
        <v>45865</v>
      </c>
      <c r="F931" s="11">
        <f t="shared" si="87"/>
        <v>30</v>
      </c>
      <c r="G931" s="11">
        <f t="shared" si="86"/>
        <v>2025</v>
      </c>
    </row>
    <row r="932" spans="5:7" x14ac:dyDescent="0.25">
      <c r="E932" s="13">
        <v>45866</v>
      </c>
      <c r="F932" s="11">
        <f t="shared" si="87"/>
        <v>31</v>
      </c>
      <c r="G932" s="11">
        <f t="shared" si="86"/>
        <v>2025</v>
      </c>
    </row>
    <row r="933" spans="5:7" x14ac:dyDescent="0.25">
      <c r="E933" s="13">
        <v>45867</v>
      </c>
      <c r="F933" s="11">
        <f t="shared" si="87"/>
        <v>31</v>
      </c>
      <c r="G933" s="11">
        <f t="shared" si="86"/>
        <v>2025</v>
      </c>
    </row>
    <row r="934" spans="5:7" x14ac:dyDescent="0.25">
      <c r="E934" s="13">
        <v>45868</v>
      </c>
      <c r="F934" s="11">
        <f t="shared" si="87"/>
        <v>31</v>
      </c>
      <c r="G934" s="11">
        <f t="shared" si="86"/>
        <v>2025</v>
      </c>
    </row>
    <row r="935" spans="5:7" x14ac:dyDescent="0.25">
      <c r="E935" s="13">
        <v>45869</v>
      </c>
      <c r="F935" s="11">
        <f t="shared" si="87"/>
        <v>31</v>
      </c>
      <c r="G935" s="11">
        <f t="shared" si="86"/>
        <v>2025</v>
      </c>
    </row>
    <row r="936" spans="5:7" x14ac:dyDescent="0.25">
      <c r="E936" s="13">
        <v>45870</v>
      </c>
      <c r="F936" s="11">
        <f t="shared" si="87"/>
        <v>31</v>
      </c>
      <c r="G936" s="11">
        <f t="shared" si="86"/>
        <v>2025</v>
      </c>
    </row>
    <row r="937" spans="5:7" x14ac:dyDescent="0.25">
      <c r="E937" s="13">
        <v>45871</v>
      </c>
      <c r="F937" s="11">
        <f t="shared" si="87"/>
        <v>31</v>
      </c>
      <c r="G937" s="11">
        <f t="shared" si="86"/>
        <v>2025</v>
      </c>
    </row>
    <row r="938" spans="5:7" x14ac:dyDescent="0.25">
      <c r="E938" s="13">
        <v>45872</v>
      </c>
      <c r="F938" s="11">
        <f t="shared" si="87"/>
        <v>31</v>
      </c>
      <c r="G938" s="11">
        <f t="shared" si="86"/>
        <v>2025</v>
      </c>
    </row>
    <row r="939" spans="5:7" x14ac:dyDescent="0.25">
      <c r="E939" s="13">
        <v>45873</v>
      </c>
      <c r="F939" s="11">
        <f t="shared" si="87"/>
        <v>32</v>
      </c>
      <c r="G939" s="11">
        <f t="shared" si="86"/>
        <v>2025</v>
      </c>
    </row>
    <row r="940" spans="5:7" x14ac:dyDescent="0.25">
      <c r="E940" s="13">
        <v>45874</v>
      </c>
      <c r="F940" s="11">
        <f t="shared" si="87"/>
        <v>32</v>
      </c>
      <c r="G940" s="11">
        <f t="shared" si="86"/>
        <v>2025</v>
      </c>
    </row>
    <row r="941" spans="5:7" x14ac:dyDescent="0.25">
      <c r="E941" s="13">
        <v>45875</v>
      </c>
      <c r="F941" s="11">
        <f t="shared" si="87"/>
        <v>32</v>
      </c>
      <c r="G941" s="11">
        <f t="shared" si="86"/>
        <v>2025</v>
      </c>
    </row>
    <row r="942" spans="5:7" x14ac:dyDescent="0.25">
      <c r="E942" s="13">
        <v>45876</v>
      </c>
      <c r="F942" s="11">
        <f t="shared" si="87"/>
        <v>32</v>
      </c>
      <c r="G942" s="11">
        <f t="shared" si="86"/>
        <v>2025</v>
      </c>
    </row>
    <row r="943" spans="5:7" x14ac:dyDescent="0.25">
      <c r="E943" s="13">
        <v>45877</v>
      </c>
      <c r="F943" s="11">
        <f t="shared" si="87"/>
        <v>32</v>
      </c>
      <c r="G943" s="11">
        <f t="shared" si="86"/>
        <v>2025</v>
      </c>
    </row>
    <row r="944" spans="5:7" x14ac:dyDescent="0.25">
      <c r="E944" s="13">
        <v>45878</v>
      </c>
      <c r="F944" s="11">
        <f t="shared" si="87"/>
        <v>32</v>
      </c>
      <c r="G944" s="11">
        <f t="shared" si="86"/>
        <v>2025</v>
      </c>
    </row>
    <row r="945" spans="5:7" x14ac:dyDescent="0.25">
      <c r="E945" s="13">
        <v>45879</v>
      </c>
      <c r="F945" s="11">
        <f t="shared" si="87"/>
        <v>32</v>
      </c>
      <c r="G945" s="11">
        <f t="shared" si="86"/>
        <v>2025</v>
      </c>
    </row>
    <row r="946" spans="5:7" x14ac:dyDescent="0.25">
      <c r="E946" s="13">
        <v>45880</v>
      </c>
      <c r="F946" s="11">
        <f t="shared" si="87"/>
        <v>33</v>
      </c>
      <c r="G946" s="11">
        <f t="shared" si="86"/>
        <v>2025</v>
      </c>
    </row>
    <row r="947" spans="5:7" x14ac:dyDescent="0.25">
      <c r="E947" s="13">
        <v>45881</v>
      </c>
      <c r="F947" s="11">
        <f t="shared" si="87"/>
        <v>33</v>
      </c>
      <c r="G947" s="11">
        <f t="shared" si="86"/>
        <v>2025</v>
      </c>
    </row>
    <row r="948" spans="5:7" x14ac:dyDescent="0.25">
      <c r="E948" s="13">
        <v>45882</v>
      </c>
      <c r="F948" s="11">
        <f t="shared" si="87"/>
        <v>33</v>
      </c>
      <c r="G948" s="11">
        <f t="shared" si="86"/>
        <v>2025</v>
      </c>
    </row>
    <row r="949" spans="5:7" x14ac:dyDescent="0.25">
      <c r="E949" s="13">
        <v>45883</v>
      </c>
      <c r="F949" s="11">
        <f t="shared" si="87"/>
        <v>33</v>
      </c>
      <c r="G949" s="11">
        <f t="shared" si="86"/>
        <v>2025</v>
      </c>
    </row>
    <row r="950" spans="5:7" x14ac:dyDescent="0.25">
      <c r="E950" s="13">
        <v>45884</v>
      </c>
      <c r="F950" s="11">
        <f t="shared" si="87"/>
        <v>33</v>
      </c>
      <c r="G950" s="11">
        <f t="shared" si="86"/>
        <v>2025</v>
      </c>
    </row>
    <row r="951" spans="5:7" x14ac:dyDescent="0.25">
      <c r="E951" s="13">
        <v>45885</v>
      </c>
      <c r="F951" s="11">
        <f t="shared" si="87"/>
        <v>33</v>
      </c>
      <c r="G951" s="11">
        <f t="shared" si="86"/>
        <v>2025</v>
      </c>
    </row>
    <row r="952" spans="5:7" x14ac:dyDescent="0.25">
      <c r="E952" s="13">
        <v>45886</v>
      </c>
      <c r="F952" s="11">
        <f t="shared" si="87"/>
        <v>33</v>
      </c>
      <c r="G952" s="11">
        <f t="shared" si="86"/>
        <v>2025</v>
      </c>
    </row>
    <row r="953" spans="5:7" x14ac:dyDescent="0.25">
      <c r="E953" s="13">
        <v>45887</v>
      </c>
      <c r="F953" s="11">
        <f t="shared" si="87"/>
        <v>34</v>
      </c>
      <c r="G953" s="11">
        <f t="shared" ref="G953:G1016" si="88">YEAR(E953)</f>
        <v>2025</v>
      </c>
    </row>
    <row r="954" spans="5:7" x14ac:dyDescent="0.25">
      <c r="E954" s="13">
        <v>45888</v>
      </c>
      <c r="F954" s="11">
        <f t="shared" ref="F954:F1017" si="89">_xlfn.ISOWEEKNUM(E954)</f>
        <v>34</v>
      </c>
      <c r="G954" s="11">
        <f t="shared" si="88"/>
        <v>2025</v>
      </c>
    </row>
    <row r="955" spans="5:7" x14ac:dyDescent="0.25">
      <c r="E955" s="13">
        <v>45889</v>
      </c>
      <c r="F955" s="11">
        <f t="shared" si="89"/>
        <v>34</v>
      </c>
      <c r="G955" s="11">
        <f t="shared" si="88"/>
        <v>2025</v>
      </c>
    </row>
    <row r="956" spans="5:7" x14ac:dyDescent="0.25">
      <c r="E956" s="13">
        <v>45890</v>
      </c>
      <c r="F956" s="11">
        <f t="shared" si="89"/>
        <v>34</v>
      </c>
      <c r="G956" s="11">
        <f t="shared" si="88"/>
        <v>2025</v>
      </c>
    </row>
    <row r="957" spans="5:7" x14ac:dyDescent="0.25">
      <c r="E957" s="13">
        <v>45891</v>
      </c>
      <c r="F957" s="11">
        <f t="shared" si="89"/>
        <v>34</v>
      </c>
      <c r="G957" s="11">
        <f t="shared" si="88"/>
        <v>2025</v>
      </c>
    </row>
    <row r="958" spans="5:7" x14ac:dyDescent="0.25">
      <c r="E958" s="13">
        <v>45892</v>
      </c>
      <c r="F958" s="11">
        <f t="shared" si="89"/>
        <v>34</v>
      </c>
      <c r="G958" s="11">
        <f t="shared" si="88"/>
        <v>2025</v>
      </c>
    </row>
    <row r="959" spans="5:7" x14ac:dyDescent="0.25">
      <c r="E959" s="13">
        <v>45893</v>
      </c>
      <c r="F959" s="11">
        <f t="shared" si="89"/>
        <v>34</v>
      </c>
      <c r="G959" s="11">
        <f t="shared" si="88"/>
        <v>2025</v>
      </c>
    </row>
    <row r="960" spans="5:7" x14ac:dyDescent="0.25">
      <c r="E960" s="13">
        <v>45894</v>
      </c>
      <c r="F960" s="11">
        <f t="shared" si="89"/>
        <v>35</v>
      </c>
      <c r="G960" s="11">
        <f t="shared" si="88"/>
        <v>2025</v>
      </c>
    </row>
    <row r="961" spans="5:7" x14ac:dyDescent="0.25">
      <c r="E961" s="13">
        <v>45895</v>
      </c>
      <c r="F961" s="11">
        <f t="shared" si="89"/>
        <v>35</v>
      </c>
      <c r="G961" s="11">
        <f t="shared" si="88"/>
        <v>2025</v>
      </c>
    </row>
    <row r="962" spans="5:7" x14ac:dyDescent="0.25">
      <c r="E962" s="13">
        <v>45896</v>
      </c>
      <c r="F962" s="11">
        <f t="shared" si="89"/>
        <v>35</v>
      </c>
      <c r="G962" s="11">
        <f t="shared" si="88"/>
        <v>2025</v>
      </c>
    </row>
    <row r="963" spans="5:7" x14ac:dyDescent="0.25">
      <c r="E963" s="13">
        <v>45897</v>
      </c>
      <c r="F963" s="11">
        <f t="shared" si="89"/>
        <v>35</v>
      </c>
      <c r="G963" s="11">
        <f t="shared" si="88"/>
        <v>2025</v>
      </c>
    </row>
    <row r="964" spans="5:7" x14ac:dyDescent="0.25">
      <c r="E964" s="13">
        <v>45898</v>
      </c>
      <c r="F964" s="11">
        <f t="shared" si="89"/>
        <v>35</v>
      </c>
      <c r="G964" s="11">
        <f t="shared" si="88"/>
        <v>2025</v>
      </c>
    </row>
    <row r="965" spans="5:7" x14ac:dyDescent="0.25">
      <c r="E965" s="13">
        <v>45899</v>
      </c>
      <c r="F965" s="11">
        <f t="shared" si="89"/>
        <v>35</v>
      </c>
      <c r="G965" s="11">
        <f t="shared" si="88"/>
        <v>2025</v>
      </c>
    </row>
    <row r="966" spans="5:7" x14ac:dyDescent="0.25">
      <c r="E966" s="13">
        <v>45900</v>
      </c>
      <c r="F966" s="11">
        <f t="shared" si="89"/>
        <v>35</v>
      </c>
      <c r="G966" s="11">
        <f t="shared" si="88"/>
        <v>2025</v>
      </c>
    </row>
    <row r="967" spans="5:7" x14ac:dyDescent="0.25">
      <c r="E967" s="13">
        <v>45901</v>
      </c>
      <c r="F967" s="11">
        <f t="shared" si="89"/>
        <v>36</v>
      </c>
      <c r="G967" s="11">
        <f t="shared" si="88"/>
        <v>2025</v>
      </c>
    </row>
    <row r="968" spans="5:7" x14ac:dyDescent="0.25">
      <c r="E968" s="13">
        <v>45902</v>
      </c>
      <c r="F968" s="11">
        <f t="shared" si="89"/>
        <v>36</v>
      </c>
      <c r="G968" s="11">
        <f t="shared" si="88"/>
        <v>2025</v>
      </c>
    </row>
    <row r="969" spans="5:7" x14ac:dyDescent="0.25">
      <c r="E969" s="13">
        <v>45903</v>
      </c>
      <c r="F969" s="11">
        <f t="shared" si="89"/>
        <v>36</v>
      </c>
      <c r="G969" s="11">
        <f t="shared" si="88"/>
        <v>2025</v>
      </c>
    </row>
    <row r="970" spans="5:7" x14ac:dyDescent="0.25">
      <c r="E970" s="13">
        <v>45904</v>
      </c>
      <c r="F970" s="11">
        <f t="shared" si="89"/>
        <v>36</v>
      </c>
      <c r="G970" s="11">
        <f t="shared" si="88"/>
        <v>2025</v>
      </c>
    </row>
    <row r="971" spans="5:7" x14ac:dyDescent="0.25">
      <c r="E971" s="13">
        <v>45905</v>
      </c>
      <c r="F971" s="11">
        <f t="shared" si="89"/>
        <v>36</v>
      </c>
      <c r="G971" s="11">
        <f t="shared" si="88"/>
        <v>2025</v>
      </c>
    </row>
    <row r="972" spans="5:7" x14ac:dyDescent="0.25">
      <c r="E972" s="13">
        <v>45906</v>
      </c>
      <c r="F972" s="11">
        <f t="shared" si="89"/>
        <v>36</v>
      </c>
      <c r="G972" s="11">
        <f t="shared" si="88"/>
        <v>2025</v>
      </c>
    </row>
    <row r="973" spans="5:7" x14ac:dyDescent="0.25">
      <c r="E973" s="13">
        <v>45907</v>
      </c>
      <c r="F973" s="11">
        <f t="shared" si="89"/>
        <v>36</v>
      </c>
      <c r="G973" s="11">
        <f t="shared" si="88"/>
        <v>2025</v>
      </c>
    </row>
    <row r="974" spans="5:7" x14ac:dyDescent="0.25">
      <c r="E974" s="13">
        <v>45908</v>
      </c>
      <c r="F974" s="11">
        <f t="shared" si="89"/>
        <v>37</v>
      </c>
      <c r="G974" s="11">
        <f t="shared" si="88"/>
        <v>2025</v>
      </c>
    </row>
    <row r="975" spans="5:7" x14ac:dyDescent="0.25">
      <c r="E975" s="13">
        <v>45909</v>
      </c>
      <c r="F975" s="11">
        <f t="shared" si="89"/>
        <v>37</v>
      </c>
      <c r="G975" s="11">
        <f t="shared" si="88"/>
        <v>2025</v>
      </c>
    </row>
    <row r="976" spans="5:7" x14ac:dyDescent="0.25">
      <c r="E976" s="13">
        <v>45910</v>
      </c>
      <c r="F976" s="11">
        <f t="shared" si="89"/>
        <v>37</v>
      </c>
      <c r="G976" s="11">
        <f t="shared" si="88"/>
        <v>2025</v>
      </c>
    </row>
    <row r="977" spans="5:7" x14ac:dyDescent="0.25">
      <c r="E977" s="13">
        <v>45911</v>
      </c>
      <c r="F977" s="11">
        <f t="shared" si="89"/>
        <v>37</v>
      </c>
      <c r="G977" s="11">
        <f t="shared" si="88"/>
        <v>2025</v>
      </c>
    </row>
    <row r="978" spans="5:7" x14ac:dyDescent="0.25">
      <c r="E978" s="13">
        <v>45912</v>
      </c>
      <c r="F978" s="11">
        <f t="shared" si="89"/>
        <v>37</v>
      </c>
      <c r="G978" s="11">
        <f t="shared" si="88"/>
        <v>2025</v>
      </c>
    </row>
    <row r="979" spans="5:7" x14ac:dyDescent="0.25">
      <c r="E979" s="13">
        <v>45913</v>
      </c>
      <c r="F979" s="11">
        <f t="shared" si="89"/>
        <v>37</v>
      </c>
      <c r="G979" s="11">
        <f t="shared" si="88"/>
        <v>2025</v>
      </c>
    </row>
    <row r="980" spans="5:7" x14ac:dyDescent="0.25">
      <c r="E980" s="13">
        <v>45914</v>
      </c>
      <c r="F980" s="11">
        <f t="shared" si="89"/>
        <v>37</v>
      </c>
      <c r="G980" s="11">
        <f t="shared" si="88"/>
        <v>2025</v>
      </c>
    </row>
    <row r="981" spans="5:7" x14ac:dyDescent="0.25">
      <c r="E981" s="13">
        <v>45915</v>
      </c>
      <c r="F981" s="11">
        <f t="shared" si="89"/>
        <v>38</v>
      </c>
      <c r="G981" s="11">
        <f t="shared" si="88"/>
        <v>2025</v>
      </c>
    </row>
    <row r="982" spans="5:7" x14ac:dyDescent="0.25">
      <c r="E982" s="13">
        <v>45916</v>
      </c>
      <c r="F982" s="11">
        <f t="shared" si="89"/>
        <v>38</v>
      </c>
      <c r="G982" s="11">
        <f t="shared" si="88"/>
        <v>2025</v>
      </c>
    </row>
    <row r="983" spans="5:7" x14ac:dyDescent="0.25">
      <c r="E983" s="13">
        <v>45917</v>
      </c>
      <c r="F983" s="11">
        <f t="shared" si="89"/>
        <v>38</v>
      </c>
      <c r="G983" s="11">
        <f t="shared" si="88"/>
        <v>2025</v>
      </c>
    </row>
    <row r="984" spans="5:7" x14ac:dyDescent="0.25">
      <c r="E984" s="13">
        <v>45918</v>
      </c>
      <c r="F984" s="11">
        <f t="shared" si="89"/>
        <v>38</v>
      </c>
      <c r="G984" s="11">
        <f t="shared" si="88"/>
        <v>2025</v>
      </c>
    </row>
    <row r="985" spans="5:7" x14ac:dyDescent="0.25">
      <c r="E985" s="13">
        <v>45919</v>
      </c>
      <c r="F985" s="11">
        <f t="shared" si="89"/>
        <v>38</v>
      </c>
      <c r="G985" s="11">
        <f t="shared" si="88"/>
        <v>2025</v>
      </c>
    </row>
    <row r="986" spans="5:7" x14ac:dyDescent="0.25">
      <c r="E986" s="13">
        <v>45920</v>
      </c>
      <c r="F986" s="11">
        <f t="shared" si="89"/>
        <v>38</v>
      </c>
      <c r="G986" s="11">
        <f t="shared" si="88"/>
        <v>2025</v>
      </c>
    </row>
    <row r="987" spans="5:7" x14ac:dyDescent="0.25">
      <c r="E987" s="13">
        <v>45921</v>
      </c>
      <c r="F987" s="11">
        <f t="shared" si="89"/>
        <v>38</v>
      </c>
      <c r="G987" s="11">
        <f t="shared" si="88"/>
        <v>2025</v>
      </c>
    </row>
    <row r="988" spans="5:7" x14ac:dyDescent="0.25">
      <c r="E988" s="13">
        <v>45922</v>
      </c>
      <c r="F988" s="11">
        <f t="shared" si="89"/>
        <v>39</v>
      </c>
      <c r="G988" s="11">
        <f t="shared" si="88"/>
        <v>2025</v>
      </c>
    </row>
    <row r="989" spans="5:7" x14ac:dyDescent="0.25">
      <c r="E989" s="13">
        <v>45923</v>
      </c>
      <c r="F989" s="11">
        <f t="shared" si="89"/>
        <v>39</v>
      </c>
      <c r="G989" s="11">
        <f t="shared" si="88"/>
        <v>2025</v>
      </c>
    </row>
    <row r="990" spans="5:7" x14ac:dyDescent="0.25">
      <c r="E990" s="13">
        <v>45924</v>
      </c>
      <c r="F990" s="11">
        <f t="shared" si="89"/>
        <v>39</v>
      </c>
      <c r="G990" s="11">
        <f t="shared" si="88"/>
        <v>2025</v>
      </c>
    </row>
    <row r="991" spans="5:7" x14ac:dyDescent="0.25">
      <c r="E991" s="13">
        <v>45925</v>
      </c>
      <c r="F991" s="11">
        <f t="shared" si="89"/>
        <v>39</v>
      </c>
      <c r="G991" s="11">
        <f t="shared" si="88"/>
        <v>2025</v>
      </c>
    </row>
    <row r="992" spans="5:7" x14ac:dyDescent="0.25">
      <c r="E992" s="13">
        <v>45926</v>
      </c>
      <c r="F992" s="11">
        <f t="shared" si="89"/>
        <v>39</v>
      </c>
      <c r="G992" s="11">
        <f t="shared" si="88"/>
        <v>2025</v>
      </c>
    </row>
    <row r="993" spans="5:7" x14ac:dyDescent="0.25">
      <c r="E993" s="13">
        <v>45927</v>
      </c>
      <c r="F993" s="11">
        <f t="shared" si="89"/>
        <v>39</v>
      </c>
      <c r="G993" s="11">
        <f t="shared" si="88"/>
        <v>2025</v>
      </c>
    </row>
    <row r="994" spans="5:7" x14ac:dyDescent="0.25">
      <c r="E994" s="13">
        <v>45928</v>
      </c>
      <c r="F994" s="11">
        <f t="shared" si="89"/>
        <v>39</v>
      </c>
      <c r="G994" s="11">
        <f t="shared" si="88"/>
        <v>2025</v>
      </c>
    </row>
    <row r="995" spans="5:7" x14ac:dyDescent="0.25">
      <c r="E995" s="13">
        <v>45929</v>
      </c>
      <c r="F995" s="11">
        <f t="shared" si="89"/>
        <v>40</v>
      </c>
      <c r="G995" s="11">
        <f t="shared" si="88"/>
        <v>2025</v>
      </c>
    </row>
    <row r="996" spans="5:7" x14ac:dyDescent="0.25">
      <c r="E996" s="13">
        <v>45930</v>
      </c>
      <c r="F996" s="11">
        <f t="shared" si="89"/>
        <v>40</v>
      </c>
      <c r="G996" s="11">
        <f t="shared" si="88"/>
        <v>2025</v>
      </c>
    </row>
    <row r="997" spans="5:7" x14ac:dyDescent="0.25">
      <c r="E997" s="13">
        <v>45931</v>
      </c>
      <c r="F997" s="11">
        <f t="shared" si="89"/>
        <v>40</v>
      </c>
      <c r="G997" s="11">
        <f t="shared" si="88"/>
        <v>2025</v>
      </c>
    </row>
    <row r="998" spans="5:7" x14ac:dyDescent="0.25">
      <c r="E998" s="13">
        <v>45932</v>
      </c>
      <c r="F998" s="11">
        <f t="shared" si="89"/>
        <v>40</v>
      </c>
      <c r="G998" s="11">
        <f t="shared" si="88"/>
        <v>2025</v>
      </c>
    </row>
    <row r="999" spans="5:7" x14ac:dyDescent="0.25">
      <c r="E999" s="13">
        <v>45933</v>
      </c>
      <c r="F999" s="11">
        <f t="shared" si="89"/>
        <v>40</v>
      </c>
      <c r="G999" s="11">
        <f t="shared" si="88"/>
        <v>2025</v>
      </c>
    </row>
    <row r="1000" spans="5:7" x14ac:dyDescent="0.25">
      <c r="E1000" s="13">
        <v>45934</v>
      </c>
      <c r="F1000" s="11">
        <f t="shared" si="89"/>
        <v>40</v>
      </c>
      <c r="G1000" s="11">
        <f t="shared" si="88"/>
        <v>2025</v>
      </c>
    </row>
    <row r="1001" spans="5:7" x14ac:dyDescent="0.25">
      <c r="E1001" s="13">
        <v>45935</v>
      </c>
      <c r="F1001" s="11">
        <f t="shared" si="89"/>
        <v>40</v>
      </c>
      <c r="G1001" s="11">
        <f t="shared" si="88"/>
        <v>2025</v>
      </c>
    </row>
    <row r="1002" spans="5:7" x14ac:dyDescent="0.25">
      <c r="E1002" s="13">
        <v>45936</v>
      </c>
      <c r="F1002" s="11">
        <f t="shared" si="89"/>
        <v>41</v>
      </c>
      <c r="G1002" s="11">
        <f t="shared" si="88"/>
        <v>2025</v>
      </c>
    </row>
    <row r="1003" spans="5:7" x14ac:dyDescent="0.25">
      <c r="E1003" s="13">
        <v>45937</v>
      </c>
      <c r="F1003" s="11">
        <f t="shared" si="89"/>
        <v>41</v>
      </c>
      <c r="G1003" s="11">
        <f t="shared" si="88"/>
        <v>2025</v>
      </c>
    </row>
    <row r="1004" spans="5:7" x14ac:dyDescent="0.25">
      <c r="E1004" s="13">
        <v>45938</v>
      </c>
      <c r="F1004" s="11">
        <f t="shared" si="89"/>
        <v>41</v>
      </c>
      <c r="G1004" s="11">
        <f t="shared" si="88"/>
        <v>2025</v>
      </c>
    </row>
    <row r="1005" spans="5:7" x14ac:dyDescent="0.25">
      <c r="E1005" s="13">
        <v>45939</v>
      </c>
      <c r="F1005" s="11">
        <f t="shared" si="89"/>
        <v>41</v>
      </c>
      <c r="G1005" s="11">
        <f t="shared" si="88"/>
        <v>2025</v>
      </c>
    </row>
    <row r="1006" spans="5:7" x14ac:dyDescent="0.25">
      <c r="E1006" s="13">
        <v>45940</v>
      </c>
      <c r="F1006" s="11">
        <f t="shared" si="89"/>
        <v>41</v>
      </c>
      <c r="G1006" s="11">
        <f t="shared" si="88"/>
        <v>2025</v>
      </c>
    </row>
    <row r="1007" spans="5:7" x14ac:dyDescent="0.25">
      <c r="E1007" s="13">
        <v>45941</v>
      </c>
      <c r="F1007" s="11">
        <f t="shared" si="89"/>
        <v>41</v>
      </c>
      <c r="G1007" s="11">
        <f t="shared" si="88"/>
        <v>2025</v>
      </c>
    </row>
    <row r="1008" spans="5:7" x14ac:dyDescent="0.25">
      <c r="E1008" s="13">
        <v>45942</v>
      </c>
      <c r="F1008" s="11">
        <f t="shared" si="89"/>
        <v>41</v>
      </c>
      <c r="G1008" s="11">
        <f t="shared" si="88"/>
        <v>2025</v>
      </c>
    </row>
    <row r="1009" spans="5:7" x14ac:dyDescent="0.25">
      <c r="E1009" s="13">
        <v>45943</v>
      </c>
      <c r="F1009" s="11">
        <f t="shared" si="89"/>
        <v>42</v>
      </c>
      <c r="G1009" s="11">
        <f t="shared" si="88"/>
        <v>2025</v>
      </c>
    </row>
    <row r="1010" spans="5:7" x14ac:dyDescent="0.25">
      <c r="E1010" s="13">
        <v>45944</v>
      </c>
      <c r="F1010" s="11">
        <f t="shared" si="89"/>
        <v>42</v>
      </c>
      <c r="G1010" s="11">
        <f t="shared" si="88"/>
        <v>2025</v>
      </c>
    </row>
    <row r="1011" spans="5:7" x14ac:dyDescent="0.25">
      <c r="E1011" s="13">
        <v>45945</v>
      </c>
      <c r="F1011" s="11">
        <f t="shared" si="89"/>
        <v>42</v>
      </c>
      <c r="G1011" s="11">
        <f t="shared" si="88"/>
        <v>2025</v>
      </c>
    </row>
    <row r="1012" spans="5:7" x14ac:dyDescent="0.25">
      <c r="E1012" s="13">
        <v>45946</v>
      </c>
      <c r="F1012" s="11">
        <f t="shared" si="89"/>
        <v>42</v>
      </c>
      <c r="G1012" s="11">
        <f t="shared" si="88"/>
        <v>2025</v>
      </c>
    </row>
    <row r="1013" spans="5:7" x14ac:dyDescent="0.25">
      <c r="E1013" s="13">
        <v>45947</v>
      </c>
      <c r="F1013" s="11">
        <f t="shared" si="89"/>
        <v>42</v>
      </c>
      <c r="G1013" s="11">
        <f t="shared" si="88"/>
        <v>2025</v>
      </c>
    </row>
    <row r="1014" spans="5:7" x14ac:dyDescent="0.25">
      <c r="E1014" s="13">
        <v>45948</v>
      </c>
      <c r="F1014" s="11">
        <f t="shared" si="89"/>
        <v>42</v>
      </c>
      <c r="G1014" s="11">
        <f t="shared" si="88"/>
        <v>2025</v>
      </c>
    </row>
    <row r="1015" spans="5:7" x14ac:dyDescent="0.25">
      <c r="E1015" s="13">
        <v>45949</v>
      </c>
      <c r="F1015" s="11">
        <f t="shared" si="89"/>
        <v>42</v>
      </c>
      <c r="G1015" s="11">
        <f t="shared" si="88"/>
        <v>2025</v>
      </c>
    </row>
    <row r="1016" spans="5:7" x14ac:dyDescent="0.25">
      <c r="E1016" s="13">
        <v>45950</v>
      </c>
      <c r="F1016" s="11">
        <f t="shared" si="89"/>
        <v>43</v>
      </c>
      <c r="G1016" s="11">
        <f t="shared" si="88"/>
        <v>2025</v>
      </c>
    </row>
    <row r="1017" spans="5:7" x14ac:dyDescent="0.25">
      <c r="E1017" s="13">
        <v>45951</v>
      </c>
      <c r="F1017" s="11">
        <f t="shared" si="89"/>
        <v>43</v>
      </c>
      <c r="G1017" s="11">
        <f t="shared" ref="G1017:G1080" si="90">YEAR(E1017)</f>
        <v>2025</v>
      </c>
    </row>
    <row r="1018" spans="5:7" x14ac:dyDescent="0.25">
      <c r="E1018" s="13">
        <v>45952</v>
      </c>
      <c r="F1018" s="11">
        <f t="shared" ref="F1018:F1081" si="91">_xlfn.ISOWEEKNUM(E1018)</f>
        <v>43</v>
      </c>
      <c r="G1018" s="11">
        <f t="shared" si="90"/>
        <v>2025</v>
      </c>
    </row>
    <row r="1019" spans="5:7" x14ac:dyDescent="0.25">
      <c r="E1019" s="13">
        <v>45953</v>
      </c>
      <c r="F1019" s="11">
        <f t="shared" si="91"/>
        <v>43</v>
      </c>
      <c r="G1019" s="11">
        <f t="shared" si="90"/>
        <v>2025</v>
      </c>
    </row>
    <row r="1020" spans="5:7" x14ac:dyDescent="0.25">
      <c r="E1020" s="13">
        <v>45954</v>
      </c>
      <c r="F1020" s="11">
        <f t="shared" si="91"/>
        <v>43</v>
      </c>
      <c r="G1020" s="11">
        <f t="shared" si="90"/>
        <v>2025</v>
      </c>
    </row>
    <row r="1021" spans="5:7" x14ac:dyDescent="0.25">
      <c r="E1021" s="13">
        <v>45955</v>
      </c>
      <c r="F1021" s="11">
        <f t="shared" si="91"/>
        <v>43</v>
      </c>
      <c r="G1021" s="11">
        <f t="shared" si="90"/>
        <v>2025</v>
      </c>
    </row>
    <row r="1022" spans="5:7" x14ac:dyDescent="0.25">
      <c r="E1022" s="13">
        <v>45956</v>
      </c>
      <c r="F1022" s="11">
        <f t="shared" si="91"/>
        <v>43</v>
      </c>
      <c r="G1022" s="11">
        <f t="shared" si="90"/>
        <v>2025</v>
      </c>
    </row>
    <row r="1023" spans="5:7" x14ac:dyDescent="0.25">
      <c r="E1023" s="13">
        <v>45957</v>
      </c>
      <c r="F1023" s="11">
        <f t="shared" si="91"/>
        <v>44</v>
      </c>
      <c r="G1023" s="11">
        <f t="shared" si="90"/>
        <v>2025</v>
      </c>
    </row>
    <row r="1024" spans="5:7" x14ac:dyDescent="0.25">
      <c r="E1024" s="13">
        <v>45958</v>
      </c>
      <c r="F1024" s="11">
        <f t="shared" si="91"/>
        <v>44</v>
      </c>
      <c r="G1024" s="11">
        <f t="shared" si="90"/>
        <v>2025</v>
      </c>
    </row>
    <row r="1025" spans="5:7" x14ac:dyDescent="0.25">
      <c r="E1025" s="13">
        <v>45959</v>
      </c>
      <c r="F1025" s="11">
        <f t="shared" si="91"/>
        <v>44</v>
      </c>
      <c r="G1025" s="11">
        <f t="shared" si="90"/>
        <v>2025</v>
      </c>
    </row>
    <row r="1026" spans="5:7" x14ac:dyDescent="0.25">
      <c r="E1026" s="13">
        <v>45960</v>
      </c>
      <c r="F1026" s="11">
        <f t="shared" si="91"/>
        <v>44</v>
      </c>
      <c r="G1026" s="11">
        <f t="shared" si="90"/>
        <v>2025</v>
      </c>
    </row>
    <row r="1027" spans="5:7" x14ac:dyDescent="0.25">
      <c r="E1027" s="13">
        <v>45961</v>
      </c>
      <c r="F1027" s="11">
        <f t="shared" si="91"/>
        <v>44</v>
      </c>
      <c r="G1027" s="11">
        <f t="shared" si="90"/>
        <v>2025</v>
      </c>
    </row>
    <row r="1028" spans="5:7" x14ac:dyDescent="0.25">
      <c r="E1028" s="13">
        <v>45962</v>
      </c>
      <c r="F1028" s="11">
        <f t="shared" si="91"/>
        <v>44</v>
      </c>
      <c r="G1028" s="11">
        <f t="shared" si="90"/>
        <v>2025</v>
      </c>
    </row>
    <row r="1029" spans="5:7" x14ac:dyDescent="0.25">
      <c r="E1029" s="13">
        <v>45963</v>
      </c>
      <c r="F1029" s="11">
        <f t="shared" si="91"/>
        <v>44</v>
      </c>
      <c r="G1029" s="11">
        <f t="shared" si="90"/>
        <v>2025</v>
      </c>
    </row>
    <row r="1030" spans="5:7" x14ac:dyDescent="0.25">
      <c r="E1030" s="13">
        <v>45964</v>
      </c>
      <c r="F1030" s="11">
        <f t="shared" si="91"/>
        <v>45</v>
      </c>
      <c r="G1030" s="11">
        <f t="shared" si="90"/>
        <v>2025</v>
      </c>
    </row>
    <row r="1031" spans="5:7" x14ac:dyDescent="0.25">
      <c r="E1031" s="13">
        <v>45965</v>
      </c>
      <c r="F1031" s="11">
        <f t="shared" si="91"/>
        <v>45</v>
      </c>
      <c r="G1031" s="11">
        <f t="shared" si="90"/>
        <v>2025</v>
      </c>
    </row>
    <row r="1032" spans="5:7" x14ac:dyDescent="0.25">
      <c r="E1032" s="13">
        <v>45966</v>
      </c>
      <c r="F1032" s="11">
        <f t="shared" si="91"/>
        <v>45</v>
      </c>
      <c r="G1032" s="11">
        <f t="shared" si="90"/>
        <v>2025</v>
      </c>
    </row>
    <row r="1033" spans="5:7" x14ac:dyDescent="0.25">
      <c r="E1033" s="13">
        <v>45967</v>
      </c>
      <c r="F1033" s="11">
        <f t="shared" si="91"/>
        <v>45</v>
      </c>
      <c r="G1033" s="11">
        <f t="shared" si="90"/>
        <v>2025</v>
      </c>
    </row>
    <row r="1034" spans="5:7" x14ac:dyDescent="0.25">
      <c r="E1034" s="13">
        <v>45968</v>
      </c>
      <c r="F1034" s="11">
        <f t="shared" si="91"/>
        <v>45</v>
      </c>
      <c r="G1034" s="11">
        <f t="shared" si="90"/>
        <v>2025</v>
      </c>
    </row>
    <row r="1035" spans="5:7" x14ac:dyDescent="0.25">
      <c r="E1035" s="13">
        <v>45969</v>
      </c>
      <c r="F1035" s="11">
        <f t="shared" si="91"/>
        <v>45</v>
      </c>
      <c r="G1035" s="11">
        <f t="shared" si="90"/>
        <v>2025</v>
      </c>
    </row>
    <row r="1036" spans="5:7" x14ac:dyDescent="0.25">
      <c r="E1036" s="13">
        <v>45970</v>
      </c>
      <c r="F1036" s="11">
        <f t="shared" si="91"/>
        <v>45</v>
      </c>
      <c r="G1036" s="11">
        <f t="shared" si="90"/>
        <v>2025</v>
      </c>
    </row>
    <row r="1037" spans="5:7" x14ac:dyDescent="0.25">
      <c r="E1037" s="13">
        <v>45971</v>
      </c>
      <c r="F1037" s="11">
        <f t="shared" si="91"/>
        <v>46</v>
      </c>
      <c r="G1037" s="11">
        <f t="shared" si="90"/>
        <v>2025</v>
      </c>
    </row>
    <row r="1038" spans="5:7" x14ac:dyDescent="0.25">
      <c r="E1038" s="13">
        <v>45972</v>
      </c>
      <c r="F1038" s="11">
        <f t="shared" si="91"/>
        <v>46</v>
      </c>
      <c r="G1038" s="11">
        <f t="shared" si="90"/>
        <v>2025</v>
      </c>
    </row>
    <row r="1039" spans="5:7" x14ac:dyDescent="0.25">
      <c r="E1039" s="13">
        <v>45973</v>
      </c>
      <c r="F1039" s="11">
        <f t="shared" si="91"/>
        <v>46</v>
      </c>
      <c r="G1039" s="11">
        <f t="shared" si="90"/>
        <v>2025</v>
      </c>
    </row>
    <row r="1040" spans="5:7" x14ac:dyDescent="0.25">
      <c r="E1040" s="13">
        <v>45974</v>
      </c>
      <c r="F1040" s="11">
        <f t="shared" si="91"/>
        <v>46</v>
      </c>
      <c r="G1040" s="11">
        <f t="shared" si="90"/>
        <v>2025</v>
      </c>
    </row>
    <row r="1041" spans="5:7" x14ac:dyDescent="0.25">
      <c r="E1041" s="13">
        <v>45975</v>
      </c>
      <c r="F1041" s="11">
        <f t="shared" si="91"/>
        <v>46</v>
      </c>
      <c r="G1041" s="11">
        <f t="shared" si="90"/>
        <v>2025</v>
      </c>
    </row>
    <row r="1042" spans="5:7" x14ac:dyDescent="0.25">
      <c r="E1042" s="13">
        <v>45976</v>
      </c>
      <c r="F1042" s="11">
        <f t="shared" si="91"/>
        <v>46</v>
      </c>
      <c r="G1042" s="11">
        <f t="shared" si="90"/>
        <v>2025</v>
      </c>
    </row>
    <row r="1043" spans="5:7" x14ac:dyDescent="0.25">
      <c r="E1043" s="13">
        <v>45977</v>
      </c>
      <c r="F1043" s="11">
        <f t="shared" si="91"/>
        <v>46</v>
      </c>
      <c r="G1043" s="11">
        <f t="shared" si="90"/>
        <v>2025</v>
      </c>
    </row>
    <row r="1044" spans="5:7" x14ac:dyDescent="0.25">
      <c r="E1044" s="13">
        <v>45978</v>
      </c>
      <c r="F1044" s="11">
        <f t="shared" si="91"/>
        <v>47</v>
      </c>
      <c r="G1044" s="11">
        <f t="shared" si="90"/>
        <v>2025</v>
      </c>
    </row>
    <row r="1045" spans="5:7" x14ac:dyDescent="0.25">
      <c r="E1045" s="13">
        <v>45979</v>
      </c>
      <c r="F1045" s="11">
        <f t="shared" si="91"/>
        <v>47</v>
      </c>
      <c r="G1045" s="11">
        <f t="shared" si="90"/>
        <v>2025</v>
      </c>
    </row>
    <row r="1046" spans="5:7" x14ac:dyDescent="0.25">
      <c r="E1046" s="13">
        <v>45980</v>
      </c>
      <c r="F1046" s="11">
        <f t="shared" si="91"/>
        <v>47</v>
      </c>
      <c r="G1046" s="11">
        <f t="shared" si="90"/>
        <v>2025</v>
      </c>
    </row>
    <row r="1047" spans="5:7" x14ac:dyDescent="0.25">
      <c r="E1047" s="13">
        <v>45981</v>
      </c>
      <c r="F1047" s="11">
        <f t="shared" si="91"/>
        <v>47</v>
      </c>
      <c r="G1047" s="11">
        <f t="shared" si="90"/>
        <v>2025</v>
      </c>
    </row>
    <row r="1048" spans="5:7" x14ac:dyDescent="0.25">
      <c r="E1048" s="13">
        <v>45982</v>
      </c>
      <c r="F1048" s="11">
        <f t="shared" si="91"/>
        <v>47</v>
      </c>
      <c r="G1048" s="11">
        <f t="shared" si="90"/>
        <v>2025</v>
      </c>
    </row>
    <row r="1049" spans="5:7" x14ac:dyDescent="0.25">
      <c r="E1049" s="13">
        <v>45983</v>
      </c>
      <c r="F1049" s="11">
        <f t="shared" si="91"/>
        <v>47</v>
      </c>
      <c r="G1049" s="11">
        <f t="shared" si="90"/>
        <v>2025</v>
      </c>
    </row>
    <row r="1050" spans="5:7" x14ac:dyDescent="0.25">
      <c r="E1050" s="13">
        <v>45984</v>
      </c>
      <c r="F1050" s="11">
        <f t="shared" si="91"/>
        <v>47</v>
      </c>
      <c r="G1050" s="11">
        <f t="shared" si="90"/>
        <v>2025</v>
      </c>
    </row>
    <row r="1051" spans="5:7" x14ac:dyDescent="0.25">
      <c r="E1051" s="13">
        <v>45985</v>
      </c>
      <c r="F1051" s="11">
        <f t="shared" si="91"/>
        <v>48</v>
      </c>
      <c r="G1051" s="11">
        <f t="shared" si="90"/>
        <v>2025</v>
      </c>
    </row>
    <row r="1052" spans="5:7" x14ac:dyDescent="0.25">
      <c r="E1052" s="13">
        <v>45986</v>
      </c>
      <c r="F1052" s="11">
        <f t="shared" si="91"/>
        <v>48</v>
      </c>
      <c r="G1052" s="11">
        <f t="shared" si="90"/>
        <v>2025</v>
      </c>
    </row>
    <row r="1053" spans="5:7" x14ac:dyDescent="0.25">
      <c r="E1053" s="13">
        <v>45987</v>
      </c>
      <c r="F1053" s="11">
        <f t="shared" si="91"/>
        <v>48</v>
      </c>
      <c r="G1053" s="11">
        <f t="shared" si="90"/>
        <v>2025</v>
      </c>
    </row>
    <row r="1054" spans="5:7" x14ac:dyDescent="0.25">
      <c r="E1054" s="13">
        <v>45988</v>
      </c>
      <c r="F1054" s="11">
        <f t="shared" si="91"/>
        <v>48</v>
      </c>
      <c r="G1054" s="11">
        <f t="shared" si="90"/>
        <v>2025</v>
      </c>
    </row>
    <row r="1055" spans="5:7" x14ac:dyDescent="0.25">
      <c r="E1055" s="13">
        <v>45989</v>
      </c>
      <c r="F1055" s="11">
        <f t="shared" si="91"/>
        <v>48</v>
      </c>
      <c r="G1055" s="11">
        <f t="shared" si="90"/>
        <v>2025</v>
      </c>
    </row>
    <row r="1056" spans="5:7" x14ac:dyDescent="0.25">
      <c r="E1056" s="13">
        <v>45990</v>
      </c>
      <c r="F1056" s="11">
        <f t="shared" si="91"/>
        <v>48</v>
      </c>
      <c r="G1056" s="11">
        <f t="shared" si="90"/>
        <v>2025</v>
      </c>
    </row>
    <row r="1057" spans="5:7" x14ac:dyDescent="0.25">
      <c r="E1057" s="13">
        <v>45991</v>
      </c>
      <c r="F1057" s="11">
        <f t="shared" si="91"/>
        <v>48</v>
      </c>
      <c r="G1057" s="11">
        <f t="shared" si="90"/>
        <v>2025</v>
      </c>
    </row>
    <row r="1058" spans="5:7" x14ac:dyDescent="0.25">
      <c r="E1058" s="13">
        <v>45992</v>
      </c>
      <c r="F1058" s="11">
        <f t="shared" si="91"/>
        <v>49</v>
      </c>
      <c r="G1058" s="11">
        <f t="shared" si="90"/>
        <v>2025</v>
      </c>
    </row>
    <row r="1059" spans="5:7" x14ac:dyDescent="0.25">
      <c r="E1059" s="13">
        <v>45993</v>
      </c>
      <c r="F1059" s="11">
        <f t="shared" si="91"/>
        <v>49</v>
      </c>
      <c r="G1059" s="11">
        <f t="shared" si="90"/>
        <v>2025</v>
      </c>
    </row>
    <row r="1060" spans="5:7" x14ac:dyDescent="0.25">
      <c r="E1060" s="13">
        <v>45994</v>
      </c>
      <c r="F1060" s="11">
        <f t="shared" si="91"/>
        <v>49</v>
      </c>
      <c r="G1060" s="11">
        <f t="shared" si="90"/>
        <v>2025</v>
      </c>
    </row>
    <row r="1061" spans="5:7" x14ac:dyDescent="0.25">
      <c r="E1061" s="13">
        <v>45995</v>
      </c>
      <c r="F1061" s="11">
        <f t="shared" si="91"/>
        <v>49</v>
      </c>
      <c r="G1061" s="11">
        <f t="shared" si="90"/>
        <v>2025</v>
      </c>
    </row>
    <row r="1062" spans="5:7" x14ac:dyDescent="0.25">
      <c r="E1062" s="13">
        <v>45996</v>
      </c>
      <c r="F1062" s="11">
        <f t="shared" si="91"/>
        <v>49</v>
      </c>
      <c r="G1062" s="11">
        <f t="shared" si="90"/>
        <v>2025</v>
      </c>
    </row>
    <row r="1063" spans="5:7" x14ac:dyDescent="0.25">
      <c r="E1063" s="13">
        <v>45997</v>
      </c>
      <c r="F1063" s="11">
        <f t="shared" si="91"/>
        <v>49</v>
      </c>
      <c r="G1063" s="11">
        <f t="shared" si="90"/>
        <v>2025</v>
      </c>
    </row>
    <row r="1064" spans="5:7" x14ac:dyDescent="0.25">
      <c r="E1064" s="13">
        <v>45998</v>
      </c>
      <c r="F1064" s="11">
        <f t="shared" si="91"/>
        <v>49</v>
      </c>
      <c r="G1064" s="11">
        <f t="shared" si="90"/>
        <v>2025</v>
      </c>
    </row>
    <row r="1065" spans="5:7" x14ac:dyDescent="0.25">
      <c r="E1065" s="13">
        <v>45999</v>
      </c>
      <c r="F1065" s="11">
        <f t="shared" si="91"/>
        <v>50</v>
      </c>
      <c r="G1065" s="11">
        <f t="shared" si="90"/>
        <v>2025</v>
      </c>
    </row>
    <row r="1066" spans="5:7" x14ac:dyDescent="0.25">
      <c r="E1066" s="13">
        <v>46000</v>
      </c>
      <c r="F1066" s="11">
        <f t="shared" si="91"/>
        <v>50</v>
      </c>
      <c r="G1066" s="11">
        <f t="shared" si="90"/>
        <v>2025</v>
      </c>
    </row>
    <row r="1067" spans="5:7" x14ac:dyDescent="0.25">
      <c r="E1067" s="13">
        <v>46001</v>
      </c>
      <c r="F1067" s="11">
        <f t="shared" si="91"/>
        <v>50</v>
      </c>
      <c r="G1067" s="11">
        <f t="shared" si="90"/>
        <v>2025</v>
      </c>
    </row>
    <row r="1068" spans="5:7" x14ac:dyDescent="0.25">
      <c r="E1068" s="13">
        <v>46002</v>
      </c>
      <c r="F1068" s="11">
        <f t="shared" si="91"/>
        <v>50</v>
      </c>
      <c r="G1068" s="11">
        <f t="shared" si="90"/>
        <v>2025</v>
      </c>
    </row>
    <row r="1069" spans="5:7" x14ac:dyDescent="0.25">
      <c r="E1069" s="13">
        <v>46003</v>
      </c>
      <c r="F1069" s="11">
        <f t="shared" si="91"/>
        <v>50</v>
      </c>
      <c r="G1069" s="11">
        <f t="shared" si="90"/>
        <v>2025</v>
      </c>
    </row>
    <row r="1070" spans="5:7" x14ac:dyDescent="0.25">
      <c r="E1070" s="13">
        <v>46004</v>
      </c>
      <c r="F1070" s="11">
        <f t="shared" si="91"/>
        <v>50</v>
      </c>
      <c r="G1070" s="11">
        <f t="shared" si="90"/>
        <v>2025</v>
      </c>
    </row>
    <row r="1071" spans="5:7" x14ac:dyDescent="0.25">
      <c r="E1071" s="13">
        <v>46005</v>
      </c>
      <c r="F1071" s="11">
        <f t="shared" si="91"/>
        <v>50</v>
      </c>
      <c r="G1071" s="11">
        <f t="shared" si="90"/>
        <v>2025</v>
      </c>
    </row>
    <row r="1072" spans="5:7" x14ac:dyDescent="0.25">
      <c r="E1072" s="13">
        <v>46006</v>
      </c>
      <c r="F1072" s="11">
        <f t="shared" si="91"/>
        <v>51</v>
      </c>
      <c r="G1072" s="11">
        <f t="shared" si="90"/>
        <v>2025</v>
      </c>
    </row>
    <row r="1073" spans="5:7" x14ac:dyDescent="0.25">
      <c r="E1073" s="13">
        <v>46007</v>
      </c>
      <c r="F1073" s="11">
        <f t="shared" si="91"/>
        <v>51</v>
      </c>
      <c r="G1073" s="11">
        <f t="shared" si="90"/>
        <v>2025</v>
      </c>
    </row>
    <row r="1074" spans="5:7" x14ac:dyDescent="0.25">
      <c r="E1074" s="13">
        <v>46008</v>
      </c>
      <c r="F1074" s="11">
        <f t="shared" si="91"/>
        <v>51</v>
      </c>
      <c r="G1074" s="11">
        <f t="shared" si="90"/>
        <v>2025</v>
      </c>
    </row>
    <row r="1075" spans="5:7" x14ac:dyDescent="0.25">
      <c r="E1075" s="13">
        <v>46009</v>
      </c>
      <c r="F1075" s="11">
        <f t="shared" si="91"/>
        <v>51</v>
      </c>
      <c r="G1075" s="11">
        <f t="shared" si="90"/>
        <v>2025</v>
      </c>
    </row>
    <row r="1076" spans="5:7" x14ac:dyDescent="0.25">
      <c r="E1076" s="13">
        <v>46010</v>
      </c>
      <c r="F1076" s="11">
        <f t="shared" si="91"/>
        <v>51</v>
      </c>
      <c r="G1076" s="11">
        <f t="shared" si="90"/>
        <v>2025</v>
      </c>
    </row>
    <row r="1077" spans="5:7" x14ac:dyDescent="0.25">
      <c r="E1077" s="13">
        <v>46011</v>
      </c>
      <c r="F1077" s="11">
        <f t="shared" si="91"/>
        <v>51</v>
      </c>
      <c r="G1077" s="11">
        <f t="shared" si="90"/>
        <v>2025</v>
      </c>
    </row>
    <row r="1078" spans="5:7" x14ac:dyDescent="0.25">
      <c r="E1078" s="13">
        <v>46012</v>
      </c>
      <c r="F1078" s="11">
        <f t="shared" si="91"/>
        <v>51</v>
      </c>
      <c r="G1078" s="11">
        <f t="shared" si="90"/>
        <v>2025</v>
      </c>
    </row>
    <row r="1079" spans="5:7" x14ac:dyDescent="0.25">
      <c r="E1079" s="13">
        <v>46013</v>
      </c>
      <c r="F1079" s="11">
        <f t="shared" si="91"/>
        <v>52</v>
      </c>
      <c r="G1079" s="11">
        <f t="shared" si="90"/>
        <v>2025</v>
      </c>
    </row>
    <row r="1080" spans="5:7" x14ac:dyDescent="0.25">
      <c r="E1080" s="13">
        <v>46014</v>
      </c>
      <c r="F1080" s="11">
        <f t="shared" si="91"/>
        <v>52</v>
      </c>
      <c r="G1080" s="11">
        <f t="shared" si="90"/>
        <v>2025</v>
      </c>
    </row>
    <row r="1081" spans="5:7" x14ac:dyDescent="0.25">
      <c r="E1081" s="13">
        <v>46015</v>
      </c>
      <c r="F1081" s="11">
        <f t="shared" si="91"/>
        <v>52</v>
      </c>
      <c r="G1081" s="11">
        <f t="shared" ref="G1081:G1144" si="92">YEAR(E1081)</f>
        <v>2025</v>
      </c>
    </row>
    <row r="1082" spans="5:7" x14ac:dyDescent="0.25">
      <c r="E1082" s="13">
        <v>46016</v>
      </c>
      <c r="F1082" s="11">
        <f t="shared" ref="F1082:F1145" si="93">_xlfn.ISOWEEKNUM(E1082)</f>
        <v>52</v>
      </c>
      <c r="G1082" s="11">
        <f t="shared" si="92"/>
        <v>2025</v>
      </c>
    </row>
    <row r="1083" spans="5:7" x14ac:dyDescent="0.25">
      <c r="E1083" s="13">
        <v>46017</v>
      </c>
      <c r="F1083" s="11">
        <f t="shared" si="93"/>
        <v>52</v>
      </c>
      <c r="G1083" s="11">
        <f t="shared" si="92"/>
        <v>2025</v>
      </c>
    </row>
    <row r="1084" spans="5:7" x14ac:dyDescent="0.25">
      <c r="E1084" s="13">
        <v>46018</v>
      </c>
      <c r="F1084" s="11">
        <f t="shared" si="93"/>
        <v>52</v>
      </c>
      <c r="G1084" s="11">
        <f t="shared" si="92"/>
        <v>2025</v>
      </c>
    </row>
    <row r="1085" spans="5:7" x14ac:dyDescent="0.25">
      <c r="E1085" s="13">
        <v>46019</v>
      </c>
      <c r="F1085" s="11">
        <f t="shared" si="93"/>
        <v>52</v>
      </c>
      <c r="G1085" s="11">
        <f t="shared" si="92"/>
        <v>2025</v>
      </c>
    </row>
    <row r="1086" spans="5:7" x14ac:dyDescent="0.25">
      <c r="E1086" s="13">
        <v>46020</v>
      </c>
      <c r="F1086" s="11">
        <f t="shared" si="93"/>
        <v>1</v>
      </c>
      <c r="G1086" s="11">
        <f t="shared" si="92"/>
        <v>2025</v>
      </c>
    </row>
    <row r="1087" spans="5:7" x14ac:dyDescent="0.25">
      <c r="E1087" s="13">
        <v>46021</v>
      </c>
      <c r="F1087" s="11">
        <f t="shared" si="93"/>
        <v>1</v>
      </c>
      <c r="G1087" s="11">
        <f t="shared" si="92"/>
        <v>2025</v>
      </c>
    </row>
    <row r="1088" spans="5:7" x14ac:dyDescent="0.25">
      <c r="E1088" s="13">
        <v>46022</v>
      </c>
      <c r="F1088" s="11">
        <f t="shared" si="93"/>
        <v>1</v>
      </c>
      <c r="G1088" s="11">
        <f t="shared" si="92"/>
        <v>2025</v>
      </c>
    </row>
    <row r="1089" spans="5:7" x14ac:dyDescent="0.25">
      <c r="E1089" s="13">
        <v>46023</v>
      </c>
      <c r="F1089" s="11">
        <f t="shared" si="93"/>
        <v>1</v>
      </c>
      <c r="G1089" s="11">
        <f t="shared" si="92"/>
        <v>2026</v>
      </c>
    </row>
    <row r="1090" spans="5:7" x14ac:dyDescent="0.25">
      <c r="E1090" s="13">
        <v>46024</v>
      </c>
      <c r="F1090" s="11">
        <f t="shared" si="93"/>
        <v>1</v>
      </c>
      <c r="G1090" s="11">
        <f t="shared" si="92"/>
        <v>2026</v>
      </c>
    </row>
    <row r="1091" spans="5:7" x14ac:dyDescent="0.25">
      <c r="E1091" s="13">
        <v>46025</v>
      </c>
      <c r="F1091" s="11">
        <f t="shared" si="93"/>
        <v>1</v>
      </c>
      <c r="G1091" s="11">
        <f t="shared" si="92"/>
        <v>2026</v>
      </c>
    </row>
    <row r="1092" spans="5:7" x14ac:dyDescent="0.25">
      <c r="E1092" s="13">
        <v>46026</v>
      </c>
      <c r="F1092" s="11">
        <f t="shared" si="93"/>
        <v>1</v>
      </c>
      <c r="G1092" s="11">
        <f t="shared" si="92"/>
        <v>2026</v>
      </c>
    </row>
    <row r="1093" spans="5:7" x14ac:dyDescent="0.25">
      <c r="E1093" s="13">
        <v>46027</v>
      </c>
      <c r="F1093" s="11">
        <f t="shared" si="93"/>
        <v>2</v>
      </c>
      <c r="G1093" s="11">
        <f t="shared" si="92"/>
        <v>2026</v>
      </c>
    </row>
    <row r="1094" spans="5:7" x14ac:dyDescent="0.25">
      <c r="E1094" s="13">
        <v>46028</v>
      </c>
      <c r="F1094" s="11">
        <f t="shared" si="93"/>
        <v>2</v>
      </c>
      <c r="G1094" s="11">
        <f t="shared" si="92"/>
        <v>2026</v>
      </c>
    </row>
    <row r="1095" spans="5:7" x14ac:dyDescent="0.25">
      <c r="E1095" s="13">
        <v>46029</v>
      </c>
      <c r="F1095" s="11">
        <f t="shared" si="93"/>
        <v>2</v>
      </c>
      <c r="G1095" s="11">
        <f t="shared" si="92"/>
        <v>2026</v>
      </c>
    </row>
    <row r="1096" spans="5:7" x14ac:dyDescent="0.25">
      <c r="E1096" s="13">
        <v>46030</v>
      </c>
      <c r="F1096" s="11">
        <f t="shared" si="93"/>
        <v>2</v>
      </c>
      <c r="G1096" s="11">
        <f t="shared" si="92"/>
        <v>2026</v>
      </c>
    </row>
    <row r="1097" spans="5:7" x14ac:dyDescent="0.25">
      <c r="E1097" s="13">
        <v>46031</v>
      </c>
      <c r="F1097" s="11">
        <f t="shared" si="93"/>
        <v>2</v>
      </c>
      <c r="G1097" s="11">
        <f t="shared" si="92"/>
        <v>2026</v>
      </c>
    </row>
    <row r="1098" spans="5:7" x14ac:dyDescent="0.25">
      <c r="E1098" s="13">
        <v>46032</v>
      </c>
      <c r="F1098" s="11">
        <f t="shared" si="93"/>
        <v>2</v>
      </c>
      <c r="G1098" s="11">
        <f t="shared" si="92"/>
        <v>2026</v>
      </c>
    </row>
    <row r="1099" spans="5:7" x14ac:dyDescent="0.25">
      <c r="E1099" s="13">
        <v>46033</v>
      </c>
      <c r="F1099" s="11">
        <f t="shared" si="93"/>
        <v>2</v>
      </c>
      <c r="G1099" s="11">
        <f t="shared" si="92"/>
        <v>2026</v>
      </c>
    </row>
    <row r="1100" spans="5:7" x14ac:dyDescent="0.25">
      <c r="E1100" s="13">
        <v>46034</v>
      </c>
      <c r="F1100" s="11">
        <f t="shared" si="93"/>
        <v>3</v>
      </c>
      <c r="G1100" s="11">
        <f t="shared" si="92"/>
        <v>2026</v>
      </c>
    </row>
    <row r="1101" spans="5:7" x14ac:dyDescent="0.25">
      <c r="E1101" s="13">
        <v>46035</v>
      </c>
      <c r="F1101" s="11">
        <f t="shared" si="93"/>
        <v>3</v>
      </c>
      <c r="G1101" s="11">
        <f t="shared" si="92"/>
        <v>2026</v>
      </c>
    </row>
    <row r="1102" spans="5:7" x14ac:dyDescent="0.25">
      <c r="E1102" s="13">
        <v>46036</v>
      </c>
      <c r="F1102" s="11">
        <f t="shared" si="93"/>
        <v>3</v>
      </c>
      <c r="G1102" s="11">
        <f t="shared" si="92"/>
        <v>2026</v>
      </c>
    </row>
    <row r="1103" spans="5:7" x14ac:dyDescent="0.25">
      <c r="E1103" s="13">
        <v>46037</v>
      </c>
      <c r="F1103" s="11">
        <f t="shared" si="93"/>
        <v>3</v>
      </c>
      <c r="G1103" s="11">
        <f t="shared" si="92"/>
        <v>2026</v>
      </c>
    </row>
    <row r="1104" spans="5:7" x14ac:dyDescent="0.25">
      <c r="E1104" s="13">
        <v>46038</v>
      </c>
      <c r="F1104" s="11">
        <f t="shared" si="93"/>
        <v>3</v>
      </c>
      <c r="G1104" s="11">
        <f t="shared" si="92"/>
        <v>2026</v>
      </c>
    </row>
    <row r="1105" spans="5:7" x14ac:dyDescent="0.25">
      <c r="E1105" s="13">
        <v>46039</v>
      </c>
      <c r="F1105" s="11">
        <f t="shared" si="93"/>
        <v>3</v>
      </c>
      <c r="G1105" s="11">
        <f t="shared" si="92"/>
        <v>2026</v>
      </c>
    </row>
    <row r="1106" spans="5:7" x14ac:dyDescent="0.25">
      <c r="E1106" s="13">
        <v>46040</v>
      </c>
      <c r="F1106" s="11">
        <f t="shared" si="93"/>
        <v>3</v>
      </c>
      <c r="G1106" s="11">
        <f t="shared" si="92"/>
        <v>2026</v>
      </c>
    </row>
    <row r="1107" spans="5:7" x14ac:dyDescent="0.25">
      <c r="E1107" s="13">
        <v>46041</v>
      </c>
      <c r="F1107" s="11">
        <f t="shared" si="93"/>
        <v>4</v>
      </c>
      <c r="G1107" s="11">
        <f t="shared" si="92"/>
        <v>2026</v>
      </c>
    </row>
    <row r="1108" spans="5:7" x14ac:dyDescent="0.25">
      <c r="E1108" s="13">
        <v>46042</v>
      </c>
      <c r="F1108" s="11">
        <f t="shared" si="93"/>
        <v>4</v>
      </c>
      <c r="G1108" s="11">
        <f t="shared" si="92"/>
        <v>2026</v>
      </c>
    </row>
    <row r="1109" spans="5:7" x14ac:dyDescent="0.25">
      <c r="E1109" s="13">
        <v>46043</v>
      </c>
      <c r="F1109" s="11">
        <f t="shared" si="93"/>
        <v>4</v>
      </c>
      <c r="G1109" s="11">
        <f t="shared" si="92"/>
        <v>2026</v>
      </c>
    </row>
    <row r="1110" spans="5:7" x14ac:dyDescent="0.25">
      <c r="E1110" s="13">
        <v>46044</v>
      </c>
      <c r="F1110" s="11">
        <f t="shared" si="93"/>
        <v>4</v>
      </c>
      <c r="G1110" s="11">
        <f t="shared" si="92"/>
        <v>2026</v>
      </c>
    </row>
    <row r="1111" spans="5:7" x14ac:dyDescent="0.25">
      <c r="E1111" s="13">
        <v>46045</v>
      </c>
      <c r="F1111" s="11">
        <f t="shared" si="93"/>
        <v>4</v>
      </c>
      <c r="G1111" s="11">
        <f t="shared" si="92"/>
        <v>2026</v>
      </c>
    </row>
    <row r="1112" spans="5:7" x14ac:dyDescent="0.25">
      <c r="E1112" s="13">
        <v>46046</v>
      </c>
      <c r="F1112" s="11">
        <f t="shared" si="93"/>
        <v>4</v>
      </c>
      <c r="G1112" s="11">
        <f t="shared" si="92"/>
        <v>2026</v>
      </c>
    </row>
    <row r="1113" spans="5:7" x14ac:dyDescent="0.25">
      <c r="E1113" s="13">
        <v>46047</v>
      </c>
      <c r="F1113" s="11">
        <f t="shared" si="93"/>
        <v>4</v>
      </c>
      <c r="G1113" s="11">
        <f t="shared" si="92"/>
        <v>2026</v>
      </c>
    </row>
    <row r="1114" spans="5:7" x14ac:dyDescent="0.25">
      <c r="E1114" s="13">
        <v>46048</v>
      </c>
      <c r="F1114" s="11">
        <f t="shared" si="93"/>
        <v>5</v>
      </c>
      <c r="G1114" s="11">
        <f t="shared" si="92"/>
        <v>2026</v>
      </c>
    </row>
    <row r="1115" spans="5:7" x14ac:dyDescent="0.25">
      <c r="E1115" s="13">
        <v>46049</v>
      </c>
      <c r="F1115" s="11">
        <f t="shared" si="93"/>
        <v>5</v>
      </c>
      <c r="G1115" s="11">
        <f t="shared" si="92"/>
        <v>2026</v>
      </c>
    </row>
    <row r="1116" spans="5:7" x14ac:dyDescent="0.25">
      <c r="E1116" s="13">
        <v>46050</v>
      </c>
      <c r="F1116" s="11">
        <f t="shared" si="93"/>
        <v>5</v>
      </c>
      <c r="G1116" s="11">
        <f t="shared" si="92"/>
        <v>2026</v>
      </c>
    </row>
    <row r="1117" spans="5:7" x14ac:dyDescent="0.25">
      <c r="E1117" s="13">
        <v>46051</v>
      </c>
      <c r="F1117" s="11">
        <f t="shared" si="93"/>
        <v>5</v>
      </c>
      <c r="G1117" s="11">
        <f t="shared" si="92"/>
        <v>2026</v>
      </c>
    </row>
    <row r="1118" spans="5:7" x14ac:dyDescent="0.25">
      <c r="E1118" s="13">
        <v>46052</v>
      </c>
      <c r="F1118" s="11">
        <f t="shared" si="93"/>
        <v>5</v>
      </c>
      <c r="G1118" s="11">
        <f t="shared" si="92"/>
        <v>2026</v>
      </c>
    </row>
    <row r="1119" spans="5:7" x14ac:dyDescent="0.25">
      <c r="E1119" s="13">
        <v>46053</v>
      </c>
      <c r="F1119" s="11">
        <f t="shared" si="93"/>
        <v>5</v>
      </c>
      <c r="G1119" s="11">
        <f t="shared" si="92"/>
        <v>2026</v>
      </c>
    </row>
    <row r="1120" spans="5:7" x14ac:dyDescent="0.25">
      <c r="E1120" s="13">
        <v>46054</v>
      </c>
      <c r="F1120" s="11">
        <f t="shared" si="93"/>
        <v>5</v>
      </c>
      <c r="G1120" s="11">
        <f t="shared" si="92"/>
        <v>2026</v>
      </c>
    </row>
    <row r="1121" spans="5:7" x14ac:dyDescent="0.25">
      <c r="E1121" s="13">
        <v>46055</v>
      </c>
      <c r="F1121" s="11">
        <f t="shared" si="93"/>
        <v>6</v>
      </c>
      <c r="G1121" s="11">
        <f t="shared" si="92"/>
        <v>2026</v>
      </c>
    </row>
    <row r="1122" spans="5:7" x14ac:dyDescent="0.25">
      <c r="E1122" s="13">
        <v>46056</v>
      </c>
      <c r="F1122" s="11">
        <f t="shared" si="93"/>
        <v>6</v>
      </c>
      <c r="G1122" s="11">
        <f t="shared" si="92"/>
        <v>2026</v>
      </c>
    </row>
    <row r="1123" spans="5:7" x14ac:dyDescent="0.25">
      <c r="E1123" s="13">
        <v>46057</v>
      </c>
      <c r="F1123" s="11">
        <f t="shared" si="93"/>
        <v>6</v>
      </c>
      <c r="G1123" s="11">
        <f t="shared" si="92"/>
        <v>2026</v>
      </c>
    </row>
    <row r="1124" spans="5:7" x14ac:dyDescent="0.25">
      <c r="E1124" s="13">
        <v>46058</v>
      </c>
      <c r="F1124" s="11">
        <f t="shared" si="93"/>
        <v>6</v>
      </c>
      <c r="G1124" s="11">
        <f t="shared" si="92"/>
        <v>2026</v>
      </c>
    </row>
    <row r="1125" spans="5:7" x14ac:dyDescent="0.25">
      <c r="E1125" s="13">
        <v>46059</v>
      </c>
      <c r="F1125" s="11">
        <f t="shared" si="93"/>
        <v>6</v>
      </c>
      <c r="G1125" s="11">
        <f t="shared" si="92"/>
        <v>2026</v>
      </c>
    </row>
    <row r="1126" spans="5:7" x14ac:dyDescent="0.25">
      <c r="E1126" s="13">
        <v>46060</v>
      </c>
      <c r="F1126" s="11">
        <f t="shared" si="93"/>
        <v>6</v>
      </c>
      <c r="G1126" s="11">
        <f t="shared" si="92"/>
        <v>2026</v>
      </c>
    </row>
    <row r="1127" spans="5:7" x14ac:dyDescent="0.25">
      <c r="E1127" s="13">
        <v>46061</v>
      </c>
      <c r="F1127" s="11">
        <f t="shared" si="93"/>
        <v>6</v>
      </c>
      <c r="G1127" s="11">
        <f t="shared" si="92"/>
        <v>2026</v>
      </c>
    </row>
    <row r="1128" spans="5:7" x14ac:dyDescent="0.25">
      <c r="E1128" s="13">
        <v>46062</v>
      </c>
      <c r="F1128" s="11">
        <f t="shared" si="93"/>
        <v>7</v>
      </c>
      <c r="G1128" s="11">
        <f t="shared" si="92"/>
        <v>2026</v>
      </c>
    </row>
    <row r="1129" spans="5:7" x14ac:dyDescent="0.25">
      <c r="E1129" s="13">
        <v>46063</v>
      </c>
      <c r="F1129" s="11">
        <f t="shared" si="93"/>
        <v>7</v>
      </c>
      <c r="G1129" s="11">
        <f t="shared" si="92"/>
        <v>2026</v>
      </c>
    </row>
    <row r="1130" spans="5:7" x14ac:dyDescent="0.25">
      <c r="E1130" s="13">
        <v>46064</v>
      </c>
      <c r="F1130" s="11">
        <f t="shared" si="93"/>
        <v>7</v>
      </c>
      <c r="G1130" s="11">
        <f t="shared" si="92"/>
        <v>2026</v>
      </c>
    </row>
    <row r="1131" spans="5:7" x14ac:dyDescent="0.25">
      <c r="E1131" s="13">
        <v>46065</v>
      </c>
      <c r="F1131" s="11">
        <f t="shared" si="93"/>
        <v>7</v>
      </c>
      <c r="G1131" s="11">
        <f t="shared" si="92"/>
        <v>2026</v>
      </c>
    </row>
    <row r="1132" spans="5:7" x14ac:dyDescent="0.25">
      <c r="E1132" s="13">
        <v>46066</v>
      </c>
      <c r="F1132" s="11">
        <f t="shared" si="93"/>
        <v>7</v>
      </c>
      <c r="G1132" s="11">
        <f t="shared" si="92"/>
        <v>2026</v>
      </c>
    </row>
    <row r="1133" spans="5:7" x14ac:dyDescent="0.25">
      <c r="E1133" s="13">
        <v>46067</v>
      </c>
      <c r="F1133" s="11">
        <f t="shared" si="93"/>
        <v>7</v>
      </c>
      <c r="G1133" s="11">
        <f t="shared" si="92"/>
        <v>2026</v>
      </c>
    </row>
    <row r="1134" spans="5:7" x14ac:dyDescent="0.25">
      <c r="E1134" s="13">
        <v>46068</v>
      </c>
      <c r="F1134" s="11">
        <f t="shared" si="93"/>
        <v>7</v>
      </c>
      <c r="G1134" s="11">
        <f t="shared" si="92"/>
        <v>2026</v>
      </c>
    </row>
    <row r="1135" spans="5:7" x14ac:dyDescent="0.25">
      <c r="E1135" s="13">
        <v>46069</v>
      </c>
      <c r="F1135" s="11">
        <f t="shared" si="93"/>
        <v>8</v>
      </c>
      <c r="G1135" s="11">
        <f t="shared" si="92"/>
        <v>2026</v>
      </c>
    </row>
    <row r="1136" spans="5:7" x14ac:dyDescent="0.25">
      <c r="E1136" s="13">
        <v>46070</v>
      </c>
      <c r="F1136" s="11">
        <f t="shared" si="93"/>
        <v>8</v>
      </c>
      <c r="G1136" s="11">
        <f t="shared" si="92"/>
        <v>2026</v>
      </c>
    </row>
    <row r="1137" spans="5:7" x14ac:dyDescent="0.25">
      <c r="E1137" s="13">
        <v>46071</v>
      </c>
      <c r="F1137" s="11">
        <f t="shared" si="93"/>
        <v>8</v>
      </c>
      <c r="G1137" s="11">
        <f t="shared" si="92"/>
        <v>2026</v>
      </c>
    </row>
    <row r="1138" spans="5:7" x14ac:dyDescent="0.25">
      <c r="E1138" s="13">
        <v>46072</v>
      </c>
      <c r="F1138" s="11">
        <f t="shared" si="93"/>
        <v>8</v>
      </c>
      <c r="G1138" s="11">
        <f t="shared" si="92"/>
        <v>2026</v>
      </c>
    </row>
    <row r="1139" spans="5:7" x14ac:dyDescent="0.25">
      <c r="E1139" s="13">
        <v>46073</v>
      </c>
      <c r="F1139" s="11">
        <f t="shared" si="93"/>
        <v>8</v>
      </c>
      <c r="G1139" s="11">
        <f t="shared" si="92"/>
        <v>2026</v>
      </c>
    </row>
    <row r="1140" spans="5:7" x14ac:dyDescent="0.25">
      <c r="E1140" s="13">
        <v>46074</v>
      </c>
      <c r="F1140" s="11">
        <f t="shared" si="93"/>
        <v>8</v>
      </c>
      <c r="G1140" s="11">
        <f t="shared" si="92"/>
        <v>2026</v>
      </c>
    </row>
    <row r="1141" spans="5:7" x14ac:dyDescent="0.25">
      <c r="E1141" s="13">
        <v>46075</v>
      </c>
      <c r="F1141" s="11">
        <f t="shared" si="93"/>
        <v>8</v>
      </c>
      <c r="G1141" s="11">
        <f t="shared" si="92"/>
        <v>2026</v>
      </c>
    </row>
    <row r="1142" spans="5:7" x14ac:dyDescent="0.25">
      <c r="E1142" s="13">
        <v>46076</v>
      </c>
      <c r="F1142" s="11">
        <f t="shared" si="93"/>
        <v>9</v>
      </c>
      <c r="G1142" s="11">
        <f t="shared" si="92"/>
        <v>2026</v>
      </c>
    </row>
    <row r="1143" spans="5:7" x14ac:dyDescent="0.25">
      <c r="E1143" s="13">
        <v>46077</v>
      </c>
      <c r="F1143" s="11">
        <f t="shared" si="93"/>
        <v>9</v>
      </c>
      <c r="G1143" s="11">
        <f t="shared" si="92"/>
        <v>2026</v>
      </c>
    </row>
    <row r="1144" spans="5:7" x14ac:dyDescent="0.25">
      <c r="E1144" s="13">
        <v>46078</v>
      </c>
      <c r="F1144" s="11">
        <f t="shared" si="93"/>
        <v>9</v>
      </c>
      <c r="G1144" s="11">
        <f t="shared" si="92"/>
        <v>2026</v>
      </c>
    </row>
    <row r="1145" spans="5:7" x14ac:dyDescent="0.25">
      <c r="E1145" s="13">
        <v>46079</v>
      </c>
      <c r="F1145" s="11">
        <f t="shared" si="93"/>
        <v>9</v>
      </c>
      <c r="G1145" s="11">
        <f t="shared" ref="G1145:G1208" si="94">YEAR(E1145)</f>
        <v>2026</v>
      </c>
    </row>
    <row r="1146" spans="5:7" x14ac:dyDescent="0.25">
      <c r="E1146" s="13">
        <v>46080</v>
      </c>
      <c r="F1146" s="11">
        <f t="shared" ref="F1146:F1209" si="95">_xlfn.ISOWEEKNUM(E1146)</f>
        <v>9</v>
      </c>
      <c r="G1146" s="11">
        <f t="shared" si="94"/>
        <v>2026</v>
      </c>
    </row>
    <row r="1147" spans="5:7" x14ac:dyDescent="0.25">
      <c r="E1147" s="13">
        <v>46081</v>
      </c>
      <c r="F1147" s="11">
        <f t="shared" si="95"/>
        <v>9</v>
      </c>
      <c r="G1147" s="11">
        <f t="shared" si="94"/>
        <v>2026</v>
      </c>
    </row>
    <row r="1148" spans="5:7" x14ac:dyDescent="0.25">
      <c r="E1148" s="13">
        <v>46082</v>
      </c>
      <c r="F1148" s="11">
        <f t="shared" si="95"/>
        <v>9</v>
      </c>
      <c r="G1148" s="11">
        <f t="shared" si="94"/>
        <v>2026</v>
      </c>
    </row>
    <row r="1149" spans="5:7" x14ac:dyDescent="0.25">
      <c r="E1149" s="13">
        <v>46083</v>
      </c>
      <c r="F1149" s="11">
        <f t="shared" si="95"/>
        <v>10</v>
      </c>
      <c r="G1149" s="11">
        <f t="shared" si="94"/>
        <v>2026</v>
      </c>
    </row>
    <row r="1150" spans="5:7" x14ac:dyDescent="0.25">
      <c r="E1150" s="13">
        <v>46084</v>
      </c>
      <c r="F1150" s="11">
        <f t="shared" si="95"/>
        <v>10</v>
      </c>
      <c r="G1150" s="11">
        <f t="shared" si="94"/>
        <v>2026</v>
      </c>
    </row>
    <row r="1151" spans="5:7" x14ac:dyDescent="0.25">
      <c r="E1151" s="13">
        <v>46085</v>
      </c>
      <c r="F1151" s="11">
        <f t="shared" si="95"/>
        <v>10</v>
      </c>
      <c r="G1151" s="11">
        <f t="shared" si="94"/>
        <v>2026</v>
      </c>
    </row>
    <row r="1152" spans="5:7" x14ac:dyDescent="0.25">
      <c r="E1152" s="13">
        <v>46086</v>
      </c>
      <c r="F1152" s="11">
        <f t="shared" si="95"/>
        <v>10</v>
      </c>
      <c r="G1152" s="11">
        <f t="shared" si="94"/>
        <v>2026</v>
      </c>
    </row>
    <row r="1153" spans="5:7" x14ac:dyDescent="0.25">
      <c r="E1153" s="13">
        <v>46087</v>
      </c>
      <c r="F1153" s="11">
        <f t="shared" si="95"/>
        <v>10</v>
      </c>
      <c r="G1153" s="11">
        <f t="shared" si="94"/>
        <v>2026</v>
      </c>
    </row>
    <row r="1154" spans="5:7" x14ac:dyDescent="0.25">
      <c r="E1154" s="13">
        <v>46088</v>
      </c>
      <c r="F1154" s="11">
        <f t="shared" si="95"/>
        <v>10</v>
      </c>
      <c r="G1154" s="11">
        <f t="shared" si="94"/>
        <v>2026</v>
      </c>
    </row>
    <row r="1155" spans="5:7" x14ac:dyDescent="0.25">
      <c r="E1155" s="13">
        <v>46089</v>
      </c>
      <c r="F1155" s="11">
        <f t="shared" si="95"/>
        <v>10</v>
      </c>
      <c r="G1155" s="11">
        <f t="shared" si="94"/>
        <v>2026</v>
      </c>
    </row>
    <row r="1156" spans="5:7" x14ac:dyDescent="0.25">
      <c r="E1156" s="13">
        <v>46090</v>
      </c>
      <c r="F1156" s="11">
        <f t="shared" si="95"/>
        <v>11</v>
      </c>
      <c r="G1156" s="11">
        <f t="shared" si="94"/>
        <v>2026</v>
      </c>
    </row>
    <row r="1157" spans="5:7" x14ac:dyDescent="0.25">
      <c r="E1157" s="13">
        <v>46091</v>
      </c>
      <c r="F1157" s="11">
        <f t="shared" si="95"/>
        <v>11</v>
      </c>
      <c r="G1157" s="11">
        <f t="shared" si="94"/>
        <v>2026</v>
      </c>
    </row>
    <row r="1158" spans="5:7" x14ac:dyDescent="0.25">
      <c r="E1158" s="13">
        <v>46092</v>
      </c>
      <c r="F1158" s="11">
        <f t="shared" si="95"/>
        <v>11</v>
      </c>
      <c r="G1158" s="11">
        <f t="shared" si="94"/>
        <v>2026</v>
      </c>
    </row>
    <row r="1159" spans="5:7" x14ac:dyDescent="0.25">
      <c r="E1159" s="13">
        <v>46093</v>
      </c>
      <c r="F1159" s="11">
        <f t="shared" si="95"/>
        <v>11</v>
      </c>
      <c r="G1159" s="11">
        <f t="shared" si="94"/>
        <v>2026</v>
      </c>
    </row>
    <row r="1160" spans="5:7" x14ac:dyDescent="0.25">
      <c r="E1160" s="13">
        <v>46094</v>
      </c>
      <c r="F1160" s="11">
        <f t="shared" si="95"/>
        <v>11</v>
      </c>
      <c r="G1160" s="11">
        <f t="shared" si="94"/>
        <v>2026</v>
      </c>
    </row>
    <row r="1161" spans="5:7" x14ac:dyDescent="0.25">
      <c r="E1161" s="13">
        <v>46095</v>
      </c>
      <c r="F1161" s="11">
        <f t="shared" si="95"/>
        <v>11</v>
      </c>
      <c r="G1161" s="11">
        <f t="shared" si="94"/>
        <v>2026</v>
      </c>
    </row>
    <row r="1162" spans="5:7" x14ac:dyDescent="0.25">
      <c r="E1162" s="13">
        <v>46096</v>
      </c>
      <c r="F1162" s="11">
        <f t="shared" si="95"/>
        <v>11</v>
      </c>
      <c r="G1162" s="11">
        <f t="shared" si="94"/>
        <v>2026</v>
      </c>
    </row>
    <row r="1163" spans="5:7" x14ac:dyDescent="0.25">
      <c r="E1163" s="13">
        <v>46097</v>
      </c>
      <c r="F1163" s="11">
        <f t="shared" si="95"/>
        <v>12</v>
      </c>
      <c r="G1163" s="11">
        <f t="shared" si="94"/>
        <v>2026</v>
      </c>
    </row>
    <row r="1164" spans="5:7" x14ac:dyDescent="0.25">
      <c r="E1164" s="13">
        <v>46098</v>
      </c>
      <c r="F1164" s="11">
        <f t="shared" si="95"/>
        <v>12</v>
      </c>
      <c r="G1164" s="11">
        <f t="shared" si="94"/>
        <v>2026</v>
      </c>
    </row>
    <row r="1165" spans="5:7" x14ac:dyDescent="0.25">
      <c r="E1165" s="13">
        <v>46099</v>
      </c>
      <c r="F1165" s="11">
        <f t="shared" si="95"/>
        <v>12</v>
      </c>
      <c r="G1165" s="11">
        <f t="shared" si="94"/>
        <v>2026</v>
      </c>
    </row>
    <row r="1166" spans="5:7" x14ac:dyDescent="0.25">
      <c r="E1166" s="13">
        <v>46100</v>
      </c>
      <c r="F1166" s="11">
        <f t="shared" si="95"/>
        <v>12</v>
      </c>
      <c r="G1166" s="11">
        <f t="shared" si="94"/>
        <v>2026</v>
      </c>
    </row>
    <row r="1167" spans="5:7" x14ac:dyDescent="0.25">
      <c r="E1167" s="13">
        <v>46101</v>
      </c>
      <c r="F1167" s="11">
        <f t="shared" si="95"/>
        <v>12</v>
      </c>
      <c r="G1167" s="11">
        <f t="shared" si="94"/>
        <v>2026</v>
      </c>
    </row>
    <row r="1168" spans="5:7" x14ac:dyDescent="0.25">
      <c r="E1168" s="13">
        <v>46102</v>
      </c>
      <c r="F1168" s="11">
        <f t="shared" si="95"/>
        <v>12</v>
      </c>
      <c r="G1168" s="11">
        <f t="shared" si="94"/>
        <v>2026</v>
      </c>
    </row>
    <row r="1169" spans="5:7" x14ac:dyDescent="0.25">
      <c r="E1169" s="13">
        <v>46103</v>
      </c>
      <c r="F1169" s="11">
        <f t="shared" si="95"/>
        <v>12</v>
      </c>
      <c r="G1169" s="11">
        <f t="shared" si="94"/>
        <v>2026</v>
      </c>
    </row>
    <row r="1170" spans="5:7" x14ac:dyDescent="0.25">
      <c r="E1170" s="13">
        <v>46104</v>
      </c>
      <c r="F1170" s="11">
        <f t="shared" si="95"/>
        <v>13</v>
      </c>
      <c r="G1170" s="11">
        <f t="shared" si="94"/>
        <v>2026</v>
      </c>
    </row>
    <row r="1171" spans="5:7" x14ac:dyDescent="0.25">
      <c r="E1171" s="13">
        <v>46105</v>
      </c>
      <c r="F1171" s="11">
        <f t="shared" si="95"/>
        <v>13</v>
      </c>
      <c r="G1171" s="11">
        <f t="shared" si="94"/>
        <v>2026</v>
      </c>
    </row>
    <row r="1172" spans="5:7" x14ac:dyDescent="0.25">
      <c r="E1172" s="13">
        <v>46106</v>
      </c>
      <c r="F1172" s="11">
        <f t="shared" si="95"/>
        <v>13</v>
      </c>
      <c r="G1172" s="11">
        <f t="shared" si="94"/>
        <v>2026</v>
      </c>
    </row>
    <row r="1173" spans="5:7" x14ac:dyDescent="0.25">
      <c r="E1173" s="13">
        <v>46107</v>
      </c>
      <c r="F1173" s="11">
        <f t="shared" si="95"/>
        <v>13</v>
      </c>
      <c r="G1173" s="11">
        <f t="shared" si="94"/>
        <v>2026</v>
      </c>
    </row>
    <row r="1174" spans="5:7" x14ac:dyDescent="0.25">
      <c r="E1174" s="13">
        <v>46108</v>
      </c>
      <c r="F1174" s="11">
        <f t="shared" si="95"/>
        <v>13</v>
      </c>
      <c r="G1174" s="11">
        <f t="shared" si="94"/>
        <v>2026</v>
      </c>
    </row>
    <row r="1175" spans="5:7" x14ac:dyDescent="0.25">
      <c r="E1175" s="13">
        <v>46109</v>
      </c>
      <c r="F1175" s="11">
        <f t="shared" si="95"/>
        <v>13</v>
      </c>
      <c r="G1175" s="11">
        <f t="shared" si="94"/>
        <v>2026</v>
      </c>
    </row>
    <row r="1176" spans="5:7" x14ac:dyDescent="0.25">
      <c r="E1176" s="13">
        <v>46110</v>
      </c>
      <c r="F1176" s="11">
        <f t="shared" si="95"/>
        <v>13</v>
      </c>
      <c r="G1176" s="11">
        <f t="shared" si="94"/>
        <v>2026</v>
      </c>
    </row>
    <row r="1177" spans="5:7" x14ac:dyDescent="0.25">
      <c r="E1177" s="13">
        <v>46111</v>
      </c>
      <c r="F1177" s="11">
        <f t="shared" si="95"/>
        <v>14</v>
      </c>
      <c r="G1177" s="11">
        <f t="shared" si="94"/>
        <v>2026</v>
      </c>
    </row>
    <row r="1178" spans="5:7" x14ac:dyDescent="0.25">
      <c r="E1178" s="13">
        <v>46112</v>
      </c>
      <c r="F1178" s="11">
        <f t="shared" si="95"/>
        <v>14</v>
      </c>
      <c r="G1178" s="11">
        <f t="shared" si="94"/>
        <v>2026</v>
      </c>
    </row>
    <row r="1179" spans="5:7" x14ac:dyDescent="0.25">
      <c r="E1179" s="13">
        <v>46113</v>
      </c>
      <c r="F1179" s="11">
        <f t="shared" si="95"/>
        <v>14</v>
      </c>
      <c r="G1179" s="11">
        <f t="shared" si="94"/>
        <v>2026</v>
      </c>
    </row>
    <row r="1180" spans="5:7" x14ac:dyDescent="0.25">
      <c r="E1180" s="13">
        <v>46114</v>
      </c>
      <c r="F1180" s="11">
        <f t="shared" si="95"/>
        <v>14</v>
      </c>
      <c r="G1180" s="11">
        <f t="shared" si="94"/>
        <v>2026</v>
      </c>
    </row>
    <row r="1181" spans="5:7" x14ac:dyDescent="0.25">
      <c r="E1181" s="13">
        <v>46115</v>
      </c>
      <c r="F1181" s="11">
        <f t="shared" si="95"/>
        <v>14</v>
      </c>
      <c r="G1181" s="11">
        <f t="shared" si="94"/>
        <v>2026</v>
      </c>
    </row>
    <row r="1182" spans="5:7" x14ac:dyDescent="0.25">
      <c r="E1182" s="13">
        <v>46116</v>
      </c>
      <c r="F1182" s="11">
        <f t="shared" si="95"/>
        <v>14</v>
      </c>
      <c r="G1182" s="11">
        <f t="shared" si="94"/>
        <v>2026</v>
      </c>
    </row>
    <row r="1183" spans="5:7" x14ac:dyDescent="0.25">
      <c r="E1183" s="13">
        <v>46117</v>
      </c>
      <c r="F1183" s="11">
        <f t="shared" si="95"/>
        <v>14</v>
      </c>
      <c r="G1183" s="11">
        <f t="shared" si="94"/>
        <v>2026</v>
      </c>
    </row>
    <row r="1184" spans="5:7" x14ac:dyDescent="0.25">
      <c r="E1184" s="13">
        <v>46118</v>
      </c>
      <c r="F1184" s="11">
        <f t="shared" si="95"/>
        <v>15</v>
      </c>
      <c r="G1184" s="11">
        <f t="shared" si="94"/>
        <v>2026</v>
      </c>
    </row>
    <row r="1185" spans="5:7" x14ac:dyDescent="0.25">
      <c r="E1185" s="13">
        <v>46119</v>
      </c>
      <c r="F1185" s="11">
        <f t="shared" si="95"/>
        <v>15</v>
      </c>
      <c r="G1185" s="11">
        <f t="shared" si="94"/>
        <v>2026</v>
      </c>
    </row>
    <row r="1186" spans="5:7" x14ac:dyDescent="0.25">
      <c r="E1186" s="13">
        <v>46120</v>
      </c>
      <c r="F1186" s="11">
        <f t="shared" si="95"/>
        <v>15</v>
      </c>
      <c r="G1186" s="11">
        <f t="shared" si="94"/>
        <v>2026</v>
      </c>
    </row>
    <row r="1187" spans="5:7" x14ac:dyDescent="0.25">
      <c r="E1187" s="13">
        <v>46121</v>
      </c>
      <c r="F1187" s="11">
        <f t="shared" si="95"/>
        <v>15</v>
      </c>
      <c r="G1187" s="11">
        <f t="shared" si="94"/>
        <v>2026</v>
      </c>
    </row>
    <row r="1188" spans="5:7" x14ac:dyDescent="0.25">
      <c r="E1188" s="13">
        <v>46122</v>
      </c>
      <c r="F1188" s="11">
        <f t="shared" si="95"/>
        <v>15</v>
      </c>
      <c r="G1188" s="11">
        <f t="shared" si="94"/>
        <v>2026</v>
      </c>
    </row>
    <row r="1189" spans="5:7" x14ac:dyDescent="0.25">
      <c r="E1189" s="13">
        <v>46123</v>
      </c>
      <c r="F1189" s="11">
        <f t="shared" si="95"/>
        <v>15</v>
      </c>
      <c r="G1189" s="11">
        <f t="shared" si="94"/>
        <v>2026</v>
      </c>
    </row>
    <row r="1190" spans="5:7" x14ac:dyDescent="0.25">
      <c r="E1190" s="13">
        <v>46124</v>
      </c>
      <c r="F1190" s="11">
        <f t="shared" si="95"/>
        <v>15</v>
      </c>
      <c r="G1190" s="11">
        <f t="shared" si="94"/>
        <v>2026</v>
      </c>
    </row>
    <row r="1191" spans="5:7" x14ac:dyDescent="0.25">
      <c r="E1191" s="13">
        <v>46125</v>
      </c>
      <c r="F1191" s="11">
        <f t="shared" si="95"/>
        <v>16</v>
      </c>
      <c r="G1191" s="11">
        <f t="shared" si="94"/>
        <v>2026</v>
      </c>
    </row>
    <row r="1192" spans="5:7" x14ac:dyDescent="0.25">
      <c r="E1192" s="13">
        <v>46126</v>
      </c>
      <c r="F1192" s="11">
        <f t="shared" si="95"/>
        <v>16</v>
      </c>
      <c r="G1192" s="11">
        <f t="shared" si="94"/>
        <v>2026</v>
      </c>
    </row>
    <row r="1193" spans="5:7" x14ac:dyDescent="0.25">
      <c r="E1193" s="13">
        <v>46127</v>
      </c>
      <c r="F1193" s="11">
        <f t="shared" si="95"/>
        <v>16</v>
      </c>
      <c r="G1193" s="11">
        <f t="shared" si="94"/>
        <v>2026</v>
      </c>
    </row>
    <row r="1194" spans="5:7" x14ac:dyDescent="0.25">
      <c r="E1194" s="13">
        <v>46128</v>
      </c>
      <c r="F1194" s="11">
        <f t="shared" si="95"/>
        <v>16</v>
      </c>
      <c r="G1194" s="11">
        <f t="shared" si="94"/>
        <v>2026</v>
      </c>
    </row>
    <row r="1195" spans="5:7" x14ac:dyDescent="0.25">
      <c r="E1195" s="13">
        <v>46129</v>
      </c>
      <c r="F1195" s="11">
        <f t="shared" si="95"/>
        <v>16</v>
      </c>
      <c r="G1195" s="11">
        <f t="shared" si="94"/>
        <v>2026</v>
      </c>
    </row>
    <row r="1196" spans="5:7" x14ac:dyDescent="0.25">
      <c r="E1196" s="13">
        <v>46130</v>
      </c>
      <c r="F1196" s="11">
        <f t="shared" si="95"/>
        <v>16</v>
      </c>
      <c r="G1196" s="11">
        <f t="shared" si="94"/>
        <v>2026</v>
      </c>
    </row>
    <row r="1197" spans="5:7" x14ac:dyDescent="0.25">
      <c r="E1197" s="13">
        <v>46131</v>
      </c>
      <c r="F1197" s="11">
        <f t="shared" si="95"/>
        <v>16</v>
      </c>
      <c r="G1197" s="11">
        <f t="shared" si="94"/>
        <v>2026</v>
      </c>
    </row>
    <row r="1198" spans="5:7" x14ac:dyDescent="0.25">
      <c r="E1198" s="13">
        <v>46132</v>
      </c>
      <c r="F1198" s="11">
        <f t="shared" si="95"/>
        <v>17</v>
      </c>
      <c r="G1198" s="11">
        <f t="shared" si="94"/>
        <v>2026</v>
      </c>
    </row>
    <row r="1199" spans="5:7" x14ac:dyDescent="0.25">
      <c r="E1199" s="13">
        <v>46133</v>
      </c>
      <c r="F1199" s="11">
        <f t="shared" si="95"/>
        <v>17</v>
      </c>
      <c r="G1199" s="11">
        <f t="shared" si="94"/>
        <v>2026</v>
      </c>
    </row>
    <row r="1200" spans="5:7" x14ac:dyDescent="0.25">
      <c r="E1200" s="13">
        <v>46134</v>
      </c>
      <c r="F1200" s="11">
        <f t="shared" si="95"/>
        <v>17</v>
      </c>
      <c r="G1200" s="11">
        <f t="shared" si="94"/>
        <v>2026</v>
      </c>
    </row>
    <row r="1201" spans="5:7" x14ac:dyDescent="0.25">
      <c r="E1201" s="13">
        <v>46135</v>
      </c>
      <c r="F1201" s="11">
        <f t="shared" si="95"/>
        <v>17</v>
      </c>
      <c r="G1201" s="11">
        <f t="shared" si="94"/>
        <v>2026</v>
      </c>
    </row>
    <row r="1202" spans="5:7" x14ac:dyDescent="0.25">
      <c r="E1202" s="13">
        <v>46136</v>
      </c>
      <c r="F1202" s="11">
        <f t="shared" si="95"/>
        <v>17</v>
      </c>
      <c r="G1202" s="11">
        <f t="shared" si="94"/>
        <v>2026</v>
      </c>
    </row>
    <row r="1203" spans="5:7" x14ac:dyDescent="0.25">
      <c r="E1203" s="13">
        <v>46137</v>
      </c>
      <c r="F1203" s="11">
        <f t="shared" si="95"/>
        <v>17</v>
      </c>
      <c r="G1203" s="11">
        <f t="shared" si="94"/>
        <v>2026</v>
      </c>
    </row>
    <row r="1204" spans="5:7" x14ac:dyDescent="0.25">
      <c r="E1204" s="13">
        <v>46138</v>
      </c>
      <c r="F1204" s="11">
        <f t="shared" si="95"/>
        <v>17</v>
      </c>
      <c r="G1204" s="11">
        <f t="shared" si="94"/>
        <v>2026</v>
      </c>
    </row>
    <row r="1205" spans="5:7" x14ac:dyDescent="0.25">
      <c r="E1205" s="13">
        <v>46139</v>
      </c>
      <c r="F1205" s="11">
        <f t="shared" si="95"/>
        <v>18</v>
      </c>
      <c r="G1205" s="11">
        <f t="shared" si="94"/>
        <v>2026</v>
      </c>
    </row>
    <row r="1206" spans="5:7" x14ac:dyDescent="0.25">
      <c r="E1206" s="13">
        <v>46140</v>
      </c>
      <c r="F1206" s="11">
        <f t="shared" si="95"/>
        <v>18</v>
      </c>
      <c r="G1206" s="11">
        <f t="shared" si="94"/>
        <v>2026</v>
      </c>
    </row>
    <row r="1207" spans="5:7" x14ac:dyDescent="0.25">
      <c r="E1207" s="13">
        <v>46141</v>
      </c>
      <c r="F1207" s="11">
        <f t="shared" si="95"/>
        <v>18</v>
      </c>
      <c r="G1207" s="11">
        <f t="shared" si="94"/>
        <v>2026</v>
      </c>
    </row>
    <row r="1208" spans="5:7" x14ac:dyDescent="0.25">
      <c r="E1208" s="13">
        <v>46142</v>
      </c>
      <c r="F1208" s="11">
        <f t="shared" si="95"/>
        <v>18</v>
      </c>
      <c r="G1208" s="11">
        <f t="shared" si="94"/>
        <v>2026</v>
      </c>
    </row>
    <row r="1209" spans="5:7" x14ac:dyDescent="0.25">
      <c r="E1209" s="13">
        <v>46143</v>
      </c>
      <c r="F1209" s="11">
        <f t="shared" si="95"/>
        <v>18</v>
      </c>
      <c r="G1209" s="11">
        <f t="shared" ref="G1209:G1272" si="96">YEAR(E1209)</f>
        <v>2026</v>
      </c>
    </row>
    <row r="1210" spans="5:7" x14ac:dyDescent="0.25">
      <c r="E1210" s="13">
        <v>46144</v>
      </c>
      <c r="F1210" s="11">
        <f t="shared" ref="F1210:F1273" si="97">_xlfn.ISOWEEKNUM(E1210)</f>
        <v>18</v>
      </c>
      <c r="G1210" s="11">
        <f t="shared" si="96"/>
        <v>2026</v>
      </c>
    </row>
    <row r="1211" spans="5:7" x14ac:dyDescent="0.25">
      <c r="E1211" s="13">
        <v>46145</v>
      </c>
      <c r="F1211" s="11">
        <f t="shared" si="97"/>
        <v>18</v>
      </c>
      <c r="G1211" s="11">
        <f t="shared" si="96"/>
        <v>2026</v>
      </c>
    </row>
    <row r="1212" spans="5:7" x14ac:dyDescent="0.25">
      <c r="E1212" s="13">
        <v>46146</v>
      </c>
      <c r="F1212" s="11">
        <f t="shared" si="97"/>
        <v>19</v>
      </c>
      <c r="G1212" s="11">
        <f t="shared" si="96"/>
        <v>2026</v>
      </c>
    </row>
    <row r="1213" spans="5:7" x14ac:dyDescent="0.25">
      <c r="E1213" s="13">
        <v>46147</v>
      </c>
      <c r="F1213" s="11">
        <f t="shared" si="97"/>
        <v>19</v>
      </c>
      <c r="G1213" s="11">
        <f t="shared" si="96"/>
        <v>2026</v>
      </c>
    </row>
    <row r="1214" spans="5:7" x14ac:dyDescent="0.25">
      <c r="E1214" s="13">
        <v>46148</v>
      </c>
      <c r="F1214" s="11">
        <f t="shared" si="97"/>
        <v>19</v>
      </c>
      <c r="G1214" s="11">
        <f t="shared" si="96"/>
        <v>2026</v>
      </c>
    </row>
    <row r="1215" spans="5:7" x14ac:dyDescent="0.25">
      <c r="E1215" s="13">
        <v>46149</v>
      </c>
      <c r="F1215" s="11">
        <f t="shared" si="97"/>
        <v>19</v>
      </c>
      <c r="G1215" s="11">
        <f t="shared" si="96"/>
        <v>2026</v>
      </c>
    </row>
    <row r="1216" spans="5:7" x14ac:dyDescent="0.25">
      <c r="E1216" s="13">
        <v>46150</v>
      </c>
      <c r="F1216" s="11">
        <f t="shared" si="97"/>
        <v>19</v>
      </c>
      <c r="G1216" s="11">
        <f t="shared" si="96"/>
        <v>2026</v>
      </c>
    </row>
    <row r="1217" spans="5:7" x14ac:dyDescent="0.25">
      <c r="E1217" s="13">
        <v>46151</v>
      </c>
      <c r="F1217" s="11">
        <f t="shared" si="97"/>
        <v>19</v>
      </c>
      <c r="G1217" s="11">
        <f t="shared" si="96"/>
        <v>2026</v>
      </c>
    </row>
    <row r="1218" spans="5:7" x14ac:dyDescent="0.25">
      <c r="E1218" s="13">
        <v>46152</v>
      </c>
      <c r="F1218" s="11">
        <f t="shared" si="97"/>
        <v>19</v>
      </c>
      <c r="G1218" s="11">
        <f t="shared" si="96"/>
        <v>2026</v>
      </c>
    </row>
    <row r="1219" spans="5:7" x14ac:dyDescent="0.25">
      <c r="E1219" s="13">
        <v>46153</v>
      </c>
      <c r="F1219" s="11">
        <f t="shared" si="97"/>
        <v>20</v>
      </c>
      <c r="G1219" s="11">
        <f t="shared" si="96"/>
        <v>2026</v>
      </c>
    </row>
    <row r="1220" spans="5:7" x14ac:dyDescent="0.25">
      <c r="E1220" s="13">
        <v>46154</v>
      </c>
      <c r="F1220" s="11">
        <f t="shared" si="97"/>
        <v>20</v>
      </c>
      <c r="G1220" s="11">
        <f t="shared" si="96"/>
        <v>2026</v>
      </c>
    </row>
    <row r="1221" spans="5:7" x14ac:dyDescent="0.25">
      <c r="E1221" s="13">
        <v>46155</v>
      </c>
      <c r="F1221" s="11">
        <f t="shared" si="97"/>
        <v>20</v>
      </c>
      <c r="G1221" s="11">
        <f t="shared" si="96"/>
        <v>2026</v>
      </c>
    </row>
    <row r="1222" spans="5:7" x14ac:dyDescent="0.25">
      <c r="E1222" s="13">
        <v>46156</v>
      </c>
      <c r="F1222" s="11">
        <f t="shared" si="97"/>
        <v>20</v>
      </c>
      <c r="G1222" s="11">
        <f t="shared" si="96"/>
        <v>2026</v>
      </c>
    </row>
    <row r="1223" spans="5:7" x14ac:dyDescent="0.25">
      <c r="E1223" s="13">
        <v>46157</v>
      </c>
      <c r="F1223" s="11">
        <f t="shared" si="97"/>
        <v>20</v>
      </c>
      <c r="G1223" s="11">
        <f t="shared" si="96"/>
        <v>2026</v>
      </c>
    </row>
    <row r="1224" spans="5:7" x14ac:dyDescent="0.25">
      <c r="E1224" s="13">
        <v>46158</v>
      </c>
      <c r="F1224" s="11">
        <f t="shared" si="97"/>
        <v>20</v>
      </c>
      <c r="G1224" s="11">
        <f t="shared" si="96"/>
        <v>2026</v>
      </c>
    </row>
    <row r="1225" spans="5:7" x14ac:dyDescent="0.25">
      <c r="E1225" s="13">
        <v>46159</v>
      </c>
      <c r="F1225" s="11">
        <f t="shared" si="97"/>
        <v>20</v>
      </c>
      <c r="G1225" s="11">
        <f t="shared" si="96"/>
        <v>2026</v>
      </c>
    </row>
    <row r="1226" spans="5:7" x14ac:dyDescent="0.25">
      <c r="E1226" s="13">
        <v>46160</v>
      </c>
      <c r="F1226" s="11">
        <f t="shared" si="97"/>
        <v>21</v>
      </c>
      <c r="G1226" s="11">
        <f t="shared" si="96"/>
        <v>2026</v>
      </c>
    </row>
    <row r="1227" spans="5:7" x14ac:dyDescent="0.25">
      <c r="E1227" s="13">
        <v>46161</v>
      </c>
      <c r="F1227" s="11">
        <f t="shared" si="97"/>
        <v>21</v>
      </c>
      <c r="G1227" s="11">
        <f t="shared" si="96"/>
        <v>2026</v>
      </c>
    </row>
    <row r="1228" spans="5:7" x14ac:dyDescent="0.25">
      <c r="E1228" s="13">
        <v>46162</v>
      </c>
      <c r="F1228" s="11">
        <f t="shared" si="97"/>
        <v>21</v>
      </c>
      <c r="G1228" s="11">
        <f t="shared" si="96"/>
        <v>2026</v>
      </c>
    </row>
    <row r="1229" spans="5:7" x14ac:dyDescent="0.25">
      <c r="E1229" s="13">
        <v>46163</v>
      </c>
      <c r="F1229" s="11">
        <f t="shared" si="97"/>
        <v>21</v>
      </c>
      <c r="G1229" s="11">
        <f t="shared" si="96"/>
        <v>2026</v>
      </c>
    </row>
    <row r="1230" spans="5:7" x14ac:dyDescent="0.25">
      <c r="E1230" s="13">
        <v>46164</v>
      </c>
      <c r="F1230" s="11">
        <f t="shared" si="97"/>
        <v>21</v>
      </c>
      <c r="G1230" s="11">
        <f t="shared" si="96"/>
        <v>2026</v>
      </c>
    </row>
    <row r="1231" spans="5:7" x14ac:dyDescent="0.25">
      <c r="E1231" s="13">
        <v>46165</v>
      </c>
      <c r="F1231" s="11">
        <f t="shared" si="97"/>
        <v>21</v>
      </c>
      <c r="G1231" s="11">
        <f t="shared" si="96"/>
        <v>2026</v>
      </c>
    </row>
    <row r="1232" spans="5:7" x14ac:dyDescent="0.25">
      <c r="E1232" s="13">
        <v>46166</v>
      </c>
      <c r="F1232" s="11">
        <f t="shared" si="97"/>
        <v>21</v>
      </c>
      <c r="G1232" s="11">
        <f t="shared" si="96"/>
        <v>2026</v>
      </c>
    </row>
    <row r="1233" spans="5:7" x14ac:dyDescent="0.25">
      <c r="E1233" s="13">
        <v>46167</v>
      </c>
      <c r="F1233" s="11">
        <f t="shared" si="97"/>
        <v>22</v>
      </c>
      <c r="G1233" s="11">
        <f t="shared" si="96"/>
        <v>2026</v>
      </c>
    </row>
    <row r="1234" spans="5:7" x14ac:dyDescent="0.25">
      <c r="E1234" s="13">
        <v>46168</v>
      </c>
      <c r="F1234" s="11">
        <f t="shared" si="97"/>
        <v>22</v>
      </c>
      <c r="G1234" s="11">
        <f t="shared" si="96"/>
        <v>2026</v>
      </c>
    </row>
    <row r="1235" spans="5:7" x14ac:dyDescent="0.25">
      <c r="E1235" s="13">
        <v>46169</v>
      </c>
      <c r="F1235" s="11">
        <f t="shared" si="97"/>
        <v>22</v>
      </c>
      <c r="G1235" s="11">
        <f t="shared" si="96"/>
        <v>2026</v>
      </c>
    </row>
    <row r="1236" spans="5:7" x14ac:dyDescent="0.25">
      <c r="E1236" s="13">
        <v>46170</v>
      </c>
      <c r="F1236" s="11">
        <f t="shared" si="97"/>
        <v>22</v>
      </c>
      <c r="G1236" s="11">
        <f t="shared" si="96"/>
        <v>2026</v>
      </c>
    </row>
    <row r="1237" spans="5:7" x14ac:dyDescent="0.25">
      <c r="E1237" s="13">
        <v>46171</v>
      </c>
      <c r="F1237" s="11">
        <f t="shared" si="97"/>
        <v>22</v>
      </c>
      <c r="G1237" s="11">
        <f t="shared" si="96"/>
        <v>2026</v>
      </c>
    </row>
    <row r="1238" spans="5:7" x14ac:dyDescent="0.25">
      <c r="E1238" s="13">
        <v>46172</v>
      </c>
      <c r="F1238" s="11">
        <f t="shared" si="97"/>
        <v>22</v>
      </c>
      <c r="G1238" s="11">
        <f t="shared" si="96"/>
        <v>2026</v>
      </c>
    </row>
    <row r="1239" spans="5:7" x14ac:dyDescent="0.25">
      <c r="E1239" s="13">
        <v>46173</v>
      </c>
      <c r="F1239" s="11">
        <f t="shared" si="97"/>
        <v>22</v>
      </c>
      <c r="G1239" s="11">
        <f t="shared" si="96"/>
        <v>2026</v>
      </c>
    </row>
    <row r="1240" spans="5:7" x14ac:dyDescent="0.25">
      <c r="E1240" s="13">
        <v>46174</v>
      </c>
      <c r="F1240" s="11">
        <f t="shared" si="97"/>
        <v>23</v>
      </c>
      <c r="G1240" s="11">
        <f t="shared" si="96"/>
        <v>2026</v>
      </c>
    </row>
    <row r="1241" spans="5:7" x14ac:dyDescent="0.25">
      <c r="E1241" s="13">
        <v>46175</v>
      </c>
      <c r="F1241" s="11">
        <f t="shared" si="97"/>
        <v>23</v>
      </c>
      <c r="G1241" s="11">
        <f t="shared" si="96"/>
        <v>2026</v>
      </c>
    </row>
    <row r="1242" spans="5:7" x14ac:dyDescent="0.25">
      <c r="E1242" s="13">
        <v>46176</v>
      </c>
      <c r="F1242" s="11">
        <f t="shared" si="97"/>
        <v>23</v>
      </c>
      <c r="G1242" s="11">
        <f t="shared" si="96"/>
        <v>2026</v>
      </c>
    </row>
    <row r="1243" spans="5:7" x14ac:dyDescent="0.25">
      <c r="E1243" s="13">
        <v>46177</v>
      </c>
      <c r="F1243" s="11">
        <f t="shared" si="97"/>
        <v>23</v>
      </c>
      <c r="G1243" s="11">
        <f t="shared" si="96"/>
        <v>2026</v>
      </c>
    </row>
    <row r="1244" spans="5:7" x14ac:dyDescent="0.25">
      <c r="E1244" s="13">
        <v>46178</v>
      </c>
      <c r="F1244" s="11">
        <f t="shared" si="97"/>
        <v>23</v>
      </c>
      <c r="G1244" s="11">
        <f t="shared" si="96"/>
        <v>2026</v>
      </c>
    </row>
    <row r="1245" spans="5:7" x14ac:dyDescent="0.25">
      <c r="E1245" s="13">
        <v>46179</v>
      </c>
      <c r="F1245" s="11">
        <f t="shared" si="97"/>
        <v>23</v>
      </c>
      <c r="G1245" s="11">
        <f t="shared" si="96"/>
        <v>2026</v>
      </c>
    </row>
    <row r="1246" spans="5:7" x14ac:dyDescent="0.25">
      <c r="E1246" s="13">
        <v>46180</v>
      </c>
      <c r="F1246" s="11">
        <f t="shared" si="97"/>
        <v>23</v>
      </c>
      <c r="G1246" s="11">
        <f t="shared" si="96"/>
        <v>2026</v>
      </c>
    </row>
    <row r="1247" spans="5:7" x14ac:dyDescent="0.25">
      <c r="E1247" s="13">
        <v>46181</v>
      </c>
      <c r="F1247" s="11">
        <f t="shared" si="97"/>
        <v>24</v>
      </c>
      <c r="G1247" s="11">
        <f t="shared" si="96"/>
        <v>2026</v>
      </c>
    </row>
    <row r="1248" spans="5:7" x14ac:dyDescent="0.25">
      <c r="E1248" s="13">
        <v>46182</v>
      </c>
      <c r="F1248" s="11">
        <f t="shared" si="97"/>
        <v>24</v>
      </c>
      <c r="G1248" s="11">
        <f t="shared" si="96"/>
        <v>2026</v>
      </c>
    </row>
    <row r="1249" spans="5:7" x14ac:dyDescent="0.25">
      <c r="E1249" s="13">
        <v>46183</v>
      </c>
      <c r="F1249" s="11">
        <f t="shared" si="97"/>
        <v>24</v>
      </c>
      <c r="G1249" s="11">
        <f t="shared" si="96"/>
        <v>2026</v>
      </c>
    </row>
    <row r="1250" spans="5:7" x14ac:dyDescent="0.25">
      <c r="E1250" s="13">
        <v>46184</v>
      </c>
      <c r="F1250" s="11">
        <f t="shared" si="97"/>
        <v>24</v>
      </c>
      <c r="G1250" s="11">
        <f t="shared" si="96"/>
        <v>2026</v>
      </c>
    </row>
    <row r="1251" spans="5:7" x14ac:dyDescent="0.25">
      <c r="E1251" s="13">
        <v>46185</v>
      </c>
      <c r="F1251" s="11">
        <f t="shared" si="97"/>
        <v>24</v>
      </c>
      <c r="G1251" s="11">
        <f t="shared" si="96"/>
        <v>2026</v>
      </c>
    </row>
    <row r="1252" spans="5:7" x14ac:dyDescent="0.25">
      <c r="E1252" s="13">
        <v>46186</v>
      </c>
      <c r="F1252" s="11">
        <f t="shared" si="97"/>
        <v>24</v>
      </c>
      <c r="G1252" s="11">
        <f t="shared" si="96"/>
        <v>2026</v>
      </c>
    </row>
    <row r="1253" spans="5:7" x14ac:dyDescent="0.25">
      <c r="E1253" s="13">
        <v>46187</v>
      </c>
      <c r="F1253" s="11">
        <f t="shared" si="97"/>
        <v>24</v>
      </c>
      <c r="G1253" s="11">
        <f t="shared" si="96"/>
        <v>2026</v>
      </c>
    </row>
    <row r="1254" spans="5:7" x14ac:dyDescent="0.25">
      <c r="E1254" s="13">
        <v>46188</v>
      </c>
      <c r="F1254" s="11">
        <f t="shared" si="97"/>
        <v>25</v>
      </c>
      <c r="G1254" s="11">
        <f t="shared" si="96"/>
        <v>2026</v>
      </c>
    </row>
    <row r="1255" spans="5:7" x14ac:dyDescent="0.25">
      <c r="E1255" s="13">
        <v>46189</v>
      </c>
      <c r="F1255" s="11">
        <f t="shared" si="97"/>
        <v>25</v>
      </c>
      <c r="G1255" s="11">
        <f t="shared" si="96"/>
        <v>2026</v>
      </c>
    </row>
    <row r="1256" spans="5:7" x14ac:dyDescent="0.25">
      <c r="E1256" s="13">
        <v>46190</v>
      </c>
      <c r="F1256" s="11">
        <f t="shared" si="97"/>
        <v>25</v>
      </c>
      <c r="G1256" s="11">
        <f t="shared" si="96"/>
        <v>2026</v>
      </c>
    </row>
    <row r="1257" spans="5:7" x14ac:dyDescent="0.25">
      <c r="E1257" s="13">
        <v>46191</v>
      </c>
      <c r="F1257" s="11">
        <f t="shared" si="97"/>
        <v>25</v>
      </c>
      <c r="G1257" s="11">
        <f t="shared" si="96"/>
        <v>2026</v>
      </c>
    </row>
    <row r="1258" spans="5:7" x14ac:dyDescent="0.25">
      <c r="E1258" s="13">
        <v>46192</v>
      </c>
      <c r="F1258" s="11">
        <f t="shared" si="97"/>
        <v>25</v>
      </c>
      <c r="G1258" s="11">
        <f t="shared" si="96"/>
        <v>2026</v>
      </c>
    </row>
    <row r="1259" spans="5:7" x14ac:dyDescent="0.25">
      <c r="E1259" s="13">
        <v>46193</v>
      </c>
      <c r="F1259" s="11">
        <f t="shared" si="97"/>
        <v>25</v>
      </c>
      <c r="G1259" s="11">
        <f t="shared" si="96"/>
        <v>2026</v>
      </c>
    </row>
    <row r="1260" spans="5:7" x14ac:dyDescent="0.25">
      <c r="E1260" s="13">
        <v>46194</v>
      </c>
      <c r="F1260" s="11">
        <f t="shared" si="97"/>
        <v>25</v>
      </c>
      <c r="G1260" s="11">
        <f t="shared" si="96"/>
        <v>2026</v>
      </c>
    </row>
    <row r="1261" spans="5:7" x14ac:dyDescent="0.25">
      <c r="E1261" s="13">
        <v>46195</v>
      </c>
      <c r="F1261" s="11">
        <f t="shared" si="97"/>
        <v>26</v>
      </c>
      <c r="G1261" s="11">
        <f t="shared" si="96"/>
        <v>2026</v>
      </c>
    </row>
    <row r="1262" spans="5:7" x14ac:dyDescent="0.25">
      <c r="E1262" s="13">
        <v>46196</v>
      </c>
      <c r="F1262" s="11">
        <f t="shared" si="97"/>
        <v>26</v>
      </c>
      <c r="G1262" s="11">
        <f t="shared" si="96"/>
        <v>2026</v>
      </c>
    </row>
    <row r="1263" spans="5:7" x14ac:dyDescent="0.25">
      <c r="E1263" s="13">
        <v>46197</v>
      </c>
      <c r="F1263" s="11">
        <f t="shared" si="97"/>
        <v>26</v>
      </c>
      <c r="G1263" s="11">
        <f t="shared" si="96"/>
        <v>2026</v>
      </c>
    </row>
    <row r="1264" spans="5:7" x14ac:dyDescent="0.25">
      <c r="E1264" s="13">
        <v>46198</v>
      </c>
      <c r="F1264" s="11">
        <f t="shared" si="97"/>
        <v>26</v>
      </c>
      <c r="G1264" s="11">
        <f t="shared" si="96"/>
        <v>2026</v>
      </c>
    </row>
    <row r="1265" spans="5:7" x14ac:dyDescent="0.25">
      <c r="E1265" s="13">
        <v>46199</v>
      </c>
      <c r="F1265" s="11">
        <f t="shared" si="97"/>
        <v>26</v>
      </c>
      <c r="G1265" s="11">
        <f t="shared" si="96"/>
        <v>2026</v>
      </c>
    </row>
    <row r="1266" spans="5:7" x14ac:dyDescent="0.25">
      <c r="E1266" s="13">
        <v>46200</v>
      </c>
      <c r="F1266" s="11">
        <f t="shared" si="97"/>
        <v>26</v>
      </c>
      <c r="G1266" s="11">
        <f t="shared" si="96"/>
        <v>2026</v>
      </c>
    </row>
    <row r="1267" spans="5:7" x14ac:dyDescent="0.25">
      <c r="E1267" s="13">
        <v>46201</v>
      </c>
      <c r="F1267" s="11">
        <f t="shared" si="97"/>
        <v>26</v>
      </c>
      <c r="G1267" s="11">
        <f t="shared" si="96"/>
        <v>2026</v>
      </c>
    </row>
    <row r="1268" spans="5:7" x14ac:dyDescent="0.25">
      <c r="E1268" s="13">
        <v>46202</v>
      </c>
      <c r="F1268" s="11">
        <f t="shared" si="97"/>
        <v>27</v>
      </c>
      <c r="G1268" s="11">
        <f t="shared" si="96"/>
        <v>2026</v>
      </c>
    </row>
    <row r="1269" spans="5:7" x14ac:dyDescent="0.25">
      <c r="E1269" s="13">
        <v>46203</v>
      </c>
      <c r="F1269" s="11">
        <f t="shared" si="97"/>
        <v>27</v>
      </c>
      <c r="G1269" s="11">
        <f t="shared" si="96"/>
        <v>2026</v>
      </c>
    </row>
    <row r="1270" spans="5:7" x14ac:dyDescent="0.25">
      <c r="E1270" s="13">
        <v>46204</v>
      </c>
      <c r="F1270" s="11">
        <f t="shared" si="97"/>
        <v>27</v>
      </c>
      <c r="G1270" s="11">
        <f t="shared" si="96"/>
        <v>2026</v>
      </c>
    </row>
    <row r="1271" spans="5:7" x14ac:dyDescent="0.25">
      <c r="E1271" s="13">
        <v>46205</v>
      </c>
      <c r="F1271" s="11">
        <f t="shared" si="97"/>
        <v>27</v>
      </c>
      <c r="G1271" s="11">
        <f t="shared" si="96"/>
        <v>2026</v>
      </c>
    </row>
    <row r="1272" spans="5:7" x14ac:dyDescent="0.25">
      <c r="E1272" s="13">
        <v>46206</v>
      </c>
      <c r="F1272" s="11">
        <f t="shared" si="97"/>
        <v>27</v>
      </c>
      <c r="G1272" s="11">
        <f t="shared" si="96"/>
        <v>2026</v>
      </c>
    </row>
    <row r="1273" spans="5:7" x14ac:dyDescent="0.25">
      <c r="E1273" s="13">
        <v>46207</v>
      </c>
      <c r="F1273" s="11">
        <f t="shared" si="97"/>
        <v>27</v>
      </c>
      <c r="G1273" s="11">
        <f t="shared" ref="G1273:G1336" si="98">YEAR(E1273)</f>
        <v>2026</v>
      </c>
    </row>
    <row r="1274" spans="5:7" x14ac:dyDescent="0.25">
      <c r="E1274" s="13">
        <v>46208</v>
      </c>
      <c r="F1274" s="11">
        <f t="shared" ref="F1274:F1337" si="99">_xlfn.ISOWEEKNUM(E1274)</f>
        <v>27</v>
      </c>
      <c r="G1274" s="11">
        <f t="shared" si="98"/>
        <v>2026</v>
      </c>
    </row>
    <row r="1275" spans="5:7" x14ac:dyDescent="0.25">
      <c r="E1275" s="13">
        <v>46209</v>
      </c>
      <c r="F1275" s="11">
        <f t="shared" si="99"/>
        <v>28</v>
      </c>
      <c r="G1275" s="11">
        <f t="shared" si="98"/>
        <v>2026</v>
      </c>
    </row>
    <row r="1276" spans="5:7" x14ac:dyDescent="0.25">
      <c r="E1276" s="13">
        <v>46210</v>
      </c>
      <c r="F1276" s="11">
        <f t="shared" si="99"/>
        <v>28</v>
      </c>
      <c r="G1276" s="11">
        <f t="shared" si="98"/>
        <v>2026</v>
      </c>
    </row>
    <row r="1277" spans="5:7" x14ac:dyDescent="0.25">
      <c r="E1277" s="13">
        <v>46211</v>
      </c>
      <c r="F1277" s="11">
        <f t="shared" si="99"/>
        <v>28</v>
      </c>
      <c r="G1277" s="11">
        <f t="shared" si="98"/>
        <v>2026</v>
      </c>
    </row>
    <row r="1278" spans="5:7" x14ac:dyDescent="0.25">
      <c r="E1278" s="13">
        <v>46212</v>
      </c>
      <c r="F1278" s="11">
        <f t="shared" si="99"/>
        <v>28</v>
      </c>
      <c r="G1278" s="11">
        <f t="shared" si="98"/>
        <v>2026</v>
      </c>
    </row>
    <row r="1279" spans="5:7" x14ac:dyDescent="0.25">
      <c r="E1279" s="13">
        <v>46213</v>
      </c>
      <c r="F1279" s="11">
        <f t="shared" si="99"/>
        <v>28</v>
      </c>
      <c r="G1279" s="11">
        <f t="shared" si="98"/>
        <v>2026</v>
      </c>
    </row>
    <row r="1280" spans="5:7" x14ac:dyDescent="0.25">
      <c r="E1280" s="13">
        <v>46214</v>
      </c>
      <c r="F1280" s="11">
        <f t="shared" si="99"/>
        <v>28</v>
      </c>
      <c r="G1280" s="11">
        <f t="shared" si="98"/>
        <v>2026</v>
      </c>
    </row>
    <row r="1281" spans="5:7" x14ac:dyDescent="0.25">
      <c r="E1281" s="13">
        <v>46215</v>
      </c>
      <c r="F1281" s="11">
        <f t="shared" si="99"/>
        <v>28</v>
      </c>
      <c r="G1281" s="11">
        <f t="shared" si="98"/>
        <v>2026</v>
      </c>
    </row>
    <row r="1282" spans="5:7" x14ac:dyDescent="0.25">
      <c r="E1282" s="13">
        <v>46216</v>
      </c>
      <c r="F1282" s="11">
        <f t="shared" si="99"/>
        <v>29</v>
      </c>
      <c r="G1282" s="11">
        <f t="shared" si="98"/>
        <v>2026</v>
      </c>
    </row>
    <row r="1283" spans="5:7" x14ac:dyDescent="0.25">
      <c r="E1283" s="13">
        <v>46217</v>
      </c>
      <c r="F1283" s="11">
        <f t="shared" si="99"/>
        <v>29</v>
      </c>
      <c r="G1283" s="11">
        <f t="shared" si="98"/>
        <v>2026</v>
      </c>
    </row>
    <row r="1284" spans="5:7" x14ac:dyDescent="0.25">
      <c r="E1284" s="13">
        <v>46218</v>
      </c>
      <c r="F1284" s="11">
        <f t="shared" si="99"/>
        <v>29</v>
      </c>
      <c r="G1284" s="11">
        <f t="shared" si="98"/>
        <v>2026</v>
      </c>
    </row>
    <row r="1285" spans="5:7" x14ac:dyDescent="0.25">
      <c r="E1285" s="13">
        <v>46219</v>
      </c>
      <c r="F1285" s="11">
        <f t="shared" si="99"/>
        <v>29</v>
      </c>
      <c r="G1285" s="11">
        <f t="shared" si="98"/>
        <v>2026</v>
      </c>
    </row>
    <row r="1286" spans="5:7" x14ac:dyDescent="0.25">
      <c r="E1286" s="13">
        <v>46220</v>
      </c>
      <c r="F1286" s="11">
        <f t="shared" si="99"/>
        <v>29</v>
      </c>
      <c r="G1286" s="11">
        <f t="shared" si="98"/>
        <v>2026</v>
      </c>
    </row>
    <row r="1287" spans="5:7" x14ac:dyDescent="0.25">
      <c r="E1287" s="13">
        <v>46221</v>
      </c>
      <c r="F1287" s="11">
        <f t="shared" si="99"/>
        <v>29</v>
      </c>
      <c r="G1287" s="11">
        <f t="shared" si="98"/>
        <v>2026</v>
      </c>
    </row>
    <row r="1288" spans="5:7" x14ac:dyDescent="0.25">
      <c r="E1288" s="13">
        <v>46222</v>
      </c>
      <c r="F1288" s="11">
        <f t="shared" si="99"/>
        <v>29</v>
      </c>
      <c r="G1288" s="11">
        <f t="shared" si="98"/>
        <v>2026</v>
      </c>
    </row>
    <row r="1289" spans="5:7" x14ac:dyDescent="0.25">
      <c r="E1289" s="13">
        <v>46223</v>
      </c>
      <c r="F1289" s="11">
        <f t="shared" si="99"/>
        <v>30</v>
      </c>
      <c r="G1289" s="11">
        <f t="shared" si="98"/>
        <v>2026</v>
      </c>
    </row>
    <row r="1290" spans="5:7" x14ac:dyDescent="0.25">
      <c r="E1290" s="13">
        <v>46224</v>
      </c>
      <c r="F1290" s="11">
        <f t="shared" si="99"/>
        <v>30</v>
      </c>
      <c r="G1290" s="11">
        <f t="shared" si="98"/>
        <v>2026</v>
      </c>
    </row>
    <row r="1291" spans="5:7" x14ac:dyDescent="0.25">
      <c r="E1291" s="13">
        <v>46225</v>
      </c>
      <c r="F1291" s="11">
        <f t="shared" si="99"/>
        <v>30</v>
      </c>
      <c r="G1291" s="11">
        <f t="shared" si="98"/>
        <v>2026</v>
      </c>
    </row>
    <row r="1292" spans="5:7" x14ac:dyDescent="0.25">
      <c r="E1292" s="13">
        <v>46226</v>
      </c>
      <c r="F1292" s="11">
        <f t="shared" si="99"/>
        <v>30</v>
      </c>
      <c r="G1292" s="11">
        <f t="shared" si="98"/>
        <v>2026</v>
      </c>
    </row>
    <row r="1293" spans="5:7" x14ac:dyDescent="0.25">
      <c r="E1293" s="13">
        <v>46227</v>
      </c>
      <c r="F1293" s="11">
        <f t="shared" si="99"/>
        <v>30</v>
      </c>
      <c r="G1293" s="11">
        <f t="shared" si="98"/>
        <v>2026</v>
      </c>
    </row>
    <row r="1294" spans="5:7" x14ac:dyDescent="0.25">
      <c r="E1294" s="13">
        <v>46228</v>
      </c>
      <c r="F1294" s="11">
        <f t="shared" si="99"/>
        <v>30</v>
      </c>
      <c r="G1294" s="11">
        <f t="shared" si="98"/>
        <v>2026</v>
      </c>
    </row>
    <row r="1295" spans="5:7" x14ac:dyDescent="0.25">
      <c r="E1295" s="13">
        <v>46229</v>
      </c>
      <c r="F1295" s="11">
        <f t="shared" si="99"/>
        <v>30</v>
      </c>
      <c r="G1295" s="11">
        <f t="shared" si="98"/>
        <v>2026</v>
      </c>
    </row>
    <row r="1296" spans="5:7" x14ac:dyDescent="0.25">
      <c r="E1296" s="13">
        <v>46230</v>
      </c>
      <c r="F1296" s="11">
        <f t="shared" si="99"/>
        <v>31</v>
      </c>
      <c r="G1296" s="11">
        <f t="shared" si="98"/>
        <v>2026</v>
      </c>
    </row>
    <row r="1297" spans="5:7" x14ac:dyDescent="0.25">
      <c r="E1297" s="13">
        <v>46231</v>
      </c>
      <c r="F1297" s="11">
        <f t="shared" si="99"/>
        <v>31</v>
      </c>
      <c r="G1297" s="11">
        <f t="shared" si="98"/>
        <v>2026</v>
      </c>
    </row>
    <row r="1298" spans="5:7" x14ac:dyDescent="0.25">
      <c r="E1298" s="13">
        <v>46232</v>
      </c>
      <c r="F1298" s="11">
        <f t="shared" si="99"/>
        <v>31</v>
      </c>
      <c r="G1298" s="11">
        <f t="shared" si="98"/>
        <v>2026</v>
      </c>
    </row>
    <row r="1299" spans="5:7" x14ac:dyDescent="0.25">
      <c r="E1299" s="13">
        <v>46233</v>
      </c>
      <c r="F1299" s="11">
        <f t="shared" si="99"/>
        <v>31</v>
      </c>
      <c r="G1299" s="11">
        <f t="shared" si="98"/>
        <v>2026</v>
      </c>
    </row>
    <row r="1300" spans="5:7" x14ac:dyDescent="0.25">
      <c r="E1300" s="13">
        <v>46234</v>
      </c>
      <c r="F1300" s="11">
        <f t="shared" si="99"/>
        <v>31</v>
      </c>
      <c r="G1300" s="11">
        <f t="shared" si="98"/>
        <v>2026</v>
      </c>
    </row>
    <row r="1301" spans="5:7" x14ac:dyDescent="0.25">
      <c r="E1301" s="13">
        <v>46235</v>
      </c>
      <c r="F1301" s="11">
        <f t="shared" si="99"/>
        <v>31</v>
      </c>
      <c r="G1301" s="11">
        <f t="shared" si="98"/>
        <v>2026</v>
      </c>
    </row>
    <row r="1302" spans="5:7" x14ac:dyDescent="0.25">
      <c r="E1302" s="13">
        <v>46236</v>
      </c>
      <c r="F1302" s="11">
        <f t="shared" si="99"/>
        <v>31</v>
      </c>
      <c r="G1302" s="11">
        <f t="shared" si="98"/>
        <v>2026</v>
      </c>
    </row>
    <row r="1303" spans="5:7" x14ac:dyDescent="0.25">
      <c r="E1303" s="13">
        <v>46237</v>
      </c>
      <c r="F1303" s="11">
        <f t="shared" si="99"/>
        <v>32</v>
      </c>
      <c r="G1303" s="11">
        <f t="shared" si="98"/>
        <v>2026</v>
      </c>
    </row>
    <row r="1304" spans="5:7" x14ac:dyDescent="0.25">
      <c r="E1304" s="13">
        <v>46238</v>
      </c>
      <c r="F1304" s="11">
        <f t="shared" si="99"/>
        <v>32</v>
      </c>
      <c r="G1304" s="11">
        <f t="shared" si="98"/>
        <v>2026</v>
      </c>
    </row>
    <row r="1305" spans="5:7" x14ac:dyDescent="0.25">
      <c r="E1305" s="13">
        <v>46239</v>
      </c>
      <c r="F1305" s="11">
        <f t="shared" si="99"/>
        <v>32</v>
      </c>
      <c r="G1305" s="11">
        <f t="shared" si="98"/>
        <v>2026</v>
      </c>
    </row>
    <row r="1306" spans="5:7" x14ac:dyDescent="0.25">
      <c r="E1306" s="13">
        <v>46240</v>
      </c>
      <c r="F1306" s="11">
        <f t="shared" si="99"/>
        <v>32</v>
      </c>
      <c r="G1306" s="11">
        <f t="shared" si="98"/>
        <v>2026</v>
      </c>
    </row>
    <row r="1307" spans="5:7" x14ac:dyDescent="0.25">
      <c r="E1307" s="13">
        <v>46241</v>
      </c>
      <c r="F1307" s="11">
        <f t="shared" si="99"/>
        <v>32</v>
      </c>
      <c r="G1307" s="11">
        <f t="shared" si="98"/>
        <v>2026</v>
      </c>
    </row>
    <row r="1308" spans="5:7" x14ac:dyDescent="0.25">
      <c r="E1308" s="13">
        <v>46242</v>
      </c>
      <c r="F1308" s="11">
        <f t="shared" si="99"/>
        <v>32</v>
      </c>
      <c r="G1308" s="11">
        <f t="shared" si="98"/>
        <v>2026</v>
      </c>
    </row>
    <row r="1309" spans="5:7" x14ac:dyDescent="0.25">
      <c r="E1309" s="13">
        <v>46243</v>
      </c>
      <c r="F1309" s="11">
        <f t="shared" si="99"/>
        <v>32</v>
      </c>
      <c r="G1309" s="11">
        <f t="shared" si="98"/>
        <v>2026</v>
      </c>
    </row>
    <row r="1310" spans="5:7" x14ac:dyDescent="0.25">
      <c r="E1310" s="13">
        <v>46244</v>
      </c>
      <c r="F1310" s="11">
        <f t="shared" si="99"/>
        <v>33</v>
      </c>
      <c r="G1310" s="11">
        <f t="shared" si="98"/>
        <v>2026</v>
      </c>
    </row>
    <row r="1311" spans="5:7" x14ac:dyDescent="0.25">
      <c r="E1311" s="13">
        <v>46245</v>
      </c>
      <c r="F1311" s="11">
        <f t="shared" si="99"/>
        <v>33</v>
      </c>
      <c r="G1311" s="11">
        <f t="shared" si="98"/>
        <v>2026</v>
      </c>
    </row>
    <row r="1312" spans="5:7" x14ac:dyDescent="0.25">
      <c r="E1312" s="13">
        <v>46246</v>
      </c>
      <c r="F1312" s="11">
        <f t="shared" si="99"/>
        <v>33</v>
      </c>
      <c r="G1312" s="11">
        <f t="shared" si="98"/>
        <v>2026</v>
      </c>
    </row>
    <row r="1313" spans="5:7" x14ac:dyDescent="0.25">
      <c r="E1313" s="13">
        <v>46247</v>
      </c>
      <c r="F1313" s="11">
        <f t="shared" si="99"/>
        <v>33</v>
      </c>
      <c r="G1313" s="11">
        <f t="shared" si="98"/>
        <v>2026</v>
      </c>
    </row>
    <row r="1314" spans="5:7" x14ac:dyDescent="0.25">
      <c r="E1314" s="13">
        <v>46248</v>
      </c>
      <c r="F1314" s="11">
        <f t="shared" si="99"/>
        <v>33</v>
      </c>
      <c r="G1314" s="11">
        <f t="shared" si="98"/>
        <v>2026</v>
      </c>
    </row>
    <row r="1315" spans="5:7" x14ac:dyDescent="0.25">
      <c r="E1315" s="13">
        <v>46249</v>
      </c>
      <c r="F1315" s="11">
        <f t="shared" si="99"/>
        <v>33</v>
      </c>
      <c r="G1315" s="11">
        <f t="shared" si="98"/>
        <v>2026</v>
      </c>
    </row>
    <row r="1316" spans="5:7" x14ac:dyDescent="0.25">
      <c r="E1316" s="13">
        <v>46250</v>
      </c>
      <c r="F1316" s="11">
        <f t="shared" si="99"/>
        <v>33</v>
      </c>
      <c r="G1316" s="11">
        <f t="shared" si="98"/>
        <v>2026</v>
      </c>
    </row>
    <row r="1317" spans="5:7" x14ac:dyDescent="0.25">
      <c r="E1317" s="13">
        <v>46251</v>
      </c>
      <c r="F1317" s="11">
        <f t="shared" si="99"/>
        <v>34</v>
      </c>
      <c r="G1317" s="11">
        <f t="shared" si="98"/>
        <v>2026</v>
      </c>
    </row>
    <row r="1318" spans="5:7" x14ac:dyDescent="0.25">
      <c r="E1318" s="13">
        <v>46252</v>
      </c>
      <c r="F1318" s="11">
        <f t="shared" si="99"/>
        <v>34</v>
      </c>
      <c r="G1318" s="11">
        <f t="shared" si="98"/>
        <v>2026</v>
      </c>
    </row>
    <row r="1319" spans="5:7" x14ac:dyDescent="0.25">
      <c r="E1319" s="13">
        <v>46253</v>
      </c>
      <c r="F1319" s="11">
        <f t="shared" si="99"/>
        <v>34</v>
      </c>
      <c r="G1319" s="11">
        <f t="shared" si="98"/>
        <v>2026</v>
      </c>
    </row>
    <row r="1320" spans="5:7" x14ac:dyDescent="0.25">
      <c r="E1320" s="13">
        <v>46254</v>
      </c>
      <c r="F1320" s="11">
        <f t="shared" si="99"/>
        <v>34</v>
      </c>
      <c r="G1320" s="11">
        <f t="shared" si="98"/>
        <v>2026</v>
      </c>
    </row>
    <row r="1321" spans="5:7" x14ac:dyDescent="0.25">
      <c r="E1321" s="13">
        <v>46255</v>
      </c>
      <c r="F1321" s="11">
        <f t="shared" si="99"/>
        <v>34</v>
      </c>
      <c r="G1321" s="11">
        <f t="shared" si="98"/>
        <v>2026</v>
      </c>
    </row>
    <row r="1322" spans="5:7" x14ac:dyDescent="0.25">
      <c r="E1322" s="13">
        <v>46256</v>
      </c>
      <c r="F1322" s="11">
        <f t="shared" si="99"/>
        <v>34</v>
      </c>
      <c r="G1322" s="11">
        <f t="shared" si="98"/>
        <v>2026</v>
      </c>
    </row>
    <row r="1323" spans="5:7" x14ac:dyDescent="0.25">
      <c r="E1323" s="13">
        <v>46257</v>
      </c>
      <c r="F1323" s="11">
        <f t="shared" si="99"/>
        <v>34</v>
      </c>
      <c r="G1323" s="11">
        <f t="shared" si="98"/>
        <v>2026</v>
      </c>
    </row>
    <row r="1324" spans="5:7" x14ac:dyDescent="0.25">
      <c r="E1324" s="13">
        <v>46258</v>
      </c>
      <c r="F1324" s="11">
        <f t="shared" si="99"/>
        <v>35</v>
      </c>
      <c r="G1324" s="11">
        <f t="shared" si="98"/>
        <v>2026</v>
      </c>
    </row>
    <row r="1325" spans="5:7" x14ac:dyDescent="0.25">
      <c r="E1325" s="13">
        <v>46259</v>
      </c>
      <c r="F1325" s="11">
        <f t="shared" si="99"/>
        <v>35</v>
      </c>
      <c r="G1325" s="11">
        <f t="shared" si="98"/>
        <v>2026</v>
      </c>
    </row>
    <row r="1326" spans="5:7" x14ac:dyDescent="0.25">
      <c r="E1326" s="13">
        <v>46260</v>
      </c>
      <c r="F1326" s="11">
        <f t="shared" si="99"/>
        <v>35</v>
      </c>
      <c r="G1326" s="11">
        <f t="shared" si="98"/>
        <v>2026</v>
      </c>
    </row>
    <row r="1327" spans="5:7" x14ac:dyDescent="0.25">
      <c r="E1327" s="13">
        <v>46261</v>
      </c>
      <c r="F1327" s="11">
        <f t="shared" si="99"/>
        <v>35</v>
      </c>
      <c r="G1327" s="11">
        <f t="shared" si="98"/>
        <v>2026</v>
      </c>
    </row>
    <row r="1328" spans="5:7" x14ac:dyDescent="0.25">
      <c r="E1328" s="13">
        <v>46262</v>
      </c>
      <c r="F1328" s="11">
        <f t="shared" si="99"/>
        <v>35</v>
      </c>
      <c r="G1328" s="11">
        <f t="shared" si="98"/>
        <v>2026</v>
      </c>
    </row>
    <row r="1329" spans="5:7" x14ac:dyDescent="0.25">
      <c r="E1329" s="13">
        <v>46263</v>
      </c>
      <c r="F1329" s="11">
        <f t="shared" si="99"/>
        <v>35</v>
      </c>
      <c r="G1329" s="11">
        <f t="shared" si="98"/>
        <v>2026</v>
      </c>
    </row>
    <row r="1330" spans="5:7" x14ac:dyDescent="0.25">
      <c r="E1330" s="13">
        <v>46264</v>
      </c>
      <c r="F1330" s="11">
        <f t="shared" si="99"/>
        <v>35</v>
      </c>
      <c r="G1330" s="11">
        <f t="shared" si="98"/>
        <v>2026</v>
      </c>
    </row>
    <row r="1331" spans="5:7" x14ac:dyDescent="0.25">
      <c r="E1331" s="13">
        <v>46265</v>
      </c>
      <c r="F1331" s="11">
        <f t="shared" si="99"/>
        <v>36</v>
      </c>
      <c r="G1331" s="11">
        <f t="shared" si="98"/>
        <v>2026</v>
      </c>
    </row>
    <row r="1332" spans="5:7" x14ac:dyDescent="0.25">
      <c r="E1332" s="13">
        <v>46266</v>
      </c>
      <c r="F1332" s="11">
        <f t="shared" si="99"/>
        <v>36</v>
      </c>
      <c r="G1332" s="11">
        <f t="shared" si="98"/>
        <v>2026</v>
      </c>
    </row>
    <row r="1333" spans="5:7" x14ac:dyDescent="0.25">
      <c r="E1333" s="13">
        <v>46267</v>
      </c>
      <c r="F1333" s="11">
        <f t="shared" si="99"/>
        <v>36</v>
      </c>
      <c r="G1333" s="11">
        <f t="shared" si="98"/>
        <v>2026</v>
      </c>
    </row>
    <row r="1334" spans="5:7" x14ac:dyDescent="0.25">
      <c r="E1334" s="13">
        <v>46268</v>
      </c>
      <c r="F1334" s="11">
        <f t="shared" si="99"/>
        <v>36</v>
      </c>
      <c r="G1334" s="11">
        <f t="shared" si="98"/>
        <v>2026</v>
      </c>
    </row>
    <row r="1335" spans="5:7" x14ac:dyDescent="0.25">
      <c r="E1335" s="13">
        <v>46269</v>
      </c>
      <c r="F1335" s="11">
        <f t="shared" si="99"/>
        <v>36</v>
      </c>
      <c r="G1335" s="11">
        <f t="shared" si="98"/>
        <v>2026</v>
      </c>
    </row>
    <row r="1336" spans="5:7" x14ac:dyDescent="0.25">
      <c r="E1336" s="13">
        <v>46270</v>
      </c>
      <c r="F1336" s="11">
        <f t="shared" si="99"/>
        <v>36</v>
      </c>
      <c r="G1336" s="11">
        <f t="shared" si="98"/>
        <v>2026</v>
      </c>
    </row>
    <row r="1337" spans="5:7" x14ac:dyDescent="0.25">
      <c r="E1337" s="13">
        <v>46271</v>
      </c>
      <c r="F1337" s="11">
        <f t="shared" si="99"/>
        <v>36</v>
      </c>
      <c r="G1337" s="11">
        <f t="shared" ref="G1337:G1400" si="100">YEAR(E1337)</f>
        <v>2026</v>
      </c>
    </row>
    <row r="1338" spans="5:7" x14ac:dyDescent="0.25">
      <c r="E1338" s="13">
        <v>46272</v>
      </c>
      <c r="F1338" s="11">
        <f t="shared" ref="F1338:F1401" si="101">_xlfn.ISOWEEKNUM(E1338)</f>
        <v>37</v>
      </c>
      <c r="G1338" s="11">
        <f t="shared" si="100"/>
        <v>2026</v>
      </c>
    </row>
    <row r="1339" spans="5:7" x14ac:dyDescent="0.25">
      <c r="E1339" s="13">
        <v>46273</v>
      </c>
      <c r="F1339" s="11">
        <f t="shared" si="101"/>
        <v>37</v>
      </c>
      <c r="G1339" s="11">
        <f t="shared" si="100"/>
        <v>2026</v>
      </c>
    </row>
    <row r="1340" spans="5:7" x14ac:dyDescent="0.25">
      <c r="E1340" s="13">
        <v>46274</v>
      </c>
      <c r="F1340" s="11">
        <f t="shared" si="101"/>
        <v>37</v>
      </c>
      <c r="G1340" s="11">
        <f t="shared" si="100"/>
        <v>2026</v>
      </c>
    </row>
    <row r="1341" spans="5:7" x14ac:dyDescent="0.25">
      <c r="E1341" s="13">
        <v>46275</v>
      </c>
      <c r="F1341" s="11">
        <f t="shared" si="101"/>
        <v>37</v>
      </c>
      <c r="G1341" s="11">
        <f t="shared" si="100"/>
        <v>2026</v>
      </c>
    </row>
    <row r="1342" spans="5:7" x14ac:dyDescent="0.25">
      <c r="E1342" s="13">
        <v>46276</v>
      </c>
      <c r="F1342" s="11">
        <f t="shared" si="101"/>
        <v>37</v>
      </c>
      <c r="G1342" s="11">
        <f t="shared" si="100"/>
        <v>2026</v>
      </c>
    </row>
    <row r="1343" spans="5:7" x14ac:dyDescent="0.25">
      <c r="E1343" s="13">
        <v>46277</v>
      </c>
      <c r="F1343" s="11">
        <f t="shared" si="101"/>
        <v>37</v>
      </c>
      <c r="G1343" s="11">
        <f t="shared" si="100"/>
        <v>2026</v>
      </c>
    </row>
    <row r="1344" spans="5:7" x14ac:dyDescent="0.25">
      <c r="E1344" s="13">
        <v>46278</v>
      </c>
      <c r="F1344" s="11">
        <f t="shared" si="101"/>
        <v>37</v>
      </c>
      <c r="G1344" s="11">
        <f t="shared" si="100"/>
        <v>2026</v>
      </c>
    </row>
    <row r="1345" spans="5:7" x14ac:dyDescent="0.25">
      <c r="E1345" s="13">
        <v>46279</v>
      </c>
      <c r="F1345" s="11">
        <f t="shared" si="101"/>
        <v>38</v>
      </c>
      <c r="G1345" s="11">
        <f t="shared" si="100"/>
        <v>2026</v>
      </c>
    </row>
    <row r="1346" spans="5:7" x14ac:dyDescent="0.25">
      <c r="E1346" s="13">
        <v>46280</v>
      </c>
      <c r="F1346" s="11">
        <f t="shared" si="101"/>
        <v>38</v>
      </c>
      <c r="G1346" s="11">
        <f t="shared" si="100"/>
        <v>2026</v>
      </c>
    </row>
    <row r="1347" spans="5:7" x14ac:dyDescent="0.25">
      <c r="E1347" s="13">
        <v>46281</v>
      </c>
      <c r="F1347" s="11">
        <f t="shared" si="101"/>
        <v>38</v>
      </c>
      <c r="G1347" s="11">
        <f t="shared" si="100"/>
        <v>2026</v>
      </c>
    </row>
    <row r="1348" spans="5:7" x14ac:dyDescent="0.25">
      <c r="E1348" s="13">
        <v>46282</v>
      </c>
      <c r="F1348" s="11">
        <f t="shared" si="101"/>
        <v>38</v>
      </c>
      <c r="G1348" s="11">
        <f t="shared" si="100"/>
        <v>2026</v>
      </c>
    </row>
    <row r="1349" spans="5:7" x14ac:dyDescent="0.25">
      <c r="E1349" s="13">
        <v>46283</v>
      </c>
      <c r="F1349" s="11">
        <f t="shared" si="101"/>
        <v>38</v>
      </c>
      <c r="G1349" s="11">
        <f t="shared" si="100"/>
        <v>2026</v>
      </c>
    </row>
    <row r="1350" spans="5:7" x14ac:dyDescent="0.25">
      <c r="E1350" s="13">
        <v>46284</v>
      </c>
      <c r="F1350" s="11">
        <f t="shared" si="101"/>
        <v>38</v>
      </c>
      <c r="G1350" s="11">
        <f t="shared" si="100"/>
        <v>2026</v>
      </c>
    </row>
    <row r="1351" spans="5:7" x14ac:dyDescent="0.25">
      <c r="E1351" s="13">
        <v>46285</v>
      </c>
      <c r="F1351" s="11">
        <f t="shared" si="101"/>
        <v>38</v>
      </c>
      <c r="G1351" s="11">
        <f t="shared" si="100"/>
        <v>2026</v>
      </c>
    </row>
    <row r="1352" spans="5:7" x14ac:dyDescent="0.25">
      <c r="E1352" s="13">
        <v>46286</v>
      </c>
      <c r="F1352" s="11">
        <f t="shared" si="101"/>
        <v>39</v>
      </c>
      <c r="G1352" s="11">
        <f t="shared" si="100"/>
        <v>2026</v>
      </c>
    </row>
    <row r="1353" spans="5:7" x14ac:dyDescent="0.25">
      <c r="E1353" s="13">
        <v>46287</v>
      </c>
      <c r="F1353" s="11">
        <f t="shared" si="101"/>
        <v>39</v>
      </c>
      <c r="G1353" s="11">
        <f t="shared" si="100"/>
        <v>2026</v>
      </c>
    </row>
    <row r="1354" spans="5:7" x14ac:dyDescent="0.25">
      <c r="E1354" s="13">
        <v>46288</v>
      </c>
      <c r="F1354" s="11">
        <f t="shared" si="101"/>
        <v>39</v>
      </c>
      <c r="G1354" s="11">
        <f t="shared" si="100"/>
        <v>2026</v>
      </c>
    </row>
    <row r="1355" spans="5:7" x14ac:dyDescent="0.25">
      <c r="E1355" s="13">
        <v>46289</v>
      </c>
      <c r="F1355" s="11">
        <f t="shared" si="101"/>
        <v>39</v>
      </c>
      <c r="G1355" s="11">
        <f t="shared" si="100"/>
        <v>2026</v>
      </c>
    </row>
    <row r="1356" spans="5:7" x14ac:dyDescent="0.25">
      <c r="E1356" s="13">
        <v>46290</v>
      </c>
      <c r="F1356" s="11">
        <f t="shared" si="101"/>
        <v>39</v>
      </c>
      <c r="G1356" s="11">
        <f t="shared" si="100"/>
        <v>2026</v>
      </c>
    </row>
    <row r="1357" spans="5:7" x14ac:dyDescent="0.25">
      <c r="E1357" s="13">
        <v>46291</v>
      </c>
      <c r="F1357" s="11">
        <f t="shared" si="101"/>
        <v>39</v>
      </c>
      <c r="G1357" s="11">
        <f t="shared" si="100"/>
        <v>2026</v>
      </c>
    </row>
    <row r="1358" spans="5:7" x14ac:dyDescent="0.25">
      <c r="E1358" s="13">
        <v>46292</v>
      </c>
      <c r="F1358" s="11">
        <f t="shared" si="101"/>
        <v>39</v>
      </c>
      <c r="G1358" s="11">
        <f t="shared" si="100"/>
        <v>2026</v>
      </c>
    </row>
    <row r="1359" spans="5:7" x14ac:dyDescent="0.25">
      <c r="E1359" s="13">
        <v>46293</v>
      </c>
      <c r="F1359" s="11">
        <f t="shared" si="101"/>
        <v>40</v>
      </c>
      <c r="G1359" s="11">
        <f t="shared" si="100"/>
        <v>2026</v>
      </c>
    </row>
    <row r="1360" spans="5:7" x14ac:dyDescent="0.25">
      <c r="E1360" s="13">
        <v>46294</v>
      </c>
      <c r="F1360" s="11">
        <f t="shared" si="101"/>
        <v>40</v>
      </c>
      <c r="G1360" s="11">
        <f t="shared" si="100"/>
        <v>2026</v>
      </c>
    </row>
    <row r="1361" spans="5:7" x14ac:dyDescent="0.25">
      <c r="E1361" s="13">
        <v>46295</v>
      </c>
      <c r="F1361" s="11">
        <f t="shared" si="101"/>
        <v>40</v>
      </c>
      <c r="G1361" s="11">
        <f t="shared" si="100"/>
        <v>2026</v>
      </c>
    </row>
    <row r="1362" spans="5:7" x14ac:dyDescent="0.25">
      <c r="E1362" s="13">
        <v>46296</v>
      </c>
      <c r="F1362" s="11">
        <f t="shared" si="101"/>
        <v>40</v>
      </c>
      <c r="G1362" s="11">
        <f t="shared" si="100"/>
        <v>2026</v>
      </c>
    </row>
    <row r="1363" spans="5:7" x14ac:dyDescent="0.25">
      <c r="E1363" s="13">
        <v>46297</v>
      </c>
      <c r="F1363" s="11">
        <f t="shared" si="101"/>
        <v>40</v>
      </c>
      <c r="G1363" s="11">
        <f t="shared" si="100"/>
        <v>2026</v>
      </c>
    </row>
    <row r="1364" spans="5:7" x14ac:dyDescent="0.25">
      <c r="E1364" s="13">
        <v>46298</v>
      </c>
      <c r="F1364" s="11">
        <f t="shared" si="101"/>
        <v>40</v>
      </c>
      <c r="G1364" s="11">
        <f t="shared" si="100"/>
        <v>2026</v>
      </c>
    </row>
    <row r="1365" spans="5:7" x14ac:dyDescent="0.25">
      <c r="E1365" s="13">
        <v>46299</v>
      </c>
      <c r="F1365" s="11">
        <f t="shared" si="101"/>
        <v>40</v>
      </c>
      <c r="G1365" s="11">
        <f t="shared" si="100"/>
        <v>2026</v>
      </c>
    </row>
    <row r="1366" spans="5:7" x14ac:dyDescent="0.25">
      <c r="E1366" s="13">
        <v>46300</v>
      </c>
      <c r="F1366" s="11">
        <f t="shared" si="101"/>
        <v>41</v>
      </c>
      <c r="G1366" s="11">
        <f t="shared" si="100"/>
        <v>2026</v>
      </c>
    </row>
    <row r="1367" spans="5:7" x14ac:dyDescent="0.25">
      <c r="E1367" s="13">
        <v>46301</v>
      </c>
      <c r="F1367" s="11">
        <f t="shared" si="101"/>
        <v>41</v>
      </c>
      <c r="G1367" s="11">
        <f t="shared" si="100"/>
        <v>2026</v>
      </c>
    </row>
    <row r="1368" spans="5:7" x14ac:dyDescent="0.25">
      <c r="E1368" s="13">
        <v>46302</v>
      </c>
      <c r="F1368" s="11">
        <f t="shared" si="101"/>
        <v>41</v>
      </c>
      <c r="G1368" s="11">
        <f t="shared" si="100"/>
        <v>2026</v>
      </c>
    </row>
    <row r="1369" spans="5:7" x14ac:dyDescent="0.25">
      <c r="E1369" s="13">
        <v>46303</v>
      </c>
      <c r="F1369" s="11">
        <f t="shared" si="101"/>
        <v>41</v>
      </c>
      <c r="G1369" s="11">
        <f t="shared" si="100"/>
        <v>2026</v>
      </c>
    </row>
    <row r="1370" spans="5:7" x14ac:dyDescent="0.25">
      <c r="E1370" s="13">
        <v>46304</v>
      </c>
      <c r="F1370" s="11">
        <f t="shared" si="101"/>
        <v>41</v>
      </c>
      <c r="G1370" s="11">
        <f t="shared" si="100"/>
        <v>2026</v>
      </c>
    </row>
    <row r="1371" spans="5:7" x14ac:dyDescent="0.25">
      <c r="E1371" s="13">
        <v>46305</v>
      </c>
      <c r="F1371" s="11">
        <f t="shared" si="101"/>
        <v>41</v>
      </c>
      <c r="G1371" s="11">
        <f t="shared" si="100"/>
        <v>2026</v>
      </c>
    </row>
    <row r="1372" spans="5:7" x14ac:dyDescent="0.25">
      <c r="E1372" s="13">
        <v>46306</v>
      </c>
      <c r="F1372" s="11">
        <f t="shared" si="101"/>
        <v>41</v>
      </c>
      <c r="G1372" s="11">
        <f t="shared" si="100"/>
        <v>2026</v>
      </c>
    </row>
    <row r="1373" spans="5:7" x14ac:dyDescent="0.25">
      <c r="E1373" s="13">
        <v>46307</v>
      </c>
      <c r="F1373" s="11">
        <f t="shared" si="101"/>
        <v>42</v>
      </c>
      <c r="G1373" s="11">
        <f t="shared" si="100"/>
        <v>2026</v>
      </c>
    </row>
    <row r="1374" spans="5:7" x14ac:dyDescent="0.25">
      <c r="E1374" s="13">
        <v>46308</v>
      </c>
      <c r="F1374" s="11">
        <f t="shared" si="101"/>
        <v>42</v>
      </c>
      <c r="G1374" s="11">
        <f t="shared" si="100"/>
        <v>2026</v>
      </c>
    </row>
    <row r="1375" spans="5:7" x14ac:dyDescent="0.25">
      <c r="E1375" s="13">
        <v>46309</v>
      </c>
      <c r="F1375" s="11">
        <f t="shared" si="101"/>
        <v>42</v>
      </c>
      <c r="G1375" s="11">
        <f t="shared" si="100"/>
        <v>2026</v>
      </c>
    </row>
    <row r="1376" spans="5:7" x14ac:dyDescent="0.25">
      <c r="E1376" s="13">
        <v>46310</v>
      </c>
      <c r="F1376" s="11">
        <f t="shared" si="101"/>
        <v>42</v>
      </c>
      <c r="G1376" s="11">
        <f t="shared" si="100"/>
        <v>2026</v>
      </c>
    </row>
    <row r="1377" spans="5:7" x14ac:dyDescent="0.25">
      <c r="E1377" s="13">
        <v>46311</v>
      </c>
      <c r="F1377" s="11">
        <f t="shared" si="101"/>
        <v>42</v>
      </c>
      <c r="G1377" s="11">
        <f t="shared" si="100"/>
        <v>2026</v>
      </c>
    </row>
    <row r="1378" spans="5:7" x14ac:dyDescent="0.25">
      <c r="E1378" s="13">
        <v>46312</v>
      </c>
      <c r="F1378" s="11">
        <f t="shared" si="101"/>
        <v>42</v>
      </c>
      <c r="G1378" s="11">
        <f t="shared" si="100"/>
        <v>2026</v>
      </c>
    </row>
    <row r="1379" spans="5:7" x14ac:dyDescent="0.25">
      <c r="E1379" s="13">
        <v>46313</v>
      </c>
      <c r="F1379" s="11">
        <f t="shared" si="101"/>
        <v>42</v>
      </c>
      <c r="G1379" s="11">
        <f t="shared" si="100"/>
        <v>2026</v>
      </c>
    </row>
    <row r="1380" spans="5:7" x14ac:dyDescent="0.25">
      <c r="E1380" s="13">
        <v>46314</v>
      </c>
      <c r="F1380" s="11">
        <f t="shared" si="101"/>
        <v>43</v>
      </c>
      <c r="G1380" s="11">
        <f t="shared" si="100"/>
        <v>2026</v>
      </c>
    </row>
    <row r="1381" spans="5:7" x14ac:dyDescent="0.25">
      <c r="E1381" s="13">
        <v>46315</v>
      </c>
      <c r="F1381" s="11">
        <f t="shared" si="101"/>
        <v>43</v>
      </c>
      <c r="G1381" s="11">
        <f t="shared" si="100"/>
        <v>2026</v>
      </c>
    </row>
    <row r="1382" spans="5:7" x14ac:dyDescent="0.25">
      <c r="E1382" s="13">
        <v>46316</v>
      </c>
      <c r="F1382" s="11">
        <f t="shared" si="101"/>
        <v>43</v>
      </c>
      <c r="G1382" s="11">
        <f t="shared" si="100"/>
        <v>2026</v>
      </c>
    </row>
    <row r="1383" spans="5:7" x14ac:dyDescent="0.25">
      <c r="E1383" s="13">
        <v>46317</v>
      </c>
      <c r="F1383" s="11">
        <f t="shared" si="101"/>
        <v>43</v>
      </c>
      <c r="G1383" s="11">
        <f t="shared" si="100"/>
        <v>2026</v>
      </c>
    </row>
    <row r="1384" spans="5:7" x14ac:dyDescent="0.25">
      <c r="E1384" s="13">
        <v>46318</v>
      </c>
      <c r="F1384" s="11">
        <f t="shared" si="101"/>
        <v>43</v>
      </c>
      <c r="G1384" s="11">
        <f t="shared" si="100"/>
        <v>2026</v>
      </c>
    </row>
    <row r="1385" spans="5:7" x14ac:dyDescent="0.25">
      <c r="E1385" s="13">
        <v>46319</v>
      </c>
      <c r="F1385" s="11">
        <f t="shared" si="101"/>
        <v>43</v>
      </c>
      <c r="G1385" s="11">
        <f t="shared" si="100"/>
        <v>2026</v>
      </c>
    </row>
    <row r="1386" spans="5:7" x14ac:dyDescent="0.25">
      <c r="E1386" s="13">
        <v>46320</v>
      </c>
      <c r="F1386" s="11">
        <f t="shared" si="101"/>
        <v>43</v>
      </c>
      <c r="G1386" s="11">
        <f t="shared" si="100"/>
        <v>2026</v>
      </c>
    </row>
    <row r="1387" spans="5:7" x14ac:dyDescent="0.25">
      <c r="E1387" s="13">
        <v>46321</v>
      </c>
      <c r="F1387" s="11">
        <f t="shared" si="101"/>
        <v>44</v>
      </c>
      <c r="G1387" s="11">
        <f t="shared" si="100"/>
        <v>2026</v>
      </c>
    </row>
    <row r="1388" spans="5:7" x14ac:dyDescent="0.25">
      <c r="E1388" s="13">
        <v>46322</v>
      </c>
      <c r="F1388" s="11">
        <f t="shared" si="101"/>
        <v>44</v>
      </c>
      <c r="G1388" s="11">
        <f t="shared" si="100"/>
        <v>2026</v>
      </c>
    </row>
    <row r="1389" spans="5:7" x14ac:dyDescent="0.25">
      <c r="E1389" s="13">
        <v>46323</v>
      </c>
      <c r="F1389" s="11">
        <f t="shared" si="101"/>
        <v>44</v>
      </c>
      <c r="G1389" s="11">
        <f t="shared" si="100"/>
        <v>2026</v>
      </c>
    </row>
    <row r="1390" spans="5:7" x14ac:dyDescent="0.25">
      <c r="E1390" s="13">
        <v>46324</v>
      </c>
      <c r="F1390" s="11">
        <f t="shared" si="101"/>
        <v>44</v>
      </c>
      <c r="G1390" s="11">
        <f t="shared" si="100"/>
        <v>2026</v>
      </c>
    </row>
    <row r="1391" spans="5:7" x14ac:dyDescent="0.25">
      <c r="E1391" s="13">
        <v>46325</v>
      </c>
      <c r="F1391" s="11">
        <f t="shared" si="101"/>
        <v>44</v>
      </c>
      <c r="G1391" s="11">
        <f t="shared" si="100"/>
        <v>2026</v>
      </c>
    </row>
    <row r="1392" spans="5:7" x14ac:dyDescent="0.25">
      <c r="E1392" s="13">
        <v>46326</v>
      </c>
      <c r="F1392" s="11">
        <f t="shared" si="101"/>
        <v>44</v>
      </c>
      <c r="G1392" s="11">
        <f t="shared" si="100"/>
        <v>2026</v>
      </c>
    </row>
    <row r="1393" spans="5:7" x14ac:dyDescent="0.25">
      <c r="E1393" s="13">
        <v>46327</v>
      </c>
      <c r="F1393" s="11">
        <f t="shared" si="101"/>
        <v>44</v>
      </c>
      <c r="G1393" s="11">
        <f t="shared" si="100"/>
        <v>2026</v>
      </c>
    </row>
    <row r="1394" spans="5:7" x14ac:dyDescent="0.25">
      <c r="E1394" s="13">
        <v>46328</v>
      </c>
      <c r="F1394" s="11">
        <f t="shared" si="101"/>
        <v>45</v>
      </c>
      <c r="G1394" s="11">
        <f t="shared" si="100"/>
        <v>2026</v>
      </c>
    </row>
    <row r="1395" spans="5:7" x14ac:dyDescent="0.25">
      <c r="E1395" s="13">
        <v>46329</v>
      </c>
      <c r="F1395" s="11">
        <f t="shared" si="101"/>
        <v>45</v>
      </c>
      <c r="G1395" s="11">
        <f t="shared" si="100"/>
        <v>2026</v>
      </c>
    </row>
    <row r="1396" spans="5:7" x14ac:dyDescent="0.25">
      <c r="E1396" s="13">
        <v>46330</v>
      </c>
      <c r="F1396" s="11">
        <f t="shared" si="101"/>
        <v>45</v>
      </c>
      <c r="G1396" s="11">
        <f t="shared" si="100"/>
        <v>2026</v>
      </c>
    </row>
    <row r="1397" spans="5:7" x14ac:dyDescent="0.25">
      <c r="E1397" s="13">
        <v>46331</v>
      </c>
      <c r="F1397" s="11">
        <f t="shared" si="101"/>
        <v>45</v>
      </c>
      <c r="G1397" s="11">
        <f t="shared" si="100"/>
        <v>2026</v>
      </c>
    </row>
    <row r="1398" spans="5:7" x14ac:dyDescent="0.25">
      <c r="E1398" s="13">
        <v>46332</v>
      </c>
      <c r="F1398" s="11">
        <f t="shared" si="101"/>
        <v>45</v>
      </c>
      <c r="G1398" s="11">
        <f t="shared" si="100"/>
        <v>2026</v>
      </c>
    </row>
    <row r="1399" spans="5:7" x14ac:dyDescent="0.25">
      <c r="E1399" s="13">
        <v>46333</v>
      </c>
      <c r="F1399" s="11">
        <f t="shared" si="101"/>
        <v>45</v>
      </c>
      <c r="G1399" s="11">
        <f t="shared" si="100"/>
        <v>2026</v>
      </c>
    </row>
    <row r="1400" spans="5:7" x14ac:dyDescent="0.25">
      <c r="E1400" s="13">
        <v>46334</v>
      </c>
      <c r="F1400" s="11">
        <f t="shared" si="101"/>
        <v>45</v>
      </c>
      <c r="G1400" s="11">
        <f t="shared" si="100"/>
        <v>2026</v>
      </c>
    </row>
    <row r="1401" spans="5:7" x14ac:dyDescent="0.25">
      <c r="E1401" s="13">
        <v>46335</v>
      </c>
      <c r="F1401" s="11">
        <f t="shared" si="101"/>
        <v>46</v>
      </c>
      <c r="G1401" s="11">
        <f t="shared" ref="G1401:G1453" si="102">YEAR(E1401)</f>
        <v>2026</v>
      </c>
    </row>
    <row r="1402" spans="5:7" x14ac:dyDescent="0.25">
      <c r="E1402" s="13">
        <v>46336</v>
      </c>
      <c r="F1402" s="11">
        <f t="shared" ref="F1402:F1453" si="103">_xlfn.ISOWEEKNUM(E1402)</f>
        <v>46</v>
      </c>
      <c r="G1402" s="11">
        <f t="shared" si="102"/>
        <v>2026</v>
      </c>
    </row>
    <row r="1403" spans="5:7" x14ac:dyDescent="0.25">
      <c r="E1403" s="13">
        <v>46337</v>
      </c>
      <c r="F1403" s="11">
        <f t="shared" si="103"/>
        <v>46</v>
      </c>
      <c r="G1403" s="11">
        <f t="shared" si="102"/>
        <v>2026</v>
      </c>
    </row>
    <row r="1404" spans="5:7" x14ac:dyDescent="0.25">
      <c r="E1404" s="13">
        <v>46338</v>
      </c>
      <c r="F1404" s="11">
        <f t="shared" si="103"/>
        <v>46</v>
      </c>
      <c r="G1404" s="11">
        <f t="shared" si="102"/>
        <v>2026</v>
      </c>
    </row>
    <row r="1405" spans="5:7" x14ac:dyDescent="0.25">
      <c r="E1405" s="13">
        <v>46339</v>
      </c>
      <c r="F1405" s="11">
        <f t="shared" si="103"/>
        <v>46</v>
      </c>
      <c r="G1405" s="11">
        <f t="shared" si="102"/>
        <v>2026</v>
      </c>
    </row>
    <row r="1406" spans="5:7" x14ac:dyDescent="0.25">
      <c r="E1406" s="13">
        <v>46340</v>
      </c>
      <c r="F1406" s="11">
        <f t="shared" si="103"/>
        <v>46</v>
      </c>
      <c r="G1406" s="11">
        <f t="shared" si="102"/>
        <v>2026</v>
      </c>
    </row>
    <row r="1407" spans="5:7" x14ac:dyDescent="0.25">
      <c r="E1407" s="13">
        <v>46341</v>
      </c>
      <c r="F1407" s="11">
        <f t="shared" si="103"/>
        <v>46</v>
      </c>
      <c r="G1407" s="11">
        <f t="shared" si="102"/>
        <v>2026</v>
      </c>
    </row>
    <row r="1408" spans="5:7" x14ac:dyDescent="0.25">
      <c r="E1408" s="13">
        <v>46342</v>
      </c>
      <c r="F1408" s="11">
        <f t="shared" si="103"/>
        <v>47</v>
      </c>
      <c r="G1408" s="11">
        <f t="shared" si="102"/>
        <v>2026</v>
      </c>
    </row>
    <row r="1409" spans="5:7" x14ac:dyDescent="0.25">
      <c r="E1409" s="13">
        <v>46343</v>
      </c>
      <c r="F1409" s="11">
        <f t="shared" si="103"/>
        <v>47</v>
      </c>
      <c r="G1409" s="11">
        <f t="shared" si="102"/>
        <v>2026</v>
      </c>
    </row>
    <row r="1410" spans="5:7" x14ac:dyDescent="0.25">
      <c r="E1410" s="13">
        <v>46344</v>
      </c>
      <c r="F1410" s="11">
        <f t="shared" si="103"/>
        <v>47</v>
      </c>
      <c r="G1410" s="11">
        <f t="shared" si="102"/>
        <v>2026</v>
      </c>
    </row>
    <row r="1411" spans="5:7" x14ac:dyDescent="0.25">
      <c r="E1411" s="13">
        <v>46345</v>
      </c>
      <c r="F1411" s="11">
        <f t="shared" si="103"/>
        <v>47</v>
      </c>
      <c r="G1411" s="11">
        <f t="shared" si="102"/>
        <v>2026</v>
      </c>
    </row>
    <row r="1412" spans="5:7" x14ac:dyDescent="0.25">
      <c r="E1412" s="13">
        <v>46346</v>
      </c>
      <c r="F1412" s="11">
        <f t="shared" si="103"/>
        <v>47</v>
      </c>
      <c r="G1412" s="11">
        <f t="shared" si="102"/>
        <v>2026</v>
      </c>
    </row>
    <row r="1413" spans="5:7" x14ac:dyDescent="0.25">
      <c r="E1413" s="13">
        <v>46347</v>
      </c>
      <c r="F1413" s="11">
        <f t="shared" si="103"/>
        <v>47</v>
      </c>
      <c r="G1413" s="11">
        <f t="shared" si="102"/>
        <v>2026</v>
      </c>
    </row>
    <row r="1414" spans="5:7" x14ac:dyDescent="0.25">
      <c r="E1414" s="13">
        <v>46348</v>
      </c>
      <c r="F1414" s="11">
        <f t="shared" si="103"/>
        <v>47</v>
      </c>
      <c r="G1414" s="11">
        <f t="shared" si="102"/>
        <v>2026</v>
      </c>
    </row>
    <row r="1415" spans="5:7" x14ac:dyDescent="0.25">
      <c r="E1415" s="13">
        <v>46349</v>
      </c>
      <c r="F1415" s="11">
        <f t="shared" si="103"/>
        <v>48</v>
      </c>
      <c r="G1415" s="11">
        <f t="shared" si="102"/>
        <v>2026</v>
      </c>
    </row>
    <row r="1416" spans="5:7" x14ac:dyDescent="0.25">
      <c r="E1416" s="13">
        <v>46350</v>
      </c>
      <c r="F1416" s="11">
        <f t="shared" si="103"/>
        <v>48</v>
      </c>
      <c r="G1416" s="11">
        <f t="shared" si="102"/>
        <v>2026</v>
      </c>
    </row>
    <row r="1417" spans="5:7" x14ac:dyDescent="0.25">
      <c r="E1417" s="13">
        <v>46351</v>
      </c>
      <c r="F1417" s="11">
        <f t="shared" si="103"/>
        <v>48</v>
      </c>
      <c r="G1417" s="11">
        <f t="shared" si="102"/>
        <v>2026</v>
      </c>
    </row>
    <row r="1418" spans="5:7" x14ac:dyDescent="0.25">
      <c r="E1418" s="13">
        <v>46352</v>
      </c>
      <c r="F1418" s="11">
        <f t="shared" si="103"/>
        <v>48</v>
      </c>
      <c r="G1418" s="11">
        <f t="shared" si="102"/>
        <v>2026</v>
      </c>
    </row>
    <row r="1419" spans="5:7" x14ac:dyDescent="0.25">
      <c r="E1419" s="13">
        <v>46353</v>
      </c>
      <c r="F1419" s="11">
        <f t="shared" si="103"/>
        <v>48</v>
      </c>
      <c r="G1419" s="11">
        <f t="shared" si="102"/>
        <v>2026</v>
      </c>
    </row>
    <row r="1420" spans="5:7" x14ac:dyDescent="0.25">
      <c r="E1420" s="13">
        <v>46354</v>
      </c>
      <c r="F1420" s="11">
        <f t="shared" si="103"/>
        <v>48</v>
      </c>
      <c r="G1420" s="11">
        <f t="shared" si="102"/>
        <v>2026</v>
      </c>
    </row>
    <row r="1421" spans="5:7" x14ac:dyDescent="0.25">
      <c r="E1421" s="13">
        <v>46355</v>
      </c>
      <c r="F1421" s="11">
        <f t="shared" si="103"/>
        <v>48</v>
      </c>
      <c r="G1421" s="11">
        <f t="shared" si="102"/>
        <v>2026</v>
      </c>
    </row>
    <row r="1422" spans="5:7" x14ac:dyDescent="0.25">
      <c r="E1422" s="13">
        <v>46356</v>
      </c>
      <c r="F1422" s="11">
        <f t="shared" si="103"/>
        <v>49</v>
      </c>
      <c r="G1422" s="11">
        <f t="shared" si="102"/>
        <v>2026</v>
      </c>
    </row>
    <row r="1423" spans="5:7" x14ac:dyDescent="0.25">
      <c r="E1423" s="13">
        <v>46357</v>
      </c>
      <c r="F1423" s="11">
        <f t="shared" si="103"/>
        <v>49</v>
      </c>
      <c r="G1423" s="11">
        <f t="shared" si="102"/>
        <v>2026</v>
      </c>
    </row>
    <row r="1424" spans="5:7" x14ac:dyDescent="0.25">
      <c r="E1424" s="13">
        <v>46358</v>
      </c>
      <c r="F1424" s="11">
        <f t="shared" si="103"/>
        <v>49</v>
      </c>
      <c r="G1424" s="11">
        <f t="shared" si="102"/>
        <v>2026</v>
      </c>
    </row>
    <row r="1425" spans="5:7" x14ac:dyDescent="0.25">
      <c r="E1425" s="13">
        <v>46359</v>
      </c>
      <c r="F1425" s="11">
        <f t="shared" si="103"/>
        <v>49</v>
      </c>
      <c r="G1425" s="11">
        <f t="shared" si="102"/>
        <v>2026</v>
      </c>
    </row>
    <row r="1426" spans="5:7" x14ac:dyDescent="0.25">
      <c r="E1426" s="13">
        <v>46360</v>
      </c>
      <c r="F1426" s="11">
        <f t="shared" si="103"/>
        <v>49</v>
      </c>
      <c r="G1426" s="11">
        <f t="shared" si="102"/>
        <v>2026</v>
      </c>
    </row>
    <row r="1427" spans="5:7" x14ac:dyDescent="0.25">
      <c r="E1427" s="13">
        <v>46361</v>
      </c>
      <c r="F1427" s="11">
        <f t="shared" si="103"/>
        <v>49</v>
      </c>
      <c r="G1427" s="11">
        <f t="shared" si="102"/>
        <v>2026</v>
      </c>
    </row>
    <row r="1428" spans="5:7" x14ac:dyDescent="0.25">
      <c r="E1428" s="13">
        <v>46362</v>
      </c>
      <c r="F1428" s="11">
        <f t="shared" si="103"/>
        <v>49</v>
      </c>
      <c r="G1428" s="11">
        <f t="shared" si="102"/>
        <v>2026</v>
      </c>
    </row>
    <row r="1429" spans="5:7" x14ac:dyDescent="0.25">
      <c r="E1429" s="13">
        <v>46363</v>
      </c>
      <c r="F1429" s="11">
        <f t="shared" si="103"/>
        <v>50</v>
      </c>
      <c r="G1429" s="11">
        <f t="shared" si="102"/>
        <v>2026</v>
      </c>
    </row>
    <row r="1430" spans="5:7" x14ac:dyDescent="0.25">
      <c r="E1430" s="13">
        <v>46364</v>
      </c>
      <c r="F1430" s="11">
        <f t="shared" si="103"/>
        <v>50</v>
      </c>
      <c r="G1430" s="11">
        <f t="shared" si="102"/>
        <v>2026</v>
      </c>
    </row>
    <row r="1431" spans="5:7" x14ac:dyDescent="0.25">
      <c r="E1431" s="13">
        <v>46365</v>
      </c>
      <c r="F1431" s="11">
        <f t="shared" si="103"/>
        <v>50</v>
      </c>
      <c r="G1431" s="11">
        <f t="shared" si="102"/>
        <v>2026</v>
      </c>
    </row>
    <row r="1432" spans="5:7" x14ac:dyDescent="0.25">
      <c r="E1432" s="13">
        <v>46366</v>
      </c>
      <c r="F1432" s="11">
        <f t="shared" si="103"/>
        <v>50</v>
      </c>
      <c r="G1432" s="11">
        <f t="shared" si="102"/>
        <v>2026</v>
      </c>
    </row>
    <row r="1433" spans="5:7" x14ac:dyDescent="0.25">
      <c r="E1433" s="13">
        <v>46367</v>
      </c>
      <c r="F1433" s="11">
        <f t="shared" si="103"/>
        <v>50</v>
      </c>
      <c r="G1433" s="11">
        <f t="shared" si="102"/>
        <v>2026</v>
      </c>
    </row>
    <row r="1434" spans="5:7" x14ac:dyDescent="0.25">
      <c r="E1434" s="13">
        <v>46368</v>
      </c>
      <c r="F1434" s="11">
        <f t="shared" si="103"/>
        <v>50</v>
      </c>
      <c r="G1434" s="11">
        <f t="shared" si="102"/>
        <v>2026</v>
      </c>
    </row>
    <row r="1435" spans="5:7" x14ac:dyDescent="0.25">
      <c r="E1435" s="13">
        <v>46369</v>
      </c>
      <c r="F1435" s="11">
        <f t="shared" si="103"/>
        <v>50</v>
      </c>
      <c r="G1435" s="11">
        <f t="shared" si="102"/>
        <v>2026</v>
      </c>
    </row>
    <row r="1436" spans="5:7" x14ac:dyDescent="0.25">
      <c r="E1436" s="13">
        <v>46370</v>
      </c>
      <c r="F1436" s="11">
        <f t="shared" si="103"/>
        <v>51</v>
      </c>
      <c r="G1436" s="11">
        <f t="shared" si="102"/>
        <v>2026</v>
      </c>
    </row>
    <row r="1437" spans="5:7" x14ac:dyDescent="0.25">
      <c r="E1437" s="13">
        <v>46371</v>
      </c>
      <c r="F1437" s="11">
        <f t="shared" si="103"/>
        <v>51</v>
      </c>
      <c r="G1437" s="11">
        <f t="shared" si="102"/>
        <v>2026</v>
      </c>
    </row>
    <row r="1438" spans="5:7" x14ac:dyDescent="0.25">
      <c r="E1438" s="13">
        <v>46372</v>
      </c>
      <c r="F1438" s="11">
        <f t="shared" si="103"/>
        <v>51</v>
      </c>
      <c r="G1438" s="11">
        <f t="shared" si="102"/>
        <v>2026</v>
      </c>
    </row>
    <row r="1439" spans="5:7" x14ac:dyDescent="0.25">
      <c r="E1439" s="13">
        <v>46373</v>
      </c>
      <c r="F1439" s="11">
        <f t="shared" si="103"/>
        <v>51</v>
      </c>
      <c r="G1439" s="11">
        <f t="shared" si="102"/>
        <v>2026</v>
      </c>
    </row>
    <row r="1440" spans="5:7" x14ac:dyDescent="0.25">
      <c r="E1440" s="13">
        <v>46374</v>
      </c>
      <c r="F1440" s="11">
        <f t="shared" si="103"/>
        <v>51</v>
      </c>
      <c r="G1440" s="11">
        <f t="shared" si="102"/>
        <v>2026</v>
      </c>
    </row>
    <row r="1441" spans="5:7" x14ac:dyDescent="0.25">
      <c r="E1441" s="13">
        <v>46375</v>
      </c>
      <c r="F1441" s="11">
        <f t="shared" si="103"/>
        <v>51</v>
      </c>
      <c r="G1441" s="11">
        <f t="shared" si="102"/>
        <v>2026</v>
      </c>
    </row>
    <row r="1442" spans="5:7" x14ac:dyDescent="0.25">
      <c r="E1442" s="13">
        <v>46376</v>
      </c>
      <c r="F1442" s="11">
        <f t="shared" si="103"/>
        <v>51</v>
      </c>
      <c r="G1442" s="11">
        <f t="shared" si="102"/>
        <v>2026</v>
      </c>
    </row>
    <row r="1443" spans="5:7" x14ac:dyDescent="0.25">
      <c r="E1443" s="13">
        <v>46377</v>
      </c>
      <c r="F1443" s="11">
        <f t="shared" si="103"/>
        <v>52</v>
      </c>
      <c r="G1443" s="11">
        <f t="shared" si="102"/>
        <v>2026</v>
      </c>
    </row>
    <row r="1444" spans="5:7" x14ac:dyDescent="0.25">
      <c r="E1444" s="13">
        <v>46378</v>
      </c>
      <c r="F1444" s="11">
        <f t="shared" si="103"/>
        <v>52</v>
      </c>
      <c r="G1444" s="11">
        <f t="shared" si="102"/>
        <v>2026</v>
      </c>
    </row>
    <row r="1445" spans="5:7" x14ac:dyDescent="0.25">
      <c r="E1445" s="13">
        <v>46379</v>
      </c>
      <c r="F1445" s="11">
        <f t="shared" si="103"/>
        <v>52</v>
      </c>
      <c r="G1445" s="11">
        <f t="shared" si="102"/>
        <v>2026</v>
      </c>
    </row>
    <row r="1446" spans="5:7" x14ac:dyDescent="0.25">
      <c r="E1446" s="13">
        <v>46380</v>
      </c>
      <c r="F1446" s="11">
        <f t="shared" si="103"/>
        <v>52</v>
      </c>
      <c r="G1446" s="11">
        <f t="shared" si="102"/>
        <v>2026</v>
      </c>
    </row>
    <row r="1447" spans="5:7" x14ac:dyDescent="0.25">
      <c r="E1447" s="13">
        <v>46381</v>
      </c>
      <c r="F1447" s="11">
        <f t="shared" si="103"/>
        <v>52</v>
      </c>
      <c r="G1447" s="11">
        <f t="shared" si="102"/>
        <v>2026</v>
      </c>
    </row>
    <row r="1448" spans="5:7" x14ac:dyDescent="0.25">
      <c r="E1448" s="13">
        <v>46382</v>
      </c>
      <c r="F1448" s="11">
        <f t="shared" si="103"/>
        <v>52</v>
      </c>
      <c r="G1448" s="11">
        <f t="shared" si="102"/>
        <v>2026</v>
      </c>
    </row>
    <row r="1449" spans="5:7" x14ac:dyDescent="0.25">
      <c r="E1449" s="13">
        <v>46383</v>
      </c>
      <c r="F1449" s="11">
        <f t="shared" si="103"/>
        <v>52</v>
      </c>
      <c r="G1449" s="11">
        <f t="shared" si="102"/>
        <v>2026</v>
      </c>
    </row>
    <row r="1450" spans="5:7" x14ac:dyDescent="0.25">
      <c r="E1450" s="13">
        <v>46384</v>
      </c>
      <c r="F1450" s="11">
        <f t="shared" si="103"/>
        <v>53</v>
      </c>
      <c r="G1450" s="11">
        <f t="shared" si="102"/>
        <v>2026</v>
      </c>
    </row>
    <row r="1451" spans="5:7" x14ac:dyDescent="0.25">
      <c r="E1451" s="13">
        <v>46385</v>
      </c>
      <c r="F1451" s="11">
        <f t="shared" si="103"/>
        <v>53</v>
      </c>
      <c r="G1451" s="11">
        <f t="shared" si="102"/>
        <v>2026</v>
      </c>
    </row>
    <row r="1452" spans="5:7" x14ac:dyDescent="0.25">
      <c r="E1452" s="13">
        <v>46386</v>
      </c>
      <c r="F1452" s="11">
        <f t="shared" si="103"/>
        <v>53</v>
      </c>
      <c r="G1452" s="11">
        <f t="shared" si="102"/>
        <v>2026</v>
      </c>
    </row>
    <row r="1453" spans="5:7" x14ac:dyDescent="0.25">
      <c r="E1453" s="13">
        <v>46387</v>
      </c>
      <c r="F1453" s="11">
        <f t="shared" si="103"/>
        <v>53</v>
      </c>
      <c r="G1453" s="11">
        <f t="shared" si="102"/>
        <v>2026</v>
      </c>
    </row>
  </sheetData>
  <mergeCells count="74">
    <mergeCell ref="AK32:AK44"/>
    <mergeCell ref="AL32:AM44"/>
    <mergeCell ref="AD33:AD36"/>
    <mergeCell ref="AH33:AH36"/>
    <mergeCell ref="AI33:AI36"/>
    <mergeCell ref="AJ33:AJ44"/>
    <mergeCell ref="AD37:AD40"/>
    <mergeCell ref="AH37:AH40"/>
    <mergeCell ref="AI37:AI40"/>
    <mergeCell ref="AD41:AD44"/>
    <mergeCell ref="AH41:AH44"/>
    <mergeCell ref="AI41:AI44"/>
    <mergeCell ref="AK18:AK30"/>
    <mergeCell ref="AL18:AM30"/>
    <mergeCell ref="AB23:AB26"/>
    <mergeCell ref="AC23:AC26"/>
    <mergeCell ref="AG23:AG26"/>
    <mergeCell ref="AH23:AH26"/>
    <mergeCell ref="AB27:AB30"/>
    <mergeCell ref="AC27:AC30"/>
    <mergeCell ref="AG27:AG30"/>
    <mergeCell ref="AH27:AH30"/>
    <mergeCell ref="AD23:AD26"/>
    <mergeCell ref="AD27:AD30"/>
    <mergeCell ref="AD19:AD22"/>
    <mergeCell ref="AI19:AI22"/>
    <mergeCell ref="AI23:AI26"/>
    <mergeCell ref="AI27:AI30"/>
    <mergeCell ref="AF18:AF30"/>
    <mergeCell ref="X32:Z44"/>
    <mergeCell ref="AE33:AE44"/>
    <mergeCell ref="AG33:AG36"/>
    <mergeCell ref="AG37:AG40"/>
    <mergeCell ref="AG41:AG44"/>
    <mergeCell ref="AC41:AC44"/>
    <mergeCell ref="AC33:AC36"/>
    <mergeCell ref="AC37:AC40"/>
    <mergeCell ref="AF32:AF44"/>
    <mergeCell ref="AB33:AB36"/>
    <mergeCell ref="AB37:AB40"/>
    <mergeCell ref="AB41:AB44"/>
    <mergeCell ref="AA32:AA44"/>
    <mergeCell ref="K6:M6"/>
    <mergeCell ref="K16:M16"/>
    <mergeCell ref="R8:R9"/>
    <mergeCell ref="R13:R14"/>
    <mergeCell ref="X18:Z30"/>
    <mergeCell ref="AK64:AM78"/>
    <mergeCell ref="AF64:AF78"/>
    <mergeCell ref="M193:M194"/>
    <mergeCell ref="M191:M192"/>
    <mergeCell ref="N188:P189"/>
    <mergeCell ref="AG64:AJ70"/>
    <mergeCell ref="X46:Z78"/>
    <mergeCell ref="AG71:AJ78"/>
    <mergeCell ref="AA64:AA78"/>
    <mergeCell ref="AB71:AE78"/>
    <mergeCell ref="AB64:AE70"/>
    <mergeCell ref="AP25:AP27"/>
    <mergeCell ref="AA46:AE63"/>
    <mergeCell ref="AU22:AU24"/>
    <mergeCell ref="AU25:AU27"/>
    <mergeCell ref="AF46:AJ63"/>
    <mergeCell ref="AK46:AM49"/>
    <mergeCell ref="AK50:AM63"/>
    <mergeCell ref="AP22:AP24"/>
    <mergeCell ref="AA18:AA30"/>
    <mergeCell ref="X31:AM31"/>
    <mergeCell ref="AC19:AC22"/>
    <mergeCell ref="AB19:AB22"/>
    <mergeCell ref="AE19:AE30"/>
    <mergeCell ref="AG19:AG22"/>
    <mergeCell ref="AH19:AH22"/>
    <mergeCell ref="AJ19:AJ30"/>
  </mergeCells>
  <phoneticPr fontId="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9A756-44BF-4EC4-B64E-832FF9A53B32}">
  <dimension ref="D1:Q11"/>
  <sheetViews>
    <sheetView tabSelected="1" zoomScaleNormal="100" workbookViewId="0">
      <selection activeCell="M9" sqref="M9"/>
    </sheetView>
  </sheetViews>
  <sheetFormatPr baseColWidth="10" defaultRowHeight="17.25" x14ac:dyDescent="0.25"/>
  <cols>
    <col min="4" max="4" width="11.28515625" style="34" bestFit="1" customWidth="1"/>
    <col min="5" max="5" width="8.140625" bestFit="1" customWidth="1"/>
    <col min="6" max="6" width="11" bestFit="1" customWidth="1"/>
    <col min="7" max="8" width="5" bestFit="1" customWidth="1"/>
    <col min="9" max="9" width="5.140625" bestFit="1" customWidth="1"/>
    <col min="10" max="10" width="6" bestFit="1" customWidth="1"/>
    <col min="11" max="11" width="5" bestFit="1" customWidth="1"/>
    <col min="12" max="12" width="5.140625" bestFit="1" customWidth="1"/>
    <col min="13" max="13" width="13.7109375" bestFit="1" customWidth="1"/>
  </cols>
  <sheetData>
    <row r="1" spans="4:17" ht="18" thickBot="1" x14ac:dyDescent="0.3"/>
    <row r="2" spans="4:17" ht="14.45" customHeight="1" x14ac:dyDescent="0.25">
      <c r="D2" s="160" t="s">
        <v>21</v>
      </c>
      <c r="E2" s="161"/>
      <c r="F2" s="161"/>
      <c r="G2" s="161"/>
      <c r="H2" s="161"/>
      <c r="I2" s="161"/>
      <c r="J2" s="161"/>
      <c r="K2" s="161"/>
      <c r="L2" s="161"/>
      <c r="M2" s="162"/>
      <c r="O2" s="160" t="s">
        <v>99</v>
      </c>
      <c r="P2" s="161"/>
      <c r="Q2" s="162"/>
    </row>
    <row r="3" spans="4:17" ht="14.45" customHeight="1" x14ac:dyDescent="0.25">
      <c r="D3" s="163"/>
      <c r="E3" s="164"/>
      <c r="F3" s="164"/>
      <c r="G3" s="164"/>
      <c r="H3" s="164"/>
      <c r="I3" s="164"/>
      <c r="J3" s="164"/>
      <c r="K3" s="164"/>
      <c r="L3" s="164"/>
      <c r="M3" s="165"/>
      <c r="O3" s="163"/>
      <c r="P3" s="164"/>
      <c r="Q3" s="165"/>
    </row>
    <row r="4" spans="4:17" ht="15" customHeight="1" thickBot="1" x14ac:dyDescent="0.3">
      <c r="D4" s="163"/>
      <c r="E4" s="178"/>
      <c r="F4" s="178"/>
      <c r="G4" s="178"/>
      <c r="H4" s="178"/>
      <c r="I4" s="178"/>
      <c r="J4" s="178"/>
      <c r="K4" s="178"/>
      <c r="L4" s="178"/>
      <c r="M4" s="165"/>
      <c r="O4" s="166"/>
      <c r="P4" s="167"/>
      <c r="Q4" s="168"/>
    </row>
    <row r="5" spans="4:17" s="14" customFormat="1" x14ac:dyDescent="0.25">
      <c r="D5" s="34" t="s">
        <v>2</v>
      </c>
      <c r="E5" s="14" t="s">
        <v>267</v>
      </c>
      <c r="F5" s="14" t="s">
        <v>268</v>
      </c>
      <c r="G5" s="181" t="s">
        <v>253</v>
      </c>
      <c r="H5" s="181" t="s">
        <v>254</v>
      </c>
      <c r="I5" s="181" t="s">
        <v>255</v>
      </c>
      <c r="J5" s="182" t="s">
        <v>259</v>
      </c>
      <c r="K5" s="182" t="s">
        <v>260</v>
      </c>
      <c r="L5" s="182" t="s">
        <v>261</v>
      </c>
      <c r="M5" s="14" t="s">
        <v>14</v>
      </c>
      <c r="O5" s="169" t="e" vm="2">
        <f>VLOOKUP($O$2,Feuil2!$A$42:$B$62,2,FALSE)</f>
        <v>#VALUE!</v>
      </c>
      <c r="P5" s="170"/>
      <c r="Q5" s="171"/>
    </row>
    <row r="6" spans="4:17" x14ac:dyDescent="0.25">
      <c r="D6" s="179">
        <v>44957</v>
      </c>
      <c r="E6" s="180">
        <v>6.3703703703703707E-2</v>
      </c>
      <c r="F6">
        <v>2722.9370100000001</v>
      </c>
      <c r="G6" s="183">
        <v>4</v>
      </c>
      <c r="H6" s="183">
        <v>2</v>
      </c>
      <c r="I6" s="183">
        <v>0</v>
      </c>
      <c r="J6" s="183">
        <v>4</v>
      </c>
      <c r="K6" s="183">
        <v>1</v>
      </c>
      <c r="L6" s="183">
        <v>0</v>
      </c>
      <c r="M6" s="183">
        <v>11</v>
      </c>
      <c r="O6" s="172"/>
      <c r="P6" s="173"/>
      <c r="Q6" s="174"/>
    </row>
    <row r="7" spans="4:17" x14ac:dyDescent="0.25">
      <c r="D7" s="179">
        <v>44972</v>
      </c>
      <c r="E7" s="180">
        <v>6.4826388888888892E-2</v>
      </c>
      <c r="F7">
        <v>3113.9592299999999</v>
      </c>
      <c r="G7" s="183">
        <v>3</v>
      </c>
      <c r="H7" s="183">
        <v>1</v>
      </c>
      <c r="I7" s="183">
        <v>0</v>
      </c>
      <c r="J7" s="183">
        <v>1</v>
      </c>
      <c r="K7" s="183">
        <v>3</v>
      </c>
      <c r="L7" s="183">
        <v>0</v>
      </c>
      <c r="M7" s="183">
        <v>8</v>
      </c>
      <c r="O7" s="172"/>
      <c r="P7" s="173"/>
      <c r="Q7" s="174"/>
    </row>
    <row r="8" spans="4:17" x14ac:dyDescent="0.25">
      <c r="D8" s="179">
        <v>44973</v>
      </c>
      <c r="E8" s="180">
        <v>6.9560185185185183E-2</v>
      </c>
      <c r="F8">
        <v>3218.17407</v>
      </c>
      <c r="G8" s="183">
        <v>9</v>
      </c>
      <c r="H8" s="183">
        <v>1</v>
      </c>
      <c r="I8" s="183">
        <v>0</v>
      </c>
      <c r="J8" s="183">
        <v>8</v>
      </c>
      <c r="K8" s="183">
        <v>2</v>
      </c>
      <c r="L8" s="183">
        <v>0</v>
      </c>
      <c r="M8" s="183">
        <v>20</v>
      </c>
      <c r="O8" s="172"/>
      <c r="P8" s="173"/>
      <c r="Q8" s="174"/>
    </row>
    <row r="9" spans="4:17" x14ac:dyDescent="0.25">
      <c r="D9" s="179">
        <v>45272</v>
      </c>
      <c r="E9" s="180">
        <v>8.1585648148148143E-2</v>
      </c>
      <c r="F9">
        <v>3541.4020999999998</v>
      </c>
      <c r="G9" s="183">
        <v>4</v>
      </c>
      <c r="H9" s="183">
        <v>0</v>
      </c>
      <c r="I9" s="183">
        <v>0</v>
      </c>
      <c r="J9" s="183">
        <v>3</v>
      </c>
      <c r="K9" s="183">
        <v>0</v>
      </c>
      <c r="L9" s="183">
        <v>0</v>
      </c>
      <c r="M9" s="183">
        <v>7</v>
      </c>
      <c r="O9" s="172"/>
      <c r="P9" s="173"/>
      <c r="Q9" s="174"/>
    </row>
    <row r="10" spans="4:17" x14ac:dyDescent="0.25">
      <c r="D10" s="179">
        <v>45273</v>
      </c>
      <c r="E10" s="180">
        <v>6.8877314814814808E-2</v>
      </c>
      <c r="F10">
        <v>3916.39111</v>
      </c>
      <c r="G10" s="183">
        <v>7</v>
      </c>
      <c r="H10" s="183">
        <v>1</v>
      </c>
      <c r="I10" s="183">
        <v>0</v>
      </c>
      <c r="J10" s="183">
        <v>10</v>
      </c>
      <c r="K10" s="183">
        <v>1</v>
      </c>
      <c r="L10" s="183">
        <v>0</v>
      </c>
      <c r="M10" s="183">
        <v>19</v>
      </c>
      <c r="O10" s="172"/>
      <c r="P10" s="173"/>
      <c r="Q10" s="174"/>
    </row>
    <row r="11" spans="4:17" ht="18" thickBot="1" x14ac:dyDescent="0.3">
      <c r="D11" s="179">
        <v>45275</v>
      </c>
      <c r="E11" s="180">
        <v>6.008101851851852E-2</v>
      </c>
      <c r="F11">
        <v>2521.3361799999998</v>
      </c>
      <c r="G11" s="183">
        <v>6</v>
      </c>
      <c r="H11" s="183">
        <v>3</v>
      </c>
      <c r="I11" s="183">
        <v>0</v>
      </c>
      <c r="J11" s="183">
        <v>4</v>
      </c>
      <c r="K11" s="183">
        <v>4</v>
      </c>
      <c r="L11" s="183">
        <v>0</v>
      </c>
      <c r="M11" s="183">
        <v>17</v>
      </c>
      <c r="O11" s="175"/>
      <c r="P11" s="176"/>
      <c r="Q11" s="177"/>
    </row>
  </sheetData>
  <mergeCells count="3">
    <mergeCell ref="O2:Q4"/>
    <mergeCell ref="D2:M4"/>
    <mergeCell ref="O5:Q11"/>
  </mergeCells>
  <phoneticPr fontId="3" type="noConversion"/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53E0067-9832-45AB-9961-46F4E80FE58E}">
          <x14:formula1>
            <xm:f>Feuil2!$A$1:$A$11</xm:f>
          </x14:formula1>
          <xm:sqref>D2</xm:sqref>
        </x14:dataValidation>
        <x14:dataValidation type="list" allowBlank="1" showInputMessage="1" showErrorMessage="1" xr:uid="{90AF7571-1D9A-479B-B6FF-BCE5F3095B57}">
          <x14:formula1>
            <xm:f>Feuil2!$A$42:$A$62</xm:f>
          </x14:formula1>
          <xm:sqref>O2:Q4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AB305A0-1CC7-4616-B4CB-A241E342C5A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Détail</vt:lpstr>
      <vt:lpstr>Feuil2</vt:lpstr>
      <vt:lpstr>Feuil1</vt:lpstr>
      <vt:lpstr>ChoixA</vt:lpstr>
      <vt:lpstr>ChoixJ</vt:lpstr>
      <vt:lpstr>Photo_Joueur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Audureau-Lessana</dc:creator>
  <cp:lastModifiedBy>Chris ARCHET</cp:lastModifiedBy>
  <dcterms:created xsi:type="dcterms:W3CDTF">2024-02-07T07:12:15Z</dcterms:created>
  <dcterms:modified xsi:type="dcterms:W3CDTF">2024-02-21T11:24:25Z</dcterms:modified>
</cp:coreProperties>
</file>