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217A22D8-661F-485C-BD28-4D86561AE82A}" xr6:coauthVersionLast="47" xr6:coauthVersionMax="47" xr10:uidLastSave="{00000000-0000-0000-0000-000000000000}"/>
  <bookViews>
    <workbookView xWindow="-120" yWindow="-120" windowWidth="38640" windowHeight="15990" activeTab="1" xr2:uid="{00000000-000D-0000-FFFF-FFFF00000000}"/>
  </bookViews>
  <sheets>
    <sheet name="liste" sheetId="1" r:id="rId1"/>
    <sheet name="Etiquette  arbres" sheetId="2" r:id="rId2"/>
  </sheets>
  <definedNames>
    <definedName name="_xlnm.Print_Area" localSheetId="1">'Etiquette  arbres'!$B$1:$I$8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B1" i="2"/>
  <c r="F1" i="2"/>
  <c r="B2" i="2"/>
  <c r="F2" i="2"/>
  <c r="B3" i="2"/>
  <c r="D3" i="2"/>
  <c r="F3" i="2"/>
  <c r="H3" i="2"/>
  <c r="B5" i="2"/>
  <c r="F5" i="2"/>
  <c r="B6" i="2"/>
  <c r="F6" i="2"/>
  <c r="B7" i="2"/>
  <c r="D7" i="2"/>
  <c r="F7" i="2"/>
</calcChain>
</file>

<file path=xl/sharedStrings.xml><?xml version="1.0" encoding="utf-8"?>
<sst xmlns="http://schemas.openxmlformats.org/spreadsheetml/2006/main" count="71" uniqueCount="46">
  <si>
    <t>Imp</t>
  </si>
  <si>
    <t>Arbres fruitiers</t>
  </si>
  <si>
    <t xml:space="preserve">Abricotier  </t>
  </si>
  <si>
    <t>Amandier</t>
  </si>
  <si>
    <t>Cerisier</t>
  </si>
  <si>
    <t>Cognassier</t>
  </si>
  <si>
    <t>Figuier</t>
  </si>
  <si>
    <t>Jujubier</t>
  </si>
  <si>
    <t xml:space="preserve">Kaki </t>
  </si>
  <si>
    <t>Neflier du japon</t>
  </si>
  <si>
    <t>Noisetier</t>
  </si>
  <si>
    <t>Pommier</t>
  </si>
  <si>
    <t>Prunier</t>
  </si>
  <si>
    <t>Prunus</t>
  </si>
  <si>
    <t>Japonica</t>
  </si>
  <si>
    <t>Communis</t>
  </si>
  <si>
    <t>Sellowiana</t>
  </si>
  <si>
    <t>Famille</t>
  </si>
  <si>
    <t>Nom français</t>
  </si>
  <si>
    <t>Genre</t>
  </si>
  <si>
    <t>Especes</t>
  </si>
  <si>
    <t>Arbustus</t>
  </si>
  <si>
    <t>Unedo</t>
  </si>
  <si>
    <t>Arbousier</t>
  </si>
  <si>
    <t xml:space="preserve"> </t>
  </si>
  <si>
    <t>Goyavier du bresil / Feijoa</t>
  </si>
  <si>
    <t>Armeniaca</t>
  </si>
  <si>
    <t>Amygdalus</t>
  </si>
  <si>
    <t>Cerasus</t>
  </si>
  <si>
    <t>Cydonia</t>
  </si>
  <si>
    <t>Oblonga</t>
  </si>
  <si>
    <t>Ficus</t>
  </si>
  <si>
    <t>Carica</t>
  </si>
  <si>
    <t>arbres fruitiers</t>
  </si>
  <si>
    <t>Acca</t>
  </si>
  <si>
    <t>Zizifus</t>
  </si>
  <si>
    <t>Jujuba</t>
  </si>
  <si>
    <t>Diospyros</t>
  </si>
  <si>
    <t>Kaki</t>
  </si>
  <si>
    <t>Eriobotrya</t>
  </si>
  <si>
    <t>Corylus</t>
  </si>
  <si>
    <t>Avellana</t>
  </si>
  <si>
    <t>Poirier</t>
  </si>
  <si>
    <t>Pyrus</t>
  </si>
  <si>
    <t>Malus</t>
  </si>
  <si>
    <t>Domestica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</si>
</sst>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C00000"/>
      <name val="Goudy Old Style"/>
      <family val="1"/>
    </font>
    <font>
      <b/>
      <sz val="26"/>
      <color rgb="FFC00000"/>
      <name val="Arial Narrow"/>
      <family val="2"/>
    </font>
    <font>
      <sz val="10"/>
      <color rgb="FF000000"/>
      <name val="Arial"/>
      <family val="2"/>
    </font>
    <font>
      <sz val="12"/>
      <color rgb="FF111111"/>
      <name val="Arial"/>
      <family val="2"/>
    </font>
    <font>
      <b/>
      <sz val="36"/>
      <color theme="1"/>
      <name val="Calibri"/>
      <family val="2"/>
      <scheme val="minor"/>
    </font>
    <font>
      <b/>
      <i/>
      <sz val="28"/>
      <color theme="1"/>
      <name val="Calibri"/>
      <family val="2"/>
      <scheme val="minor"/>
    </font>
    <font>
      <sz val="14"/>
      <name val="Goudy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44" fontId="4" fillId="0" borderId="8" xfId="1" applyFont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vertical="center"/>
    </xf>
    <xf numFmtId="0" fontId="6" fillId="0" borderId="9" xfId="0" applyFont="1" applyBorder="1"/>
    <xf numFmtId="0" fontId="0" fillId="0" borderId="9" xfId="0" applyBorder="1"/>
    <xf numFmtId="0" fontId="3" fillId="0" borderId="0" xfId="0" applyFont="1" applyAlignment="1">
      <alignment horizontal="center" vertical="center" wrapText="1"/>
    </xf>
    <xf numFmtId="9" fontId="3" fillId="0" borderId="2" xfId="2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horizontal="center"/>
    </xf>
    <xf numFmtId="44" fontId="4" fillId="0" borderId="7" xfId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4" xfId="0" applyFont="1" applyBorder="1" applyAlignment="1">
      <alignment horizontal="right" vertical="center" shrinkToFit="1"/>
    </xf>
    <xf numFmtId="0" fontId="8" fillId="0" borderId="0" xfId="0" applyFont="1" applyAlignment="1">
      <alignment horizontal="right" vertical="center" shrinkToFi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9" fontId="9" fillId="0" borderId="1" xfId="2" applyFont="1" applyBorder="1" applyAlignment="1">
      <alignment horizontal="left" vertical="top" wrapText="1"/>
    </xf>
    <xf numFmtId="9" fontId="9" fillId="0" borderId="2" xfId="2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horizontal="left" shrinkToFit="1"/>
    </xf>
    <xf numFmtId="0" fontId="8" fillId="0" borderId="5" xfId="0" applyFont="1" applyBorder="1" applyAlignment="1">
      <alignment horizontal="left" shrinkToFit="1"/>
    </xf>
    <xf numFmtId="0" fontId="8" fillId="0" borderId="4" xfId="0" applyFont="1" applyBorder="1" applyAlignment="1">
      <alignment horizontal="right" shrinkToFit="1"/>
    </xf>
    <xf numFmtId="0" fontId="8" fillId="0" borderId="0" xfId="0" applyFont="1" applyAlignment="1">
      <alignment horizontal="right" shrinkToFit="1"/>
    </xf>
  </cellXfs>
  <cellStyles count="3">
    <cellStyle name="Monétaire" xfId="1" builtinId="4"/>
    <cellStyle name="Normal" xfId="0" builtinId="0"/>
    <cellStyle name="Pourcentage" xfId="2" builtinId="5"/>
  </cellStyles>
  <dxfs count="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DF91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12</xdr:col>
      <xdr:colOff>666749</xdr:colOff>
      <xdr:row>8</xdr:row>
      <xdr:rowOff>3563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80270C1-1803-488D-9179-D683FB015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0" y="428625"/>
          <a:ext cx="2190749" cy="137516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A1563C-AC75-4A8E-8FBE-575A8EBE0E8A}" name="Tableau1" displayName="Tableau1" ref="A1:E15" totalsRowShown="0" headerRowDxfId="4">
  <autoFilter ref="A1:E15" xr:uid="{52A1563C-AC75-4A8E-8FBE-575A8EBE0E8A}"/>
  <tableColumns count="5">
    <tableColumn id="1" xr3:uid="{100B0B6D-E7EF-4B8F-9745-442610CE9059}" name="Imp"/>
    <tableColumn id="2" xr3:uid="{F6136204-66BD-4F25-AD52-17CD5A89AF5F}" name="Famille" dataDxfId="3"/>
    <tableColumn id="3" xr3:uid="{EAAE9345-8A71-41C1-AC8B-940BEC879FB9}" name="Nom français" dataDxfId="2"/>
    <tableColumn id="4" xr3:uid="{5AAC22C8-813D-477A-B9A9-FC295FC68EE0}" name="Genre" dataDxfId="1"/>
    <tableColumn id="5" xr3:uid="{22CD6691-ADDC-478E-BA3F-E99E85507B70}" name="Espec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5"/>
  <sheetViews>
    <sheetView workbookViewId="0">
      <selection activeCell="K2" sqref="K2"/>
    </sheetView>
  </sheetViews>
  <sheetFormatPr baseColWidth="10" defaultRowHeight="15" x14ac:dyDescent="0.25"/>
  <cols>
    <col min="1" max="1" width="6.5703125" customWidth="1"/>
    <col min="2" max="2" width="24" customWidth="1"/>
    <col min="3" max="3" width="16.5703125" bestFit="1" customWidth="1"/>
    <col min="4" max="4" width="23.42578125" bestFit="1" customWidth="1"/>
    <col min="5" max="5" width="25.42578125" customWidth="1"/>
  </cols>
  <sheetData>
    <row r="1" spans="1:5" s="1" customFormat="1" ht="33.75" customHeight="1" x14ac:dyDescent="0.25">
      <c r="A1" s="1" t="s">
        <v>0</v>
      </c>
      <c r="B1" s="1" t="s">
        <v>17</v>
      </c>
      <c r="C1" s="1" t="s">
        <v>18</v>
      </c>
      <c r="D1" s="1" t="s">
        <v>19</v>
      </c>
      <c r="E1" s="1" t="s">
        <v>20</v>
      </c>
    </row>
    <row r="2" spans="1:5" ht="15.75" x14ac:dyDescent="0.25">
      <c r="A2" t="s">
        <v>24</v>
      </c>
      <c r="B2" s="6" t="s">
        <v>1</v>
      </c>
      <c r="C2" s="8" t="s">
        <v>2</v>
      </c>
      <c r="D2" s="7" t="s">
        <v>13</v>
      </c>
      <c r="E2" s="13" t="s">
        <v>26</v>
      </c>
    </row>
    <row r="3" spans="1:5" ht="15.75" x14ac:dyDescent="0.25">
      <c r="A3" t="s">
        <v>24</v>
      </c>
      <c r="B3" s="6" t="s">
        <v>1</v>
      </c>
      <c r="C3" s="8" t="s">
        <v>3</v>
      </c>
      <c r="D3" s="7" t="s">
        <v>13</v>
      </c>
      <c r="E3" s="8" t="s">
        <v>27</v>
      </c>
    </row>
    <row r="4" spans="1:5" x14ac:dyDescent="0.25">
      <c r="A4" t="s">
        <v>24</v>
      </c>
      <c r="B4" s="6" t="s">
        <v>1</v>
      </c>
      <c r="C4" s="8" t="s">
        <v>23</v>
      </c>
      <c r="D4" s="8" t="s">
        <v>21</v>
      </c>
      <c r="E4" s="8" t="s">
        <v>22</v>
      </c>
    </row>
    <row r="5" spans="1:5" ht="15.75" x14ac:dyDescent="0.25">
      <c r="A5" t="s">
        <v>24</v>
      </c>
      <c r="B5" s="6" t="s">
        <v>1</v>
      </c>
      <c r="C5" s="8" t="s">
        <v>4</v>
      </c>
      <c r="D5" s="7" t="s">
        <v>13</v>
      </c>
      <c r="E5" s="8" t="s">
        <v>28</v>
      </c>
    </row>
    <row r="6" spans="1:5" x14ac:dyDescent="0.25">
      <c r="A6" t="s">
        <v>24</v>
      </c>
      <c r="B6" s="6" t="s">
        <v>1</v>
      </c>
      <c r="C6" s="8" t="s">
        <v>5</v>
      </c>
      <c r="D6" s="8" t="s">
        <v>29</v>
      </c>
      <c r="E6" s="8" t="s">
        <v>30</v>
      </c>
    </row>
    <row r="7" spans="1:5" ht="15.75" x14ac:dyDescent="0.25">
      <c r="A7" t="s">
        <v>24</v>
      </c>
      <c r="B7" s="6" t="s">
        <v>1</v>
      </c>
      <c r="C7" s="8" t="s">
        <v>6</v>
      </c>
      <c r="D7" s="7" t="s">
        <v>31</v>
      </c>
      <c r="E7" s="8" t="s">
        <v>32</v>
      </c>
    </row>
    <row r="8" spans="1:5" x14ac:dyDescent="0.25">
      <c r="A8" t="s">
        <v>24</v>
      </c>
      <c r="B8" s="6" t="s">
        <v>33</v>
      </c>
      <c r="C8" s="8" t="s">
        <v>25</v>
      </c>
      <c r="D8" s="8" t="s">
        <v>34</v>
      </c>
      <c r="E8" s="8" t="s">
        <v>16</v>
      </c>
    </row>
    <row r="9" spans="1:5" x14ac:dyDescent="0.25">
      <c r="A9">
        <v>1</v>
      </c>
      <c r="B9" s="6" t="s">
        <v>1</v>
      </c>
      <c r="C9" s="8" t="s">
        <v>7</v>
      </c>
      <c r="D9" s="8" t="s">
        <v>35</v>
      </c>
      <c r="E9" s="8" t="s">
        <v>36</v>
      </c>
    </row>
    <row r="10" spans="1:5" x14ac:dyDescent="0.25">
      <c r="A10">
        <v>2</v>
      </c>
      <c r="B10" s="6" t="s">
        <v>1</v>
      </c>
      <c r="C10" s="8" t="s">
        <v>8</v>
      </c>
      <c r="D10" s="8" t="s">
        <v>37</v>
      </c>
      <c r="E10" s="8" t="s">
        <v>38</v>
      </c>
    </row>
    <row r="11" spans="1:5" x14ac:dyDescent="0.25">
      <c r="A11">
        <v>3</v>
      </c>
      <c r="B11" s="6" t="s">
        <v>1</v>
      </c>
      <c r="C11" s="8" t="s">
        <v>9</v>
      </c>
      <c r="D11" s="8" t="s">
        <v>39</v>
      </c>
      <c r="E11" s="8" t="s">
        <v>14</v>
      </c>
    </row>
    <row r="12" spans="1:5" x14ac:dyDescent="0.25">
      <c r="A12">
        <v>4</v>
      </c>
      <c r="B12" s="6" t="s">
        <v>1</v>
      </c>
      <c r="C12" s="8" t="s">
        <v>10</v>
      </c>
      <c r="D12" s="8" t="s">
        <v>40</v>
      </c>
      <c r="E12" s="8" t="s">
        <v>41</v>
      </c>
    </row>
    <row r="13" spans="1:5" x14ac:dyDescent="0.25">
      <c r="A13" t="s">
        <v>24</v>
      </c>
      <c r="B13" s="6" t="s">
        <v>1</v>
      </c>
      <c r="C13" s="8" t="s">
        <v>42</v>
      </c>
      <c r="D13" s="8" t="s">
        <v>43</v>
      </c>
      <c r="E13" s="8" t="s">
        <v>15</v>
      </c>
    </row>
    <row r="14" spans="1:5" x14ac:dyDescent="0.25">
      <c r="B14" s="6" t="s">
        <v>1</v>
      </c>
      <c r="C14" s="8" t="s">
        <v>11</v>
      </c>
      <c r="D14" s="8" t="s">
        <v>44</v>
      </c>
      <c r="E14" s="8" t="s">
        <v>45</v>
      </c>
    </row>
    <row r="15" spans="1:5" x14ac:dyDescent="0.25">
      <c r="A15" t="s">
        <v>24</v>
      </c>
      <c r="B15" s="6" t="s">
        <v>1</v>
      </c>
      <c r="C15" s="8" t="s">
        <v>12</v>
      </c>
      <c r="D15" s="8" t="s">
        <v>13</v>
      </c>
      <c r="E15" s="8" t="s">
        <v>45</v>
      </c>
    </row>
  </sheetData>
  <sortState xmlns:xlrd2="http://schemas.microsoft.com/office/spreadsheetml/2017/richdata2" ref="A2:E15">
    <sortCondition ref="B2:B15"/>
    <sortCondition ref="C2:C15"/>
  </sortState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J22"/>
  <sheetViews>
    <sheetView showGridLines="0" showZeros="0" tabSelected="1" zoomScale="70" zoomScaleNormal="70" workbookViewId="0">
      <selection activeCell="N28" sqref="N28"/>
    </sheetView>
  </sheetViews>
  <sheetFormatPr baseColWidth="10" defaultRowHeight="15" x14ac:dyDescent="0.25"/>
  <cols>
    <col min="1" max="1" width="2.7109375" customWidth="1"/>
    <col min="2" max="2" width="17.7109375" customWidth="1"/>
    <col min="3" max="4" width="16.7109375" customWidth="1"/>
    <col min="5" max="5" width="17.7109375" customWidth="1"/>
    <col min="6" max="6" width="16.7109375" customWidth="1"/>
    <col min="7" max="8" width="17.7109375" customWidth="1"/>
    <col min="9" max="9" width="16.7109375" customWidth="1"/>
    <col min="10" max="10" width="2.7109375" customWidth="1"/>
  </cols>
  <sheetData>
    <row r="1" spans="1:10" ht="54.95" customHeight="1" x14ac:dyDescent="0.25">
      <c r="A1">
        <v>1</v>
      </c>
      <c r="B1" s="22" t="str">
        <f>VLOOKUP(A1,liste!$A$1:$E$15,2)</f>
        <v>Arbres fruitiers</v>
      </c>
      <c r="C1" s="23"/>
      <c r="D1" s="10"/>
      <c r="E1" s="11"/>
      <c r="F1" s="24" t="str">
        <f>VLOOKUP(J1,liste!$A$1:$E$15,2)</f>
        <v>Arbres fruitiers</v>
      </c>
      <c r="G1" s="25"/>
      <c r="H1" s="12"/>
      <c r="I1" s="11" t="s">
        <v>24</v>
      </c>
      <c r="J1">
        <v>2</v>
      </c>
    </row>
    <row r="2" spans="1:10" ht="54.95" customHeight="1" x14ac:dyDescent="0.25">
      <c r="B2" s="26" t="str">
        <f>VLOOKUP(A1,liste!$A$1:$E$15,3)</f>
        <v>Jujubier</v>
      </c>
      <c r="C2" s="27"/>
      <c r="D2" s="27"/>
      <c r="E2" s="28"/>
      <c r="F2" s="26" t="str">
        <f>VLOOKUP(J1,liste!$A$1:$E$15,3)</f>
        <v xml:space="preserve">Kaki </v>
      </c>
      <c r="G2" s="27"/>
      <c r="H2" s="27"/>
      <c r="I2" s="28"/>
    </row>
    <row r="3" spans="1:10" ht="54.95" customHeight="1" x14ac:dyDescent="0.55000000000000004">
      <c r="B3" s="31" t="str">
        <f>VLOOKUP(A1,liste!$A$1:$E$15,4)</f>
        <v>Zizifus</v>
      </c>
      <c r="C3" s="32"/>
      <c r="D3" s="29" t="str">
        <f>VLOOKUP(A1,liste!$A$1:$E$15,5)</f>
        <v>Jujuba</v>
      </c>
      <c r="E3" s="30"/>
      <c r="F3" s="31" t="str">
        <f>VLOOKUP(J1,liste!$A$1:$E$15,4)</f>
        <v>Diospyros</v>
      </c>
      <c r="G3" s="32"/>
      <c r="H3" s="29" t="str">
        <f>VLOOKUP(J1,liste!$A$1:$E$15,5)</f>
        <v>Kaki</v>
      </c>
      <c r="I3" s="30"/>
    </row>
    <row r="4" spans="1:10" s="2" customFormat="1" ht="54.95" customHeight="1" x14ac:dyDescent="0.25">
      <c r="B4" s="20"/>
      <c r="C4" s="21"/>
      <c r="D4" s="21"/>
      <c r="E4" s="5"/>
      <c r="F4" s="20"/>
      <c r="G4" s="21"/>
      <c r="H4" s="21"/>
      <c r="I4" s="5"/>
    </row>
    <row r="5" spans="1:10" ht="54.95" customHeight="1" x14ac:dyDescent="0.25">
      <c r="A5">
        <v>3</v>
      </c>
      <c r="B5" s="24" t="str">
        <f>VLOOKUP(A5,liste!$A$1:$E$15,2)</f>
        <v>Arbres fruitiers</v>
      </c>
      <c r="C5" s="25"/>
      <c r="D5" s="9"/>
      <c r="E5" s="14"/>
      <c r="F5" s="24" t="str">
        <f>VLOOKUP(J5,liste!$A$1:$E$15,2)</f>
        <v>Arbres fruitiers</v>
      </c>
      <c r="G5" s="25"/>
      <c r="H5" s="9"/>
      <c r="I5" s="3"/>
      <c r="J5">
        <v>4</v>
      </c>
    </row>
    <row r="6" spans="1:10" ht="54.95" customHeight="1" x14ac:dyDescent="0.25">
      <c r="B6" s="26" t="str">
        <f>VLOOKUP(A5,liste!$A$1:$E$15,3)</f>
        <v>Neflier du japon</v>
      </c>
      <c r="C6" s="27"/>
      <c r="D6" s="27"/>
      <c r="E6" s="28"/>
      <c r="F6" s="26" t="str">
        <f>VLOOKUP(J5,liste!$A$1:$E$15,3)</f>
        <v>Noisetier</v>
      </c>
      <c r="G6" s="27"/>
      <c r="H6" s="27"/>
      <c r="I6" s="28"/>
    </row>
    <row r="7" spans="1:10" ht="54.95" customHeight="1" x14ac:dyDescent="0.25">
      <c r="B7" s="18" t="str">
        <f>VLOOKUP(A5,liste!$A$1:$E$15,4)</f>
        <v>Eriobotrya</v>
      </c>
      <c r="C7" s="19"/>
      <c r="D7" s="16" t="str">
        <f>VLOOKUP(A5,liste!$A$1:$E$15,5)</f>
        <v>Japonica</v>
      </c>
      <c r="E7" s="17"/>
      <c r="F7" s="18" t="str">
        <f>VLOOKUP(J5,liste!$A$1:$E$15,4)</f>
        <v>Corylus</v>
      </c>
      <c r="G7" s="19"/>
      <c r="H7" s="16" t="str">
        <f>VLOOKUP(J5,liste!$A$1:$E$15,5)</f>
        <v>Avellana</v>
      </c>
      <c r="I7" s="17"/>
    </row>
    <row r="8" spans="1:10" ht="54.95" customHeight="1" x14ac:dyDescent="0.25">
      <c r="B8" s="20"/>
      <c r="C8" s="21"/>
      <c r="D8" s="21"/>
      <c r="E8" s="15"/>
      <c r="F8" s="20"/>
      <c r="G8" s="21"/>
      <c r="H8" s="21"/>
      <c r="I8" s="5"/>
    </row>
    <row r="22" spans="9:9" x14ac:dyDescent="0.25">
      <c r="I22" s="4"/>
    </row>
  </sheetData>
  <mergeCells count="20">
    <mergeCell ref="F6:I6"/>
    <mergeCell ref="F3:G3"/>
    <mergeCell ref="B4:D4"/>
    <mergeCell ref="F4:H4"/>
    <mergeCell ref="B3:C3"/>
    <mergeCell ref="B6:E6"/>
    <mergeCell ref="B1:C1"/>
    <mergeCell ref="F1:G1"/>
    <mergeCell ref="B5:C5"/>
    <mergeCell ref="F5:G5"/>
    <mergeCell ref="B2:E2"/>
    <mergeCell ref="D3:E3"/>
    <mergeCell ref="F2:I2"/>
    <mergeCell ref="H3:I3"/>
    <mergeCell ref="D7:E7"/>
    <mergeCell ref="B7:C7"/>
    <mergeCell ref="F7:G7"/>
    <mergeCell ref="B8:D8"/>
    <mergeCell ref="F8:H8"/>
    <mergeCell ref="H7:I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
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liste</vt:lpstr>
      <vt:lpstr>Etiquette  arbres</vt:lpstr>
      <vt:lpstr>'Etiquette  arbres'!Zone_d_impression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Chris_W10</cp:lastModifiedBy>
  <cp:lastPrinted>2023-07-31T09:09:42Z</cp:lastPrinted>
  <dcterms:created xsi:type="dcterms:W3CDTF">2023-05-06T17:32:05Z</dcterms:created>
  <dcterms:modified xsi:type="dcterms:W3CDTF">2023-07-31T09:10:30Z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2023-07-29T15:39:21Z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77b68754-db76-4bf4-b416-43a13e4de8a8</vt:lpwstr>
  </property>
  <property fmtid="{D5CDD505-2E9C-101B-9397-08002B2CF9AE}" pid="8" name="MSIP_Label_64a238cc-6af3-4341-9d32-201b7e04331f_ContentBits">
    <vt:lpwstr>0</vt:lpwstr>
  </property>
</Properties>
</file>