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13_ncr:1_{54AFCE61-C2D6-434F-9BE3-FFEC992372EF}" xr6:coauthVersionLast="47" xr6:coauthVersionMax="47" xr10:uidLastSave="{00000000-0000-0000-0000-000000000000}"/>
  <bookViews>
    <workbookView xWindow="-120" yWindow="-120" windowWidth="29040" windowHeight="15990" tabRatio="879" xr2:uid="{00000000-000D-0000-FFFF-FFFF00000000}"/>
  </bookViews>
  <sheets>
    <sheet name="Tableau de bord PQ" sheetId="52" r:id="rId1"/>
    <sheet name="Références" sheetId="48" r:id="rId2"/>
    <sheet name="STEAM BLOC" sheetId="1" r:id="rId3"/>
    <sheet name="DERAYEUSE PO" sheetId="14" r:id="rId4"/>
    <sheet name="DERAYEUSE FL" sheetId="45" r:id="rId5"/>
    <sheet name="ESSOREUSE 3DP NEW" sheetId="46" r:id="rId6"/>
    <sheet name="ESSOREUSE 3DP" sheetId="2" r:id="rId7"/>
    <sheet name="MESUREUSE" sheetId="44" r:id="rId8"/>
    <sheet name="SCIMATIQUE 1" sheetId="15" r:id="rId9"/>
    <sheet name="SCIMATIQUE 2" sheetId="16" r:id="rId10"/>
    <sheet name="ECHARNEUSE 2" sheetId="43" r:id="rId11"/>
    <sheet name="GEMATA 1" sheetId="18" r:id="rId12"/>
    <sheet name="GEMATA 2" sheetId="19" r:id="rId13"/>
    <sheet name="DAS'COMAR" sheetId="20" r:id="rId14"/>
    <sheet name="SECHOIR GEMATA 1" sheetId="51" r:id="rId15"/>
    <sheet name="SECHOIR GEMATA 2" sheetId="50" r:id="rId16"/>
    <sheet name="SECHOIR DAS'COMAR" sheetId="49" r:id="rId17"/>
    <sheet name="S.V.ROTOVAC" sheetId="10" r:id="rId18"/>
    <sheet name="M.VENT 1" sheetId="4" r:id="rId19"/>
    <sheet name="M.VENT 2" sheetId="5" r:id="rId20"/>
    <sheet name="S.V.SEC" sheetId="7" r:id="rId21"/>
    <sheet name="S.V.HUMIDE" sheetId="6" r:id="rId22"/>
    <sheet name="VCOM 1" sheetId="12" r:id="rId23"/>
    <sheet name="VCOM 2" sheetId="13" r:id="rId24"/>
    <sheet name="P.MOSTARDINI 1" sheetId="21" r:id="rId25"/>
    <sheet name="P.MOSTARDINI 2" sheetId="22" r:id="rId26"/>
    <sheet name="FOULON INOX" sheetId="11" r:id="rId27"/>
    <sheet name="SATINEUSE" sheetId="17" r:id="rId28"/>
    <sheet name="BROSSE" sheetId="24" r:id="rId29"/>
    <sheet name="PONCEUSE 2" sheetId="28" r:id="rId30"/>
    <sheet name="PONCEUSE 1" sheetId="27" r:id="rId31"/>
    <sheet name="FOULON P 601" sheetId="29" r:id="rId32"/>
    <sheet name="FOULON P 602" sheetId="30" r:id="rId33"/>
    <sheet name="FOULON TV 488" sheetId="31" r:id="rId34"/>
    <sheet name="FOULON TV 489" sheetId="25" r:id="rId35"/>
    <sheet name="FOULON TV 437" sheetId="26" r:id="rId36"/>
    <sheet name="FOULON TC 626" sheetId="32" r:id="rId37"/>
    <sheet name="FOULON TC 604" sheetId="33" r:id="rId38"/>
    <sheet name="FOULON TC 605" sheetId="34" r:id="rId39"/>
    <sheet name="FOULON TC 606" sheetId="35" r:id="rId40"/>
    <sheet name="FOULON TC 607" sheetId="36" r:id="rId41"/>
    <sheet name="FOULON N 439" sheetId="37" r:id="rId42"/>
    <sheet name="FOULON N 610" sheetId="38" r:id="rId43"/>
    <sheet name="FOULON N 611" sheetId="39" r:id="rId44"/>
    <sheet name="FOULON N 612" sheetId="40" r:id="rId45"/>
    <sheet name="FOULON N 613" sheetId="41" r:id="rId46"/>
    <sheet name="ECHARNEUSE 1" sheetId="42" r:id="rId47"/>
    <sheet name="P.KRAUSE" sheetId="23" r:id="rId48"/>
    <sheet name="M.VENT VEGETAL" sheetId="3" r:id="rId49"/>
    <sheet name="PALISSONEUSE 1" sheetId="8" r:id="rId50"/>
    <sheet name="PALISSONEUSE 2" sheetId="9" r:id="rId51"/>
    <sheet name="FOULON EXTERIEUR" sheetId="47" r:id="rId52"/>
  </sheets>
  <externalReferences>
    <externalReference r:id="rId53"/>
  </externalReferences>
  <definedNames>
    <definedName name="Derayeuse_FL">'DERAYEUSE FL'!$B$11:$O$19</definedName>
    <definedName name="Derayeuse_PO">'DERAYEUSE PO'!$B$11:$O$19</definedName>
    <definedName name="DonnéesExternes_1" localSheetId="0" hidden="1">'Tableau de bord PQ'!$B$6:$AO$55</definedName>
    <definedName name="Essoreuse_New">'ESSOREUSE 3DP NEW'!$B$11:$O$19</definedName>
    <definedName name="Mesureuse">MESUREUSE!$B$11:$O$19</definedName>
    <definedName name="Steam_Bloc">'STEAM BLOC'!$B$11:$O$19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8" i="18" l="1"/>
  <c r="B29" i="18"/>
  <c r="B30" i="18"/>
  <c r="B31" i="18"/>
  <c r="B32" i="18"/>
  <c r="B33" i="18"/>
  <c r="B34" i="18"/>
  <c r="B25" i="18"/>
  <c r="B26" i="18"/>
  <c r="B27" i="18"/>
  <c r="B24" i="10" l="1"/>
  <c r="G23" i="36" l="1"/>
  <c r="G23" i="32"/>
  <c r="G29" i="44" l="1"/>
  <c r="G34" i="49" l="1"/>
  <c r="B34" i="49"/>
  <c r="A34" i="49"/>
  <c r="G33" i="49"/>
  <c r="B33" i="49"/>
  <c r="A33" i="49"/>
  <c r="G32" i="49"/>
  <c r="B32" i="49"/>
  <c r="A32" i="49"/>
  <c r="G31" i="49"/>
  <c r="B31" i="49"/>
  <c r="A31" i="49"/>
  <c r="G30" i="49"/>
  <c r="B30" i="49"/>
  <c r="A30" i="49"/>
  <c r="G29" i="49"/>
  <c r="B29" i="49"/>
  <c r="A29" i="49"/>
  <c r="G28" i="49"/>
  <c r="B28" i="49"/>
  <c r="A28" i="49"/>
  <c r="G27" i="49"/>
  <c r="B27" i="49"/>
  <c r="A27" i="49"/>
  <c r="G26" i="49"/>
  <c r="B26" i="49"/>
  <c r="A26" i="49"/>
  <c r="G25" i="49"/>
  <c r="B25" i="49"/>
  <c r="A25" i="49"/>
  <c r="G24" i="49"/>
  <c r="B24" i="49"/>
  <c r="A24" i="49"/>
  <c r="G23" i="49"/>
  <c r="B23" i="49"/>
  <c r="H13" i="49" s="1"/>
  <c r="A23" i="49"/>
  <c r="G34" i="50"/>
  <c r="B34" i="50"/>
  <c r="A34" i="50"/>
  <c r="G33" i="50"/>
  <c r="B33" i="50"/>
  <c r="A33" i="50"/>
  <c r="G32" i="50"/>
  <c r="B32" i="50"/>
  <c r="A32" i="50"/>
  <c r="G31" i="50"/>
  <c r="B31" i="50"/>
  <c r="A31" i="50"/>
  <c r="G30" i="50"/>
  <c r="B30" i="50"/>
  <c r="A30" i="50"/>
  <c r="G29" i="50"/>
  <c r="B29" i="50"/>
  <c r="A29" i="50"/>
  <c r="G28" i="50"/>
  <c r="B28" i="50"/>
  <c r="A28" i="50"/>
  <c r="G27" i="50"/>
  <c r="B27" i="50"/>
  <c r="A27" i="50"/>
  <c r="G26" i="50"/>
  <c r="B26" i="50"/>
  <c r="A26" i="50"/>
  <c r="G25" i="50"/>
  <c r="B25" i="50"/>
  <c r="A25" i="50"/>
  <c r="G24" i="50"/>
  <c r="B24" i="50"/>
  <c r="O15" i="50" s="1"/>
  <c r="A24" i="50"/>
  <c r="G23" i="50"/>
  <c r="B23" i="50"/>
  <c r="L13" i="50" s="1"/>
  <c r="A23" i="50"/>
  <c r="G34" i="51"/>
  <c r="B34" i="51"/>
  <c r="A34" i="51"/>
  <c r="G33" i="51"/>
  <c r="B33" i="51"/>
  <c r="A33" i="51"/>
  <c r="G32" i="51"/>
  <c r="B32" i="51"/>
  <c r="A32" i="51"/>
  <c r="G31" i="51"/>
  <c r="B31" i="51"/>
  <c r="A31" i="51"/>
  <c r="G30" i="51"/>
  <c r="B30" i="51"/>
  <c r="A30" i="51"/>
  <c r="G29" i="51"/>
  <c r="B29" i="51"/>
  <c r="A29" i="51"/>
  <c r="G28" i="51"/>
  <c r="B28" i="51"/>
  <c r="A28" i="51"/>
  <c r="G27" i="51"/>
  <c r="B27" i="51"/>
  <c r="A27" i="51"/>
  <c r="G26" i="51"/>
  <c r="B26" i="51"/>
  <c r="A26" i="51"/>
  <c r="G25" i="51"/>
  <c r="B25" i="51"/>
  <c r="H15" i="51" s="1"/>
  <c r="A25" i="51"/>
  <c r="G24" i="51"/>
  <c r="B24" i="51"/>
  <c r="A24" i="51"/>
  <c r="G23" i="51"/>
  <c r="B23" i="51"/>
  <c r="A23" i="51"/>
  <c r="D13" i="51" l="1"/>
  <c r="L13" i="51"/>
  <c r="O15" i="49"/>
  <c r="D13" i="50"/>
  <c r="H15" i="50"/>
  <c r="D13" i="49"/>
  <c r="O15" i="51"/>
  <c r="L13" i="49"/>
  <c r="L17" i="49" s="1"/>
  <c r="L19" i="49" s="1"/>
  <c r="H15" i="49"/>
  <c r="E13" i="49"/>
  <c r="M13" i="49"/>
  <c r="I15" i="49"/>
  <c r="F13" i="49"/>
  <c r="N13" i="49"/>
  <c r="J15" i="49"/>
  <c r="G13" i="49"/>
  <c r="O13" i="49"/>
  <c r="K15" i="49"/>
  <c r="H18" i="49"/>
  <c r="D15" i="49"/>
  <c r="D17" i="49" s="1"/>
  <c r="L15" i="49"/>
  <c r="L18" i="49"/>
  <c r="I13" i="49"/>
  <c r="E15" i="49"/>
  <c r="M15" i="49"/>
  <c r="J13" i="49"/>
  <c r="F15" i="49"/>
  <c r="N15" i="49"/>
  <c r="K13" i="49"/>
  <c r="G15" i="49"/>
  <c r="D18" i="50"/>
  <c r="E13" i="50"/>
  <c r="M13" i="50"/>
  <c r="I15" i="50"/>
  <c r="F13" i="50"/>
  <c r="N13" i="50"/>
  <c r="J15" i="50"/>
  <c r="G13" i="50"/>
  <c r="O13" i="50"/>
  <c r="K15" i="50"/>
  <c r="H13" i="50"/>
  <c r="H18" i="50" s="1"/>
  <c r="D15" i="50"/>
  <c r="D17" i="50" s="1"/>
  <c r="D19" i="50" s="1"/>
  <c r="L15" i="50"/>
  <c r="L17" i="50" s="1"/>
  <c r="L18" i="50"/>
  <c r="I13" i="50"/>
  <c r="E15" i="50"/>
  <c r="M15" i="50"/>
  <c r="J13" i="50"/>
  <c r="F15" i="50"/>
  <c r="N15" i="50"/>
  <c r="K13" i="50"/>
  <c r="G15" i="50"/>
  <c r="E13" i="51"/>
  <c r="M13" i="51"/>
  <c r="I15" i="51"/>
  <c r="F13" i="51"/>
  <c r="N13" i="51"/>
  <c r="J15" i="51"/>
  <c r="G13" i="51"/>
  <c r="O13" i="51"/>
  <c r="K15" i="51"/>
  <c r="H13" i="51"/>
  <c r="H18" i="51" s="1"/>
  <c r="D15" i="51"/>
  <c r="D17" i="51" s="1"/>
  <c r="L15" i="51"/>
  <c r="L18" i="51" s="1"/>
  <c r="D18" i="51"/>
  <c r="I13" i="51"/>
  <c r="E15" i="51"/>
  <c r="M15" i="51"/>
  <c r="J13" i="51"/>
  <c r="F15" i="51"/>
  <c r="N15" i="51"/>
  <c r="K13" i="51"/>
  <c r="G15" i="51"/>
  <c r="D19" i="51" l="1"/>
  <c r="K17" i="49"/>
  <c r="K18" i="49"/>
  <c r="D18" i="49"/>
  <c r="D19" i="49" s="1"/>
  <c r="N18" i="49"/>
  <c r="N17" i="49"/>
  <c r="N19" i="49" s="1"/>
  <c r="F18" i="49"/>
  <c r="F17" i="49"/>
  <c r="G18" i="49"/>
  <c r="G17" i="49"/>
  <c r="G19" i="49" s="1"/>
  <c r="M18" i="49"/>
  <c r="M17" i="49"/>
  <c r="I17" i="49"/>
  <c r="I18" i="49"/>
  <c r="J17" i="49"/>
  <c r="J18" i="49"/>
  <c r="E18" i="49"/>
  <c r="E17" i="49"/>
  <c r="E19" i="49" s="1"/>
  <c r="O18" i="49"/>
  <c r="O17" i="49"/>
  <c r="K17" i="50"/>
  <c r="K18" i="50"/>
  <c r="N18" i="50"/>
  <c r="N17" i="50"/>
  <c r="F18" i="50"/>
  <c r="F17" i="50"/>
  <c r="I17" i="50"/>
  <c r="I18" i="50"/>
  <c r="J17" i="50"/>
  <c r="J18" i="50"/>
  <c r="M18" i="50"/>
  <c r="M17" i="50"/>
  <c r="O18" i="50"/>
  <c r="O17" i="50"/>
  <c r="E18" i="50"/>
  <c r="E17" i="50"/>
  <c r="G18" i="50"/>
  <c r="G17" i="50"/>
  <c r="L19" i="50"/>
  <c r="K17" i="51"/>
  <c r="K19" i="51" s="1"/>
  <c r="K18" i="51"/>
  <c r="F18" i="51"/>
  <c r="F17" i="51"/>
  <c r="L17" i="51"/>
  <c r="L19" i="51" s="1"/>
  <c r="O18" i="51"/>
  <c r="O17" i="51"/>
  <c r="E18" i="51"/>
  <c r="E17" i="51"/>
  <c r="N18" i="51"/>
  <c r="N17" i="51"/>
  <c r="G18" i="51"/>
  <c r="G17" i="51"/>
  <c r="J17" i="51"/>
  <c r="J18" i="51"/>
  <c r="M18" i="51"/>
  <c r="M17" i="51"/>
  <c r="I17" i="51"/>
  <c r="I18" i="51"/>
  <c r="F19" i="49" l="1"/>
  <c r="M19" i="51"/>
  <c r="N19" i="51"/>
  <c r="G19" i="50"/>
  <c r="E19" i="51"/>
  <c r="E19" i="50"/>
  <c r="J19" i="49"/>
  <c r="I19" i="49"/>
  <c r="O19" i="49"/>
  <c r="M19" i="49"/>
  <c r="K19" i="49"/>
  <c r="I19" i="50"/>
  <c r="O19" i="50"/>
  <c r="F19" i="50"/>
  <c r="M19" i="50"/>
  <c r="N19" i="50"/>
  <c r="J19" i="50"/>
  <c r="K19" i="50"/>
  <c r="O19" i="51"/>
  <c r="J19" i="51"/>
  <c r="G19" i="51"/>
  <c r="F19" i="51"/>
  <c r="I19" i="51"/>
  <c r="B23" i="18" l="1"/>
  <c r="G23" i="20" l="1"/>
  <c r="G34" i="47"/>
  <c r="B34" i="47"/>
  <c r="A34" i="47"/>
  <c r="G33" i="47"/>
  <c r="B33" i="47"/>
  <c r="A33" i="47"/>
  <c r="G32" i="47"/>
  <c r="B32" i="47"/>
  <c r="A32" i="47"/>
  <c r="G31" i="47"/>
  <c r="B31" i="47"/>
  <c r="A31" i="47"/>
  <c r="G30" i="47"/>
  <c r="B30" i="47"/>
  <c r="A30" i="47"/>
  <c r="G29" i="47"/>
  <c r="B29" i="47"/>
  <c r="A29" i="47"/>
  <c r="G28" i="47"/>
  <c r="B28" i="47"/>
  <c r="A28" i="47"/>
  <c r="G27" i="47"/>
  <c r="B27" i="47"/>
  <c r="A27" i="47"/>
  <c r="G26" i="47"/>
  <c r="B26" i="47"/>
  <c r="A26" i="47"/>
  <c r="G25" i="47"/>
  <c r="B25" i="47"/>
  <c r="A25" i="47"/>
  <c r="G24" i="47"/>
  <c r="B24" i="47"/>
  <c r="A24" i="47"/>
  <c r="G23" i="47"/>
  <c r="B23" i="47"/>
  <c r="H15" i="47" s="1"/>
  <c r="A23" i="47"/>
  <c r="G34" i="46"/>
  <c r="B34" i="46"/>
  <c r="A34" i="46"/>
  <c r="G33" i="46"/>
  <c r="B33" i="46"/>
  <c r="A33" i="46"/>
  <c r="G32" i="46"/>
  <c r="B32" i="46"/>
  <c r="A32" i="46"/>
  <c r="G31" i="46"/>
  <c r="B31" i="46"/>
  <c r="A31" i="46"/>
  <c r="G30" i="46"/>
  <c r="B30" i="46"/>
  <c r="A30" i="46"/>
  <c r="G29" i="46"/>
  <c r="B29" i="46"/>
  <c r="A29" i="46"/>
  <c r="G28" i="46"/>
  <c r="B28" i="46"/>
  <c r="A28" i="46"/>
  <c r="G27" i="46"/>
  <c r="B27" i="46"/>
  <c r="A27" i="46"/>
  <c r="G26" i="46"/>
  <c r="B26" i="46"/>
  <c r="A26" i="46"/>
  <c r="G25" i="46"/>
  <c r="B25" i="46"/>
  <c r="A25" i="46"/>
  <c r="G24" i="46"/>
  <c r="B24" i="46"/>
  <c r="O15" i="46" s="1"/>
  <c r="A24" i="46"/>
  <c r="G23" i="46"/>
  <c r="B23" i="46"/>
  <c r="A23" i="46"/>
  <c r="G34" i="45"/>
  <c r="B34" i="45"/>
  <c r="A34" i="45"/>
  <c r="G33" i="45"/>
  <c r="B33" i="45"/>
  <c r="A33" i="45"/>
  <c r="G32" i="45"/>
  <c r="B32" i="45"/>
  <c r="A32" i="45"/>
  <c r="G31" i="45"/>
  <c r="B31" i="45"/>
  <c r="A31" i="45"/>
  <c r="G30" i="45"/>
  <c r="B30" i="45"/>
  <c r="A30" i="45"/>
  <c r="G29" i="45"/>
  <c r="B29" i="45"/>
  <c r="A29" i="45"/>
  <c r="G28" i="45"/>
  <c r="B28" i="45"/>
  <c r="A28" i="45"/>
  <c r="G27" i="45"/>
  <c r="B27" i="45"/>
  <c r="A27" i="45"/>
  <c r="G26" i="45"/>
  <c r="B26" i="45"/>
  <c r="A26" i="45"/>
  <c r="G25" i="45"/>
  <c r="B25" i="45"/>
  <c r="A25" i="45"/>
  <c r="G24" i="45"/>
  <c r="B24" i="45"/>
  <c r="O15" i="45" s="1"/>
  <c r="A24" i="45"/>
  <c r="G23" i="45"/>
  <c r="B23" i="45"/>
  <c r="A23" i="45"/>
  <c r="G34" i="44"/>
  <c r="B34" i="44"/>
  <c r="A34" i="44"/>
  <c r="G33" i="44"/>
  <c r="B33" i="44"/>
  <c r="A33" i="44"/>
  <c r="G32" i="44"/>
  <c r="B32" i="44"/>
  <c r="A32" i="44"/>
  <c r="G31" i="44"/>
  <c r="B31" i="44"/>
  <c r="A31" i="44"/>
  <c r="G30" i="44"/>
  <c r="B30" i="44"/>
  <c r="A30" i="44"/>
  <c r="B29" i="44"/>
  <c r="A29" i="44"/>
  <c r="G28" i="44"/>
  <c r="B28" i="44"/>
  <c r="A28" i="44"/>
  <c r="G27" i="44"/>
  <c r="B27" i="44"/>
  <c r="A27" i="44"/>
  <c r="G26" i="44"/>
  <c r="B26" i="44"/>
  <c r="A26" i="44"/>
  <c r="G25" i="44"/>
  <c r="B25" i="44"/>
  <c r="A25" i="44"/>
  <c r="G24" i="44"/>
  <c r="B24" i="44"/>
  <c r="A24" i="44"/>
  <c r="G23" i="44"/>
  <c r="B23" i="44"/>
  <c r="A23" i="44"/>
  <c r="G34" i="43"/>
  <c r="B34" i="43"/>
  <c r="A34" i="43"/>
  <c r="G33" i="43"/>
  <c r="B33" i="43"/>
  <c r="A33" i="43"/>
  <c r="G32" i="43"/>
  <c r="B32" i="43"/>
  <c r="A32" i="43"/>
  <c r="G31" i="43"/>
  <c r="B31" i="43"/>
  <c r="A31" i="43"/>
  <c r="G30" i="43"/>
  <c r="B30" i="43"/>
  <c r="A30" i="43"/>
  <c r="G29" i="43"/>
  <c r="B29" i="43"/>
  <c r="A29" i="43"/>
  <c r="G28" i="43"/>
  <c r="B28" i="43"/>
  <c r="A28" i="43"/>
  <c r="G27" i="43"/>
  <c r="B27" i="43"/>
  <c r="A27" i="43"/>
  <c r="G26" i="43"/>
  <c r="B26" i="43"/>
  <c r="A26" i="43"/>
  <c r="G25" i="43"/>
  <c r="B25" i="43"/>
  <c r="A25" i="43"/>
  <c r="G24" i="43"/>
  <c r="B24" i="43"/>
  <c r="A24" i="43"/>
  <c r="G23" i="43"/>
  <c r="B23" i="43"/>
  <c r="A23" i="43"/>
  <c r="G34" i="42"/>
  <c r="B34" i="42"/>
  <c r="A34" i="42"/>
  <c r="G33" i="42"/>
  <c r="B33" i="42"/>
  <c r="A33" i="42"/>
  <c r="G32" i="42"/>
  <c r="B32" i="42"/>
  <c r="A32" i="42"/>
  <c r="G31" i="42"/>
  <c r="B31" i="42"/>
  <c r="A31" i="42"/>
  <c r="G30" i="42"/>
  <c r="B30" i="42"/>
  <c r="A30" i="42"/>
  <c r="G29" i="42"/>
  <c r="B29" i="42"/>
  <c r="A29" i="42"/>
  <c r="G28" i="42"/>
  <c r="B28" i="42"/>
  <c r="A28" i="42"/>
  <c r="G27" i="42"/>
  <c r="B27" i="42"/>
  <c r="A27" i="42"/>
  <c r="G26" i="42"/>
  <c r="B26" i="42"/>
  <c r="A26" i="42"/>
  <c r="G25" i="42"/>
  <c r="B25" i="42"/>
  <c r="A25" i="42"/>
  <c r="G24" i="42"/>
  <c r="B24" i="42"/>
  <c r="A24" i="42"/>
  <c r="G23" i="42"/>
  <c r="B23" i="42"/>
  <c r="A23" i="42"/>
  <c r="G34" i="41"/>
  <c r="B34" i="41"/>
  <c r="A34" i="41"/>
  <c r="G33" i="41"/>
  <c r="B33" i="41"/>
  <c r="A33" i="41"/>
  <c r="G32" i="41"/>
  <c r="B32" i="41"/>
  <c r="A32" i="41"/>
  <c r="G31" i="41"/>
  <c r="B31" i="41"/>
  <c r="A31" i="41"/>
  <c r="G30" i="41"/>
  <c r="B30" i="41"/>
  <c r="A30" i="41"/>
  <c r="G29" i="41"/>
  <c r="B29" i="41"/>
  <c r="A29" i="41"/>
  <c r="G28" i="41"/>
  <c r="B28" i="41"/>
  <c r="A28" i="41"/>
  <c r="G27" i="41"/>
  <c r="B27" i="41"/>
  <c r="A27" i="41"/>
  <c r="G26" i="41"/>
  <c r="B26" i="41"/>
  <c r="A26" i="41"/>
  <c r="G25" i="41"/>
  <c r="B25" i="41"/>
  <c r="A25" i="41"/>
  <c r="G24" i="41"/>
  <c r="B24" i="41"/>
  <c r="A24" i="41"/>
  <c r="G23" i="41"/>
  <c r="B23" i="41"/>
  <c r="A23" i="41"/>
  <c r="G34" i="40"/>
  <c r="B34" i="40"/>
  <c r="A34" i="40"/>
  <c r="G33" i="40"/>
  <c r="B33" i="40"/>
  <c r="A33" i="40"/>
  <c r="G32" i="40"/>
  <c r="B32" i="40"/>
  <c r="A32" i="40"/>
  <c r="G31" i="40"/>
  <c r="B31" i="40"/>
  <c r="A31" i="40"/>
  <c r="G30" i="40"/>
  <c r="B30" i="40"/>
  <c r="A30" i="40"/>
  <c r="G29" i="40"/>
  <c r="B29" i="40"/>
  <c r="A29" i="40"/>
  <c r="G28" i="40"/>
  <c r="B28" i="40"/>
  <c r="A28" i="40"/>
  <c r="G27" i="40"/>
  <c r="B27" i="40"/>
  <c r="A27" i="40"/>
  <c r="G26" i="40"/>
  <c r="B26" i="40"/>
  <c r="A26" i="40"/>
  <c r="G25" i="40"/>
  <c r="B25" i="40"/>
  <c r="A25" i="40"/>
  <c r="G24" i="40"/>
  <c r="B24" i="40"/>
  <c r="A24" i="40"/>
  <c r="G23" i="40"/>
  <c r="B23" i="40"/>
  <c r="A23" i="40"/>
  <c r="G34" i="39"/>
  <c r="B34" i="39"/>
  <c r="A34" i="39"/>
  <c r="G33" i="39"/>
  <c r="B33" i="39"/>
  <c r="A33" i="39"/>
  <c r="G32" i="39"/>
  <c r="B32" i="39"/>
  <c r="A32" i="39"/>
  <c r="G31" i="39"/>
  <c r="B31" i="39"/>
  <c r="A31" i="39"/>
  <c r="G30" i="39"/>
  <c r="B30" i="39"/>
  <c r="A30" i="39"/>
  <c r="G29" i="39"/>
  <c r="B29" i="39"/>
  <c r="A29" i="39"/>
  <c r="G28" i="39"/>
  <c r="B28" i="39"/>
  <c r="A28" i="39"/>
  <c r="G27" i="39"/>
  <c r="B27" i="39"/>
  <c r="A27" i="39"/>
  <c r="G26" i="39"/>
  <c r="B26" i="39"/>
  <c r="A26" i="39"/>
  <c r="G25" i="39"/>
  <c r="B25" i="39"/>
  <c r="A25" i="39"/>
  <c r="G24" i="39"/>
  <c r="B24" i="39"/>
  <c r="A24" i="39"/>
  <c r="G23" i="39"/>
  <c r="B23" i="39"/>
  <c r="A23" i="39"/>
  <c r="G34" i="38"/>
  <c r="B34" i="38"/>
  <c r="A34" i="38"/>
  <c r="G33" i="38"/>
  <c r="B33" i="38"/>
  <c r="A33" i="38"/>
  <c r="G32" i="38"/>
  <c r="B32" i="38"/>
  <c r="A32" i="38"/>
  <c r="G31" i="38"/>
  <c r="B31" i="38"/>
  <c r="A31" i="38"/>
  <c r="G30" i="38"/>
  <c r="B30" i="38"/>
  <c r="A30" i="38"/>
  <c r="G29" i="38"/>
  <c r="B29" i="38"/>
  <c r="A29" i="38"/>
  <c r="G28" i="38"/>
  <c r="B28" i="38"/>
  <c r="A28" i="38"/>
  <c r="G27" i="38"/>
  <c r="B27" i="38"/>
  <c r="A27" i="38"/>
  <c r="G26" i="38"/>
  <c r="B26" i="38"/>
  <c r="A26" i="38"/>
  <c r="G25" i="38"/>
  <c r="B25" i="38"/>
  <c r="A25" i="38"/>
  <c r="G24" i="38"/>
  <c r="B24" i="38"/>
  <c r="A24" i="38"/>
  <c r="G23" i="38"/>
  <c r="B23" i="38"/>
  <c r="D13" i="38" s="1"/>
  <c r="A23" i="38"/>
  <c r="H15" i="38"/>
  <c r="L13" i="38"/>
  <c r="G34" i="37"/>
  <c r="B34" i="37"/>
  <c r="A34" i="37"/>
  <c r="G33" i="37"/>
  <c r="B33" i="37"/>
  <c r="A33" i="37"/>
  <c r="G32" i="37"/>
  <c r="B32" i="37"/>
  <c r="A32" i="37"/>
  <c r="G31" i="37"/>
  <c r="B31" i="37"/>
  <c r="A31" i="37"/>
  <c r="G30" i="37"/>
  <c r="B30" i="37"/>
  <c r="A30" i="37"/>
  <c r="G29" i="37"/>
  <c r="B29" i="37"/>
  <c r="A29" i="37"/>
  <c r="G28" i="37"/>
  <c r="B28" i="37"/>
  <c r="A28" i="37"/>
  <c r="G27" i="37"/>
  <c r="B27" i="37"/>
  <c r="A27" i="37"/>
  <c r="G26" i="37"/>
  <c r="B26" i="37"/>
  <c r="A26" i="37"/>
  <c r="G25" i="37"/>
  <c r="B25" i="37"/>
  <c r="A25" i="37"/>
  <c r="G24" i="37"/>
  <c r="B24" i="37"/>
  <c r="A24" i="37"/>
  <c r="G23" i="37"/>
  <c r="B23" i="37"/>
  <c r="H15" i="37" s="1"/>
  <c r="A23" i="37"/>
  <c r="G34" i="36"/>
  <c r="B34" i="36"/>
  <c r="A34" i="36"/>
  <c r="G33" i="36"/>
  <c r="B33" i="36"/>
  <c r="A33" i="36"/>
  <c r="G32" i="36"/>
  <c r="B32" i="36"/>
  <c r="A32" i="36"/>
  <c r="G31" i="36"/>
  <c r="B31" i="36"/>
  <c r="A31" i="36"/>
  <c r="G30" i="36"/>
  <c r="B30" i="36"/>
  <c r="A30" i="36"/>
  <c r="G29" i="36"/>
  <c r="B29" i="36"/>
  <c r="A29" i="36"/>
  <c r="G28" i="36"/>
  <c r="B28" i="36"/>
  <c r="A28" i="36"/>
  <c r="G27" i="36"/>
  <c r="B27" i="36"/>
  <c r="A27" i="36"/>
  <c r="G26" i="36"/>
  <c r="B26" i="36"/>
  <c r="A26" i="36"/>
  <c r="G25" i="36"/>
  <c r="B25" i="36"/>
  <c r="A25" i="36"/>
  <c r="G24" i="36"/>
  <c r="B24" i="36"/>
  <c r="A24" i="36"/>
  <c r="B23" i="36"/>
  <c r="H13" i="36" s="1"/>
  <c r="A23" i="36"/>
  <c r="G34" i="35"/>
  <c r="B34" i="35"/>
  <c r="A34" i="35"/>
  <c r="G33" i="35"/>
  <c r="B33" i="35"/>
  <c r="A33" i="35"/>
  <c r="G32" i="35"/>
  <c r="B32" i="35"/>
  <c r="A32" i="35"/>
  <c r="G31" i="35"/>
  <c r="B31" i="35"/>
  <c r="A31" i="35"/>
  <c r="G30" i="35"/>
  <c r="B30" i="35"/>
  <c r="A30" i="35"/>
  <c r="G29" i="35"/>
  <c r="B29" i="35"/>
  <c r="A29" i="35"/>
  <c r="G28" i="35"/>
  <c r="B28" i="35"/>
  <c r="A28" i="35"/>
  <c r="G27" i="35"/>
  <c r="B27" i="35"/>
  <c r="A27" i="35"/>
  <c r="G26" i="35"/>
  <c r="B26" i="35"/>
  <c r="A26" i="35"/>
  <c r="G25" i="35"/>
  <c r="B25" i="35"/>
  <c r="A25" i="35"/>
  <c r="G24" i="35"/>
  <c r="B24" i="35"/>
  <c r="A24" i="35"/>
  <c r="G23" i="35"/>
  <c r="B23" i="35"/>
  <c r="L15" i="35" s="1"/>
  <c r="A23" i="35"/>
  <c r="G34" i="34"/>
  <c r="B34" i="34"/>
  <c r="A34" i="34"/>
  <c r="G33" i="34"/>
  <c r="B33" i="34"/>
  <c r="A33" i="34"/>
  <c r="G32" i="34"/>
  <c r="B32" i="34"/>
  <c r="A32" i="34"/>
  <c r="G31" i="34"/>
  <c r="B31" i="34"/>
  <c r="A31" i="34"/>
  <c r="G30" i="34"/>
  <c r="B30" i="34"/>
  <c r="A30" i="34"/>
  <c r="G29" i="34"/>
  <c r="B29" i="34"/>
  <c r="A29" i="34"/>
  <c r="G28" i="34"/>
  <c r="B28" i="34"/>
  <c r="A28" i="34"/>
  <c r="G27" i="34"/>
  <c r="B27" i="34"/>
  <c r="A27" i="34"/>
  <c r="G26" i="34"/>
  <c r="B26" i="34"/>
  <c r="A26" i="34"/>
  <c r="G25" i="34"/>
  <c r="B25" i="34"/>
  <c r="A25" i="34"/>
  <c r="G24" i="34"/>
  <c r="B24" i="34"/>
  <c r="A24" i="34"/>
  <c r="G23" i="34"/>
  <c r="B23" i="34"/>
  <c r="J15" i="34" s="1"/>
  <c r="A23" i="34"/>
  <c r="G34" i="33"/>
  <c r="B34" i="33"/>
  <c r="A34" i="33"/>
  <c r="G33" i="33"/>
  <c r="B33" i="33"/>
  <c r="A33" i="33"/>
  <c r="G32" i="33"/>
  <c r="B32" i="33"/>
  <c r="A32" i="33"/>
  <c r="G31" i="33"/>
  <c r="B31" i="33"/>
  <c r="A31" i="33"/>
  <c r="G30" i="33"/>
  <c r="B30" i="33"/>
  <c r="A30" i="33"/>
  <c r="G29" i="33"/>
  <c r="B29" i="33"/>
  <c r="A29" i="33"/>
  <c r="G28" i="33"/>
  <c r="B28" i="33"/>
  <c r="A28" i="33"/>
  <c r="G27" i="33"/>
  <c r="B27" i="33"/>
  <c r="A27" i="33"/>
  <c r="G26" i="33"/>
  <c r="B26" i="33"/>
  <c r="A26" i="33"/>
  <c r="G25" i="33"/>
  <c r="B25" i="33"/>
  <c r="A25" i="33"/>
  <c r="G24" i="33"/>
  <c r="B24" i="33"/>
  <c r="A24" i="33"/>
  <c r="G23" i="33"/>
  <c r="B23" i="33"/>
  <c r="O15" i="33" s="1"/>
  <c r="A23" i="33"/>
  <c r="G34" i="32"/>
  <c r="B34" i="32"/>
  <c r="A34" i="32"/>
  <c r="G33" i="32"/>
  <c r="B33" i="32"/>
  <c r="A33" i="32"/>
  <c r="G32" i="32"/>
  <c r="B32" i="32"/>
  <c r="A32" i="32"/>
  <c r="G31" i="32"/>
  <c r="B31" i="32"/>
  <c r="A31" i="32"/>
  <c r="G30" i="32"/>
  <c r="B30" i="32"/>
  <c r="A30" i="32"/>
  <c r="G29" i="32"/>
  <c r="B29" i="32"/>
  <c r="A29" i="32"/>
  <c r="G28" i="32"/>
  <c r="B28" i="32"/>
  <c r="A28" i="32"/>
  <c r="G27" i="32"/>
  <c r="B27" i="32"/>
  <c r="H15" i="32" s="1"/>
  <c r="A27" i="32"/>
  <c r="G26" i="32"/>
  <c r="B26" i="32"/>
  <c r="A26" i="32"/>
  <c r="G25" i="32"/>
  <c r="B25" i="32"/>
  <c r="A25" i="32"/>
  <c r="G24" i="32"/>
  <c r="B24" i="32"/>
  <c r="A24" i="32"/>
  <c r="B23" i="32"/>
  <c r="A23" i="32"/>
  <c r="G34" i="26"/>
  <c r="B34" i="26"/>
  <c r="A34" i="26"/>
  <c r="G33" i="26"/>
  <c r="B33" i="26"/>
  <c r="A33" i="26"/>
  <c r="G32" i="26"/>
  <c r="B32" i="26"/>
  <c r="A32" i="26"/>
  <c r="G31" i="26"/>
  <c r="B31" i="26"/>
  <c r="A31" i="26"/>
  <c r="G30" i="26"/>
  <c r="B30" i="26"/>
  <c r="A30" i="26"/>
  <c r="G29" i="26"/>
  <c r="B29" i="26"/>
  <c r="A29" i="26"/>
  <c r="G28" i="26"/>
  <c r="B28" i="26"/>
  <c r="A28" i="26"/>
  <c r="G27" i="26"/>
  <c r="B27" i="26"/>
  <c r="A27" i="26"/>
  <c r="G26" i="26"/>
  <c r="B26" i="26"/>
  <c r="A26" i="26"/>
  <c r="G25" i="26"/>
  <c r="B25" i="26"/>
  <c r="A25" i="26"/>
  <c r="G24" i="26"/>
  <c r="B24" i="26"/>
  <c r="A24" i="26"/>
  <c r="G23" i="26"/>
  <c r="B23" i="26"/>
  <c r="A23" i="26"/>
  <c r="G34" i="25"/>
  <c r="B34" i="25"/>
  <c r="A34" i="25"/>
  <c r="G33" i="25"/>
  <c r="B33" i="25"/>
  <c r="A33" i="25"/>
  <c r="G32" i="25"/>
  <c r="B32" i="25"/>
  <c r="A32" i="25"/>
  <c r="G31" i="25"/>
  <c r="B31" i="25"/>
  <c r="A31" i="25"/>
  <c r="G30" i="25"/>
  <c r="B30" i="25"/>
  <c r="A30" i="25"/>
  <c r="G29" i="25"/>
  <c r="B29" i="25"/>
  <c r="A29" i="25"/>
  <c r="G28" i="25"/>
  <c r="B28" i="25"/>
  <c r="A28" i="25"/>
  <c r="G27" i="25"/>
  <c r="B27" i="25"/>
  <c r="A27" i="25"/>
  <c r="G26" i="25"/>
  <c r="B26" i="25"/>
  <c r="A26" i="25"/>
  <c r="G25" i="25"/>
  <c r="B25" i="25"/>
  <c r="A25" i="25"/>
  <c r="G24" i="25"/>
  <c r="B24" i="25"/>
  <c r="A24" i="25"/>
  <c r="G23" i="25"/>
  <c r="B23" i="25"/>
  <c r="L13" i="25" s="1"/>
  <c r="A23" i="25"/>
  <c r="G34" i="31"/>
  <c r="B34" i="31"/>
  <c r="A34" i="31"/>
  <c r="G33" i="31"/>
  <c r="B33" i="31"/>
  <c r="A33" i="31"/>
  <c r="G32" i="31"/>
  <c r="B32" i="31"/>
  <c r="A32" i="31"/>
  <c r="G31" i="31"/>
  <c r="B31" i="31"/>
  <c r="A31" i="31"/>
  <c r="G30" i="31"/>
  <c r="B30" i="31"/>
  <c r="A30" i="31"/>
  <c r="G29" i="31"/>
  <c r="B29" i="31"/>
  <c r="A29" i="31"/>
  <c r="G28" i="31"/>
  <c r="B28" i="31"/>
  <c r="A28" i="31"/>
  <c r="G27" i="31"/>
  <c r="B27" i="31"/>
  <c r="A27" i="31"/>
  <c r="G26" i="31"/>
  <c r="B26" i="31"/>
  <c r="A26" i="31"/>
  <c r="G25" i="31"/>
  <c r="B25" i="31"/>
  <c r="A25" i="31"/>
  <c r="G24" i="31"/>
  <c r="B24" i="31"/>
  <c r="A24" i="31"/>
  <c r="G23" i="31"/>
  <c r="B23" i="31"/>
  <c r="H15" i="31" s="1"/>
  <c r="A23" i="31"/>
  <c r="G34" i="30"/>
  <c r="B34" i="30"/>
  <c r="A34" i="30"/>
  <c r="G33" i="30"/>
  <c r="B33" i="30"/>
  <c r="A33" i="30"/>
  <c r="G32" i="30"/>
  <c r="B32" i="30"/>
  <c r="A32" i="30"/>
  <c r="G31" i="30"/>
  <c r="B31" i="30"/>
  <c r="A31" i="30"/>
  <c r="G30" i="30"/>
  <c r="B30" i="30"/>
  <c r="A30" i="30"/>
  <c r="G29" i="30"/>
  <c r="B29" i="30"/>
  <c r="A29" i="30"/>
  <c r="G28" i="30"/>
  <c r="B28" i="30"/>
  <c r="A28" i="30"/>
  <c r="G27" i="30"/>
  <c r="B27" i="30"/>
  <c r="A27" i="30"/>
  <c r="G26" i="30"/>
  <c r="B26" i="30"/>
  <c r="A26" i="30"/>
  <c r="G25" i="30"/>
  <c r="B25" i="30"/>
  <c r="A25" i="30"/>
  <c r="G24" i="30"/>
  <c r="B24" i="30"/>
  <c r="A24" i="30"/>
  <c r="G23" i="30"/>
  <c r="B23" i="30"/>
  <c r="A23" i="30"/>
  <c r="G34" i="29"/>
  <c r="B34" i="29"/>
  <c r="A34" i="29"/>
  <c r="G33" i="29"/>
  <c r="B33" i="29"/>
  <c r="A33" i="29"/>
  <c r="G32" i="29"/>
  <c r="B32" i="29"/>
  <c r="A32" i="29"/>
  <c r="G31" i="29"/>
  <c r="B31" i="29"/>
  <c r="A31" i="29"/>
  <c r="G30" i="29"/>
  <c r="B30" i="29"/>
  <c r="A30" i="29"/>
  <c r="G29" i="29"/>
  <c r="B29" i="29"/>
  <c r="A29" i="29"/>
  <c r="G28" i="29"/>
  <c r="B28" i="29"/>
  <c r="A28" i="29"/>
  <c r="G27" i="29"/>
  <c r="B27" i="29"/>
  <c r="A27" i="29"/>
  <c r="G26" i="29"/>
  <c r="B26" i="29"/>
  <c r="A26" i="29"/>
  <c r="G25" i="29"/>
  <c r="B25" i="29"/>
  <c r="A25" i="29"/>
  <c r="G24" i="29"/>
  <c r="B24" i="29"/>
  <c r="O15" i="29" s="1"/>
  <c r="A24" i="29"/>
  <c r="G23" i="29"/>
  <c r="B23" i="29"/>
  <c r="A23" i="29"/>
  <c r="G34" i="27"/>
  <c r="B34" i="27"/>
  <c r="A34" i="27"/>
  <c r="G33" i="27"/>
  <c r="B33" i="27"/>
  <c r="A33" i="27"/>
  <c r="G32" i="27"/>
  <c r="B32" i="27"/>
  <c r="A32" i="27"/>
  <c r="G31" i="27"/>
  <c r="B31" i="27"/>
  <c r="A31" i="27"/>
  <c r="G30" i="27"/>
  <c r="B30" i="27"/>
  <c r="A30" i="27"/>
  <c r="G29" i="27"/>
  <c r="B29" i="27"/>
  <c r="A29" i="27"/>
  <c r="G28" i="27"/>
  <c r="B28" i="27"/>
  <c r="A28" i="27"/>
  <c r="G27" i="27"/>
  <c r="B27" i="27"/>
  <c r="A27" i="27"/>
  <c r="G26" i="27"/>
  <c r="B26" i="27"/>
  <c r="A26" i="27"/>
  <c r="G25" i="27"/>
  <c r="B25" i="27"/>
  <c r="A25" i="27"/>
  <c r="G24" i="27"/>
  <c r="B24" i="27"/>
  <c r="O15" i="27" s="1"/>
  <c r="A24" i="27"/>
  <c r="G23" i="27"/>
  <c r="B23" i="27"/>
  <c r="A23" i="27"/>
  <c r="G34" i="28"/>
  <c r="B34" i="28"/>
  <c r="A34" i="28"/>
  <c r="G33" i="28"/>
  <c r="B33" i="28"/>
  <c r="A33" i="28"/>
  <c r="G32" i="28"/>
  <c r="B32" i="28"/>
  <c r="A32" i="28"/>
  <c r="G31" i="28"/>
  <c r="B31" i="28"/>
  <c r="A31" i="28"/>
  <c r="G30" i="28"/>
  <c r="B30" i="28"/>
  <c r="A30" i="28"/>
  <c r="G29" i="28"/>
  <c r="B29" i="28"/>
  <c r="A29" i="28"/>
  <c r="G28" i="28"/>
  <c r="B28" i="28"/>
  <c r="A28" i="28"/>
  <c r="G27" i="28"/>
  <c r="B27" i="28"/>
  <c r="A27" i="28"/>
  <c r="G26" i="28"/>
  <c r="B26" i="28"/>
  <c r="A26" i="28"/>
  <c r="G25" i="28"/>
  <c r="B25" i="28"/>
  <c r="A25" i="28"/>
  <c r="G24" i="28"/>
  <c r="B24" i="28"/>
  <c r="A24" i="28"/>
  <c r="G23" i="28"/>
  <c r="B23" i="28"/>
  <c r="A23" i="28"/>
  <c r="G34" i="24"/>
  <c r="B34" i="24"/>
  <c r="A34" i="24"/>
  <c r="G33" i="24"/>
  <c r="B33" i="24"/>
  <c r="A33" i="24"/>
  <c r="G32" i="24"/>
  <c r="B32" i="24"/>
  <c r="A32" i="24"/>
  <c r="G31" i="24"/>
  <c r="B31" i="24"/>
  <c r="A31" i="24"/>
  <c r="G30" i="24"/>
  <c r="B30" i="24"/>
  <c r="A30" i="24"/>
  <c r="G29" i="24"/>
  <c r="B29" i="24"/>
  <c r="A29" i="24"/>
  <c r="G28" i="24"/>
  <c r="B28" i="24"/>
  <c r="A28" i="24"/>
  <c r="G27" i="24"/>
  <c r="B27" i="24"/>
  <c r="A27" i="24"/>
  <c r="G26" i="24"/>
  <c r="B26" i="24"/>
  <c r="A26" i="24"/>
  <c r="G25" i="24"/>
  <c r="B25" i="24"/>
  <c r="A25" i="24"/>
  <c r="G24" i="24"/>
  <c r="B24" i="24"/>
  <c r="O15" i="24" s="1"/>
  <c r="A24" i="24"/>
  <c r="G23" i="24"/>
  <c r="B23" i="24"/>
  <c r="A23" i="24"/>
  <c r="G34" i="17"/>
  <c r="B34" i="17"/>
  <c r="A34" i="17"/>
  <c r="G33" i="17"/>
  <c r="B33" i="17"/>
  <c r="A33" i="17"/>
  <c r="G32" i="17"/>
  <c r="B32" i="17"/>
  <c r="A32" i="17"/>
  <c r="G31" i="17"/>
  <c r="B31" i="17"/>
  <c r="A31" i="17"/>
  <c r="G30" i="17"/>
  <c r="B30" i="17"/>
  <c r="A30" i="17"/>
  <c r="G29" i="17"/>
  <c r="B29" i="17"/>
  <c r="A29" i="17"/>
  <c r="G28" i="17"/>
  <c r="B28" i="17"/>
  <c r="A28" i="17"/>
  <c r="G27" i="17"/>
  <c r="B27" i="17"/>
  <c r="A27" i="17"/>
  <c r="G26" i="17"/>
  <c r="B26" i="17"/>
  <c r="A26" i="17"/>
  <c r="G25" i="17"/>
  <c r="B25" i="17"/>
  <c r="A25" i="17"/>
  <c r="G24" i="17"/>
  <c r="B24" i="17"/>
  <c r="O15" i="17" s="1"/>
  <c r="A24" i="17"/>
  <c r="G23" i="17"/>
  <c r="B23" i="17"/>
  <c r="A23" i="17"/>
  <c r="G34" i="11"/>
  <c r="B34" i="11"/>
  <c r="A34" i="11"/>
  <c r="G33" i="11"/>
  <c r="B33" i="11"/>
  <c r="A33" i="11"/>
  <c r="G32" i="11"/>
  <c r="B32" i="11"/>
  <c r="A32" i="11"/>
  <c r="G31" i="11"/>
  <c r="B31" i="11"/>
  <c r="A31" i="11"/>
  <c r="G30" i="11"/>
  <c r="B30" i="11"/>
  <c r="A30" i="11"/>
  <c r="G29" i="11"/>
  <c r="B29" i="11"/>
  <c r="A29" i="11"/>
  <c r="G28" i="11"/>
  <c r="B28" i="11"/>
  <c r="A28" i="11"/>
  <c r="G27" i="11"/>
  <c r="B27" i="11"/>
  <c r="A27" i="11"/>
  <c r="G26" i="11"/>
  <c r="B26" i="11"/>
  <c r="A26" i="11"/>
  <c r="G25" i="11"/>
  <c r="B25" i="11"/>
  <c r="A25" i="11"/>
  <c r="G24" i="11"/>
  <c r="B24" i="11"/>
  <c r="N13" i="11" s="1"/>
  <c r="A24" i="11"/>
  <c r="G23" i="11"/>
  <c r="B23" i="11"/>
  <c r="F13" i="11" s="1"/>
  <c r="A23" i="11"/>
  <c r="J15" i="11"/>
  <c r="G34" i="9"/>
  <c r="B34" i="9"/>
  <c r="A34" i="9"/>
  <c r="G33" i="9"/>
  <c r="B33" i="9"/>
  <c r="A33" i="9"/>
  <c r="G32" i="9"/>
  <c r="B32" i="9"/>
  <c r="A32" i="9"/>
  <c r="G31" i="9"/>
  <c r="B31" i="9"/>
  <c r="A31" i="9"/>
  <c r="G30" i="9"/>
  <c r="B30" i="9"/>
  <c r="A30" i="9"/>
  <c r="G29" i="9"/>
  <c r="B29" i="9"/>
  <c r="A29" i="9"/>
  <c r="G28" i="9"/>
  <c r="B28" i="9"/>
  <c r="A28" i="9"/>
  <c r="G27" i="9"/>
  <c r="B27" i="9"/>
  <c r="A27" i="9"/>
  <c r="G26" i="9"/>
  <c r="B26" i="9"/>
  <c r="A26" i="9"/>
  <c r="G25" i="9"/>
  <c r="B25" i="9"/>
  <c r="A25" i="9"/>
  <c r="G24" i="9"/>
  <c r="B24" i="9"/>
  <c r="A24" i="9"/>
  <c r="G23" i="9"/>
  <c r="B23" i="9"/>
  <c r="A23" i="9"/>
  <c r="G34" i="8"/>
  <c r="B34" i="8"/>
  <c r="A34" i="8"/>
  <c r="G33" i="8"/>
  <c r="B33" i="8"/>
  <c r="A33" i="8"/>
  <c r="G32" i="8"/>
  <c r="B32" i="8"/>
  <c r="A32" i="8"/>
  <c r="G31" i="8"/>
  <c r="B31" i="8"/>
  <c r="A31" i="8"/>
  <c r="G30" i="8"/>
  <c r="B30" i="8"/>
  <c r="A30" i="8"/>
  <c r="G29" i="8"/>
  <c r="B29" i="8"/>
  <c r="A29" i="8"/>
  <c r="G28" i="8"/>
  <c r="B28" i="8"/>
  <c r="A28" i="8"/>
  <c r="G27" i="8"/>
  <c r="B27" i="8"/>
  <c r="A27" i="8"/>
  <c r="G26" i="8"/>
  <c r="B26" i="8"/>
  <c r="A26" i="8"/>
  <c r="G25" i="8"/>
  <c r="B25" i="8"/>
  <c r="A25" i="8"/>
  <c r="G24" i="8"/>
  <c r="B24" i="8"/>
  <c r="A24" i="8"/>
  <c r="G23" i="8"/>
  <c r="B23" i="8"/>
  <c r="A23" i="8"/>
  <c r="G34" i="3"/>
  <c r="B34" i="3"/>
  <c r="A34" i="3"/>
  <c r="G33" i="3"/>
  <c r="B33" i="3"/>
  <c r="A33" i="3"/>
  <c r="G32" i="3"/>
  <c r="B32" i="3"/>
  <c r="A32" i="3"/>
  <c r="G31" i="3"/>
  <c r="B31" i="3"/>
  <c r="A31" i="3"/>
  <c r="G30" i="3"/>
  <c r="B30" i="3"/>
  <c r="A30" i="3"/>
  <c r="G29" i="3"/>
  <c r="B29" i="3"/>
  <c r="A29" i="3"/>
  <c r="G28" i="3"/>
  <c r="B28" i="3"/>
  <c r="A28" i="3"/>
  <c r="G27" i="3"/>
  <c r="B27" i="3"/>
  <c r="A27" i="3"/>
  <c r="G26" i="3"/>
  <c r="B26" i="3"/>
  <c r="A26" i="3"/>
  <c r="G25" i="3"/>
  <c r="B25" i="3"/>
  <c r="A25" i="3"/>
  <c r="G24" i="3"/>
  <c r="B24" i="3"/>
  <c r="A24" i="3"/>
  <c r="G23" i="3"/>
  <c r="B23" i="3"/>
  <c r="D13" i="3" s="1"/>
  <c r="A23" i="3"/>
  <c r="L13" i="3"/>
  <c r="G34" i="22"/>
  <c r="B34" i="22"/>
  <c r="A34" i="22"/>
  <c r="G33" i="22"/>
  <c r="B33" i="22"/>
  <c r="A33" i="22"/>
  <c r="G32" i="22"/>
  <c r="B32" i="22"/>
  <c r="A32" i="22"/>
  <c r="G31" i="22"/>
  <c r="B31" i="22"/>
  <c r="A31" i="22"/>
  <c r="G30" i="22"/>
  <c r="B30" i="22"/>
  <c r="A30" i="22"/>
  <c r="G29" i="22"/>
  <c r="B29" i="22"/>
  <c r="A29" i="22"/>
  <c r="G28" i="22"/>
  <c r="B28" i="22"/>
  <c r="A28" i="22"/>
  <c r="G27" i="22"/>
  <c r="B27" i="22"/>
  <c r="A27" i="22"/>
  <c r="G26" i="22"/>
  <c r="B26" i="22"/>
  <c r="A26" i="22"/>
  <c r="G25" i="22"/>
  <c r="B25" i="22"/>
  <c r="A25" i="22"/>
  <c r="G24" i="22"/>
  <c r="B24" i="22"/>
  <c r="A24" i="22"/>
  <c r="G23" i="22"/>
  <c r="B23" i="22"/>
  <c r="A23" i="22"/>
  <c r="G34" i="23"/>
  <c r="B34" i="23"/>
  <c r="A34" i="23"/>
  <c r="G33" i="23"/>
  <c r="B33" i="23"/>
  <c r="A33" i="23"/>
  <c r="G32" i="23"/>
  <c r="B32" i="23"/>
  <c r="A32" i="23"/>
  <c r="G31" i="23"/>
  <c r="B31" i="23"/>
  <c r="A31" i="23"/>
  <c r="G30" i="23"/>
  <c r="B30" i="23"/>
  <c r="A30" i="23"/>
  <c r="G29" i="23"/>
  <c r="B29" i="23"/>
  <c r="A29" i="23"/>
  <c r="G28" i="23"/>
  <c r="B28" i="23"/>
  <c r="A28" i="23"/>
  <c r="G27" i="23"/>
  <c r="B27" i="23"/>
  <c r="A27" i="23"/>
  <c r="G26" i="23"/>
  <c r="B26" i="23"/>
  <c r="A26" i="23"/>
  <c r="G25" i="23"/>
  <c r="B25" i="23"/>
  <c r="A25" i="23"/>
  <c r="G24" i="23"/>
  <c r="B24" i="23"/>
  <c r="A24" i="23"/>
  <c r="G23" i="23"/>
  <c r="B23" i="23"/>
  <c r="A23" i="23"/>
  <c r="G34" i="21"/>
  <c r="B34" i="21"/>
  <c r="A34" i="21"/>
  <c r="G33" i="21"/>
  <c r="B33" i="21"/>
  <c r="A33" i="21"/>
  <c r="G32" i="21"/>
  <c r="B32" i="21"/>
  <c r="A32" i="21"/>
  <c r="G31" i="21"/>
  <c r="B31" i="21"/>
  <c r="A31" i="21"/>
  <c r="G30" i="21"/>
  <c r="B30" i="21"/>
  <c r="A30" i="21"/>
  <c r="G29" i="21"/>
  <c r="B29" i="21"/>
  <c r="A29" i="21"/>
  <c r="G28" i="21"/>
  <c r="B28" i="21"/>
  <c r="A28" i="21"/>
  <c r="G27" i="21"/>
  <c r="B27" i="21"/>
  <c r="A27" i="21"/>
  <c r="G26" i="21"/>
  <c r="B26" i="21"/>
  <c r="A26" i="21"/>
  <c r="G25" i="21"/>
  <c r="B25" i="21"/>
  <c r="A25" i="21"/>
  <c r="G24" i="21"/>
  <c r="B24" i="21"/>
  <c r="A24" i="21"/>
  <c r="G23" i="21"/>
  <c r="B23" i="21"/>
  <c r="A23" i="21"/>
  <c r="G34" i="13"/>
  <c r="B34" i="13"/>
  <c r="A34" i="13"/>
  <c r="G33" i="13"/>
  <c r="B33" i="13"/>
  <c r="A33" i="13"/>
  <c r="G32" i="13"/>
  <c r="B32" i="13"/>
  <c r="A32" i="13"/>
  <c r="G31" i="13"/>
  <c r="B31" i="13"/>
  <c r="A31" i="13"/>
  <c r="G30" i="13"/>
  <c r="B30" i="13"/>
  <c r="A30" i="13"/>
  <c r="G29" i="13"/>
  <c r="B29" i="13"/>
  <c r="A29" i="13"/>
  <c r="G28" i="13"/>
  <c r="B28" i="13"/>
  <c r="A28" i="13"/>
  <c r="G27" i="13"/>
  <c r="B27" i="13"/>
  <c r="A27" i="13"/>
  <c r="G26" i="13"/>
  <c r="B26" i="13"/>
  <c r="A26" i="13"/>
  <c r="G25" i="13"/>
  <c r="B25" i="13"/>
  <c r="A25" i="13"/>
  <c r="G24" i="13"/>
  <c r="B24" i="13"/>
  <c r="A24" i="13"/>
  <c r="G23" i="13"/>
  <c r="B23" i="13"/>
  <c r="A23" i="13"/>
  <c r="G34" i="12"/>
  <c r="B34" i="12"/>
  <c r="A34" i="12"/>
  <c r="G33" i="12"/>
  <c r="B33" i="12"/>
  <c r="A33" i="12"/>
  <c r="G32" i="12"/>
  <c r="B32" i="12"/>
  <c r="A32" i="12"/>
  <c r="G31" i="12"/>
  <c r="B31" i="12"/>
  <c r="A31" i="12"/>
  <c r="G30" i="12"/>
  <c r="B30" i="12"/>
  <c r="A30" i="12"/>
  <c r="G29" i="12"/>
  <c r="B29" i="12"/>
  <c r="A29" i="12"/>
  <c r="G28" i="12"/>
  <c r="B28" i="12"/>
  <c r="A28" i="12"/>
  <c r="G27" i="12"/>
  <c r="B27" i="12"/>
  <c r="A27" i="12"/>
  <c r="G26" i="12"/>
  <c r="B26" i="12"/>
  <c r="A26" i="12"/>
  <c r="G25" i="12"/>
  <c r="B25" i="12"/>
  <c r="A25" i="12"/>
  <c r="G24" i="12"/>
  <c r="B24" i="12"/>
  <c r="A24" i="12"/>
  <c r="G23" i="12"/>
  <c r="B23" i="12"/>
  <c r="A23" i="12"/>
  <c r="G34" i="6"/>
  <c r="B34" i="6"/>
  <c r="A34" i="6"/>
  <c r="G33" i="6"/>
  <c r="B33" i="6"/>
  <c r="A33" i="6"/>
  <c r="G32" i="6"/>
  <c r="B32" i="6"/>
  <c r="A32" i="6"/>
  <c r="G31" i="6"/>
  <c r="B31" i="6"/>
  <c r="A31" i="6"/>
  <c r="G30" i="6"/>
  <c r="B30" i="6"/>
  <c r="A30" i="6"/>
  <c r="G29" i="6"/>
  <c r="B29" i="6"/>
  <c r="A29" i="6"/>
  <c r="G28" i="6"/>
  <c r="B28" i="6"/>
  <c r="A28" i="6"/>
  <c r="G27" i="6"/>
  <c r="B27" i="6"/>
  <c r="A27" i="6"/>
  <c r="G26" i="6"/>
  <c r="B26" i="6"/>
  <c r="A26" i="6"/>
  <c r="G25" i="6"/>
  <c r="B25" i="6"/>
  <c r="A25" i="6"/>
  <c r="G24" i="6"/>
  <c r="B24" i="6"/>
  <c r="O15" i="6" s="1"/>
  <c r="A24" i="6"/>
  <c r="G23" i="6"/>
  <c r="B23" i="6"/>
  <c r="L13" i="6" s="1"/>
  <c r="A23" i="6"/>
  <c r="G34" i="7"/>
  <c r="B34" i="7"/>
  <c r="A34" i="7"/>
  <c r="G33" i="7"/>
  <c r="B33" i="7"/>
  <c r="A33" i="7"/>
  <c r="G32" i="7"/>
  <c r="B32" i="7"/>
  <c r="A32" i="7"/>
  <c r="G31" i="7"/>
  <c r="B31" i="7"/>
  <c r="A31" i="7"/>
  <c r="G30" i="7"/>
  <c r="B30" i="7"/>
  <c r="A30" i="7"/>
  <c r="G29" i="7"/>
  <c r="B29" i="7"/>
  <c r="A29" i="7"/>
  <c r="G28" i="7"/>
  <c r="B28" i="7"/>
  <c r="A28" i="7"/>
  <c r="G27" i="7"/>
  <c r="B27" i="7"/>
  <c r="A27" i="7"/>
  <c r="G26" i="7"/>
  <c r="B26" i="7"/>
  <c r="A26" i="7"/>
  <c r="G25" i="7"/>
  <c r="B25" i="7"/>
  <c r="A25" i="7"/>
  <c r="G24" i="7"/>
  <c r="B24" i="7"/>
  <c r="A24" i="7"/>
  <c r="G23" i="7"/>
  <c r="B23" i="7"/>
  <c r="A23" i="7"/>
  <c r="G34" i="5"/>
  <c r="B34" i="5"/>
  <c r="A34" i="5"/>
  <c r="G33" i="5"/>
  <c r="B33" i="5"/>
  <c r="A33" i="5"/>
  <c r="G32" i="5"/>
  <c r="B32" i="5"/>
  <c r="A32" i="5"/>
  <c r="G31" i="5"/>
  <c r="B31" i="5"/>
  <c r="A31" i="5"/>
  <c r="G30" i="5"/>
  <c r="B30" i="5"/>
  <c r="A30" i="5"/>
  <c r="G29" i="5"/>
  <c r="B29" i="5"/>
  <c r="A29" i="5"/>
  <c r="G28" i="5"/>
  <c r="B28" i="5"/>
  <c r="A28" i="5"/>
  <c r="G27" i="5"/>
  <c r="B27" i="5"/>
  <c r="A27" i="5"/>
  <c r="G26" i="5"/>
  <c r="B26" i="5"/>
  <c r="A26" i="5"/>
  <c r="G25" i="5"/>
  <c r="B25" i="5"/>
  <c r="A25" i="5"/>
  <c r="G24" i="5"/>
  <c r="B24" i="5"/>
  <c r="A24" i="5"/>
  <c r="G23" i="5"/>
  <c r="B23" i="5"/>
  <c r="A23" i="5"/>
  <c r="H15" i="5"/>
  <c r="L13" i="5"/>
  <c r="D13" i="5"/>
  <c r="G34" i="4"/>
  <c r="B34" i="4"/>
  <c r="A34" i="4"/>
  <c r="G33" i="4"/>
  <c r="B33" i="4"/>
  <c r="A33" i="4"/>
  <c r="G32" i="4"/>
  <c r="B32" i="4"/>
  <c r="A32" i="4"/>
  <c r="G31" i="4"/>
  <c r="B31" i="4"/>
  <c r="A31" i="4"/>
  <c r="G30" i="4"/>
  <c r="B30" i="4"/>
  <c r="A30" i="4"/>
  <c r="G29" i="4"/>
  <c r="B29" i="4"/>
  <c r="A29" i="4"/>
  <c r="G28" i="4"/>
  <c r="B28" i="4"/>
  <c r="A28" i="4"/>
  <c r="G27" i="4"/>
  <c r="B27" i="4"/>
  <c r="A27" i="4"/>
  <c r="G26" i="4"/>
  <c r="B26" i="4"/>
  <c r="A26" i="4"/>
  <c r="G25" i="4"/>
  <c r="B25" i="4"/>
  <c r="A25" i="4"/>
  <c r="G24" i="4"/>
  <c r="B24" i="4"/>
  <c r="A24" i="4"/>
  <c r="G23" i="4"/>
  <c r="B23" i="4"/>
  <c r="L13" i="4" s="1"/>
  <c r="A23" i="4"/>
  <c r="G34" i="10"/>
  <c r="B34" i="10"/>
  <c r="A34" i="10"/>
  <c r="G33" i="10"/>
  <c r="B33" i="10"/>
  <c r="A33" i="10"/>
  <c r="G32" i="10"/>
  <c r="B32" i="10"/>
  <c r="A32" i="10"/>
  <c r="G31" i="10"/>
  <c r="B31" i="10"/>
  <c r="A31" i="10"/>
  <c r="G30" i="10"/>
  <c r="B30" i="10"/>
  <c r="A30" i="10"/>
  <c r="G29" i="10"/>
  <c r="B29" i="10"/>
  <c r="A29" i="10"/>
  <c r="G28" i="10"/>
  <c r="B28" i="10"/>
  <c r="A28" i="10"/>
  <c r="G27" i="10"/>
  <c r="B27" i="10"/>
  <c r="A27" i="10"/>
  <c r="G26" i="10"/>
  <c r="B26" i="10"/>
  <c r="A26" i="10"/>
  <c r="G25" i="10"/>
  <c r="B25" i="10"/>
  <c r="A25" i="10"/>
  <c r="G24" i="10"/>
  <c r="A24" i="10"/>
  <c r="G23" i="10"/>
  <c r="B23" i="10"/>
  <c r="A23" i="10"/>
  <c r="G34" i="1"/>
  <c r="B34" i="1"/>
  <c r="A34" i="1"/>
  <c r="G33" i="1"/>
  <c r="B33" i="1"/>
  <c r="A33" i="1"/>
  <c r="G32" i="1"/>
  <c r="B32" i="1"/>
  <c r="A32" i="1"/>
  <c r="G31" i="1"/>
  <c r="B31" i="1"/>
  <c r="A31" i="1"/>
  <c r="G30" i="1"/>
  <c r="B30" i="1"/>
  <c r="A30" i="1"/>
  <c r="G29" i="1"/>
  <c r="B29" i="1"/>
  <c r="A29" i="1"/>
  <c r="G28" i="1"/>
  <c r="B28" i="1"/>
  <c r="A28" i="1"/>
  <c r="G27" i="1"/>
  <c r="B27" i="1"/>
  <c r="A27" i="1"/>
  <c r="G26" i="1"/>
  <c r="B26" i="1"/>
  <c r="A26" i="1"/>
  <c r="G25" i="1"/>
  <c r="B25" i="1"/>
  <c r="A25" i="1"/>
  <c r="G24" i="1"/>
  <c r="B24" i="1"/>
  <c r="A24" i="1"/>
  <c r="G23" i="1"/>
  <c r="B23" i="1"/>
  <c r="A23" i="1"/>
  <c r="G34" i="20"/>
  <c r="B34" i="20"/>
  <c r="A34" i="20"/>
  <c r="G33" i="20"/>
  <c r="B33" i="20"/>
  <c r="A33" i="20"/>
  <c r="G32" i="20"/>
  <c r="B32" i="20"/>
  <c r="A32" i="20"/>
  <c r="G31" i="20"/>
  <c r="B31" i="20"/>
  <c r="A31" i="20"/>
  <c r="G30" i="20"/>
  <c r="B30" i="20"/>
  <c r="A30" i="20"/>
  <c r="G29" i="20"/>
  <c r="B29" i="20"/>
  <c r="A29" i="20"/>
  <c r="G28" i="20"/>
  <c r="B28" i="20"/>
  <c r="A28" i="20"/>
  <c r="G27" i="20"/>
  <c r="B27" i="20"/>
  <c r="A27" i="20"/>
  <c r="G26" i="20"/>
  <c r="B26" i="20"/>
  <c r="A26" i="20"/>
  <c r="G25" i="20"/>
  <c r="B25" i="20"/>
  <c r="A25" i="20"/>
  <c r="G24" i="20"/>
  <c r="B24" i="20"/>
  <c r="A24" i="20"/>
  <c r="B23" i="20"/>
  <c r="H15" i="20" s="1"/>
  <c r="A23" i="20"/>
  <c r="G34" i="19"/>
  <c r="B34" i="19"/>
  <c r="A34" i="19"/>
  <c r="G33" i="19"/>
  <c r="B33" i="19"/>
  <c r="A33" i="19"/>
  <c r="G32" i="19"/>
  <c r="B32" i="19"/>
  <c r="A32" i="19"/>
  <c r="G31" i="19"/>
  <c r="B31" i="19"/>
  <c r="A31" i="19"/>
  <c r="G30" i="19"/>
  <c r="B30" i="19"/>
  <c r="A30" i="19"/>
  <c r="G29" i="19"/>
  <c r="B29" i="19"/>
  <c r="A29" i="19"/>
  <c r="G28" i="19"/>
  <c r="B28" i="19"/>
  <c r="A28" i="19"/>
  <c r="G27" i="19"/>
  <c r="B27" i="19"/>
  <c r="A27" i="19"/>
  <c r="G26" i="19"/>
  <c r="B26" i="19"/>
  <c r="A26" i="19"/>
  <c r="G25" i="19"/>
  <c r="B25" i="19"/>
  <c r="A25" i="19"/>
  <c r="G24" i="19"/>
  <c r="B24" i="19"/>
  <c r="A24" i="19"/>
  <c r="G23" i="19"/>
  <c r="B23" i="19"/>
  <c r="H15" i="19" s="1"/>
  <c r="A23" i="19"/>
  <c r="G34" i="18"/>
  <c r="A34" i="18"/>
  <c r="G33" i="18"/>
  <c r="A33" i="18"/>
  <c r="G32" i="18"/>
  <c r="A32" i="18"/>
  <c r="G31" i="18"/>
  <c r="A31" i="18"/>
  <c r="G30" i="18"/>
  <c r="A30" i="18"/>
  <c r="G29" i="18"/>
  <c r="A29" i="18"/>
  <c r="G28" i="18"/>
  <c r="A28" i="18"/>
  <c r="G27" i="18"/>
  <c r="A27" i="18"/>
  <c r="G26" i="18"/>
  <c r="A26" i="18"/>
  <c r="G25" i="18"/>
  <c r="A25" i="18"/>
  <c r="G24" i="18"/>
  <c r="B24" i="18"/>
  <c r="O15" i="18" s="1"/>
  <c r="A24" i="18"/>
  <c r="G23" i="18"/>
  <c r="A23" i="18"/>
  <c r="G34" i="2"/>
  <c r="B34" i="2"/>
  <c r="A34" i="2"/>
  <c r="G33" i="2"/>
  <c r="B33" i="2"/>
  <c r="A33" i="2"/>
  <c r="G32" i="2"/>
  <c r="B32" i="2"/>
  <c r="A32" i="2"/>
  <c r="G31" i="2"/>
  <c r="B31" i="2"/>
  <c r="A31" i="2"/>
  <c r="G30" i="2"/>
  <c r="B30" i="2"/>
  <c r="A30" i="2"/>
  <c r="G29" i="2"/>
  <c r="B29" i="2"/>
  <c r="A29" i="2"/>
  <c r="G28" i="2"/>
  <c r="B28" i="2"/>
  <c r="A28" i="2"/>
  <c r="G27" i="2"/>
  <c r="B27" i="2"/>
  <c r="A27" i="2"/>
  <c r="G26" i="2"/>
  <c r="B26" i="2"/>
  <c r="A26" i="2"/>
  <c r="G25" i="2"/>
  <c r="B25" i="2"/>
  <c r="A25" i="2"/>
  <c r="G24" i="2"/>
  <c r="B24" i="2"/>
  <c r="A24" i="2"/>
  <c r="G23" i="2"/>
  <c r="A23" i="2"/>
  <c r="G34" i="16"/>
  <c r="B34" i="16"/>
  <c r="A34" i="16"/>
  <c r="G33" i="16"/>
  <c r="B33" i="16"/>
  <c r="A33" i="16"/>
  <c r="G32" i="16"/>
  <c r="B32" i="16"/>
  <c r="A32" i="16"/>
  <c r="G31" i="16"/>
  <c r="B31" i="16"/>
  <c r="A31" i="16"/>
  <c r="G30" i="16"/>
  <c r="B30" i="16"/>
  <c r="A30" i="16"/>
  <c r="G29" i="16"/>
  <c r="B29" i="16"/>
  <c r="A29" i="16"/>
  <c r="G28" i="16"/>
  <c r="B28" i="16"/>
  <c r="A28" i="16"/>
  <c r="G27" i="16"/>
  <c r="B27" i="16"/>
  <c r="A27" i="16"/>
  <c r="G26" i="16"/>
  <c r="B26" i="16"/>
  <c r="A26" i="16"/>
  <c r="G25" i="16"/>
  <c r="B25" i="16"/>
  <c r="A25" i="16"/>
  <c r="G24" i="16"/>
  <c r="B24" i="16"/>
  <c r="O15" i="16" s="1"/>
  <c r="A24" i="16"/>
  <c r="G23" i="16"/>
  <c r="B23" i="16"/>
  <c r="L13" i="16" s="1"/>
  <c r="A23" i="16"/>
  <c r="H15" i="16"/>
  <c r="D13" i="16"/>
  <c r="G34" i="15"/>
  <c r="B34" i="15"/>
  <c r="A34" i="15"/>
  <c r="G33" i="15"/>
  <c r="B33" i="15"/>
  <c r="A33" i="15"/>
  <c r="G32" i="15"/>
  <c r="B32" i="15"/>
  <c r="A32" i="15"/>
  <c r="G31" i="15"/>
  <c r="B31" i="15"/>
  <c r="A31" i="15"/>
  <c r="G30" i="15"/>
  <c r="B30" i="15"/>
  <c r="A30" i="15"/>
  <c r="G29" i="15"/>
  <c r="B29" i="15"/>
  <c r="A29" i="15"/>
  <c r="G28" i="15"/>
  <c r="B28" i="15"/>
  <c r="A28" i="15"/>
  <c r="G27" i="15"/>
  <c r="B27" i="15"/>
  <c r="A27" i="15"/>
  <c r="G26" i="15"/>
  <c r="B26" i="15"/>
  <c r="A26" i="15"/>
  <c r="G25" i="15"/>
  <c r="B25" i="15"/>
  <c r="A25" i="15"/>
  <c r="G24" i="15"/>
  <c r="B24" i="15"/>
  <c r="O15" i="15" s="1"/>
  <c r="A24" i="15"/>
  <c r="G23" i="15"/>
  <c r="B23" i="15"/>
  <c r="A23" i="15"/>
  <c r="N15" i="15"/>
  <c r="H15" i="15"/>
  <c r="F15" i="15"/>
  <c r="L13" i="15"/>
  <c r="J13" i="15"/>
  <c r="D13" i="15"/>
  <c r="D13" i="19" l="1"/>
  <c r="D13" i="31"/>
  <c r="L13" i="19"/>
  <c r="H15" i="4"/>
  <c r="N15" i="3"/>
  <c r="O15" i="9"/>
  <c r="L15" i="24"/>
  <c r="H15" i="28"/>
  <c r="H15" i="30"/>
  <c r="L13" i="31"/>
  <c r="H13" i="29"/>
  <c r="O15" i="47"/>
  <c r="O15" i="2"/>
  <c r="D13" i="45"/>
  <c r="D13" i="6"/>
  <c r="L13" i="45"/>
  <c r="K15" i="5"/>
  <c r="D13" i="7"/>
  <c r="L15" i="38"/>
  <c r="L17" i="38" s="1"/>
  <c r="L15" i="40"/>
  <c r="O15" i="41"/>
  <c r="H15" i="45"/>
  <c r="O15" i="19"/>
  <c r="O15" i="11"/>
  <c r="O15" i="31"/>
  <c r="O15" i="26"/>
  <c r="H13" i="39"/>
  <c r="D13" i="47"/>
  <c r="D13" i="2"/>
  <c r="D13" i="12"/>
  <c r="H15" i="13"/>
  <c r="O15" i="22"/>
  <c r="L13" i="47"/>
  <c r="L13" i="2"/>
  <c r="O15" i="5"/>
  <c r="O15" i="38"/>
  <c r="O15" i="39"/>
  <c r="N15" i="41"/>
  <c r="L13" i="41"/>
  <c r="H15" i="2"/>
  <c r="D13" i="18"/>
  <c r="O15" i="3"/>
  <c r="H15" i="8"/>
  <c r="O13" i="11"/>
  <c r="L13" i="1"/>
  <c r="L15" i="21"/>
  <c r="D13" i="4"/>
  <c r="O15" i="4"/>
  <c r="O15" i="7"/>
  <c r="H13" i="7"/>
  <c r="L13" i="7"/>
  <c r="O15" i="21"/>
  <c r="D13" i="21"/>
  <c r="L13" i="21"/>
  <c r="L17" i="21" s="1"/>
  <c r="H15" i="21"/>
  <c r="O15" i="13"/>
  <c r="O15" i="10"/>
  <c r="N15" i="22"/>
  <c r="D13" i="1"/>
  <c r="D13" i="32"/>
  <c r="H15" i="36"/>
  <c r="L13" i="32"/>
  <c r="O15" i="32"/>
  <c r="O15" i="36"/>
  <c r="D13" i="36"/>
  <c r="L13" i="36"/>
  <c r="O15" i="30"/>
  <c r="D13" i="30"/>
  <c r="L13" i="30"/>
  <c r="O15" i="35"/>
  <c r="O15" i="34"/>
  <c r="L13" i="18"/>
  <c r="H15" i="18"/>
  <c r="N15" i="43"/>
  <c r="H15" i="43"/>
  <c r="O15" i="43"/>
  <c r="O15" i="1"/>
  <c r="O15" i="8"/>
  <c r="D13" i="8"/>
  <c r="L13" i="8"/>
  <c r="O15" i="28"/>
  <c r="D13" i="28"/>
  <c r="L13" i="28"/>
  <c r="O15" i="25"/>
  <c r="D13" i="25"/>
  <c r="H15" i="40"/>
  <c r="O15" i="40"/>
  <c r="D13" i="40"/>
  <c r="L13" i="40"/>
  <c r="L17" i="40" s="1"/>
  <c r="O15" i="37"/>
  <c r="D13" i="37"/>
  <c r="L13" i="37"/>
  <c r="H15" i="33"/>
  <c r="D13" i="33"/>
  <c r="E15" i="33"/>
  <c r="I13" i="33"/>
  <c r="L13" i="33"/>
  <c r="O15" i="42"/>
  <c r="L15" i="44"/>
  <c r="O15" i="44"/>
  <c r="O15" i="23"/>
  <c r="D13" i="13"/>
  <c r="L13" i="13"/>
  <c r="O15" i="12"/>
  <c r="H15" i="7"/>
  <c r="H18" i="7" s="1"/>
  <c r="D13" i="20"/>
  <c r="L13" i="20"/>
  <c r="O15" i="20"/>
  <c r="E13" i="47"/>
  <c r="M13" i="47"/>
  <c r="I15" i="47"/>
  <c r="F13" i="47"/>
  <c r="N13" i="47"/>
  <c r="J15" i="47"/>
  <c r="G13" i="47"/>
  <c r="O13" i="47"/>
  <c r="K15" i="47"/>
  <c r="H13" i="47"/>
  <c r="H18" i="47" s="1"/>
  <c r="D15" i="47"/>
  <c r="D17" i="47" s="1"/>
  <c r="L15" i="47"/>
  <c r="L18" i="47" s="1"/>
  <c r="I13" i="47"/>
  <c r="E15" i="47"/>
  <c r="M15" i="47"/>
  <c r="J13" i="47"/>
  <c r="F15" i="47"/>
  <c r="N15" i="47"/>
  <c r="K13" i="47"/>
  <c r="G15" i="47"/>
  <c r="E13" i="46"/>
  <c r="M13" i="46"/>
  <c r="I15" i="46"/>
  <c r="F13" i="46"/>
  <c r="N13" i="46"/>
  <c r="J15" i="46"/>
  <c r="L13" i="46"/>
  <c r="G13" i="46"/>
  <c r="O13" i="46"/>
  <c r="K15" i="46"/>
  <c r="H13" i="46"/>
  <c r="D15" i="46"/>
  <c r="L15" i="46"/>
  <c r="I13" i="46"/>
  <c r="E15" i="46"/>
  <c r="M15" i="46"/>
  <c r="J13" i="46"/>
  <c r="F15" i="46"/>
  <c r="N15" i="46"/>
  <c r="D13" i="46"/>
  <c r="H15" i="46"/>
  <c r="K13" i="46"/>
  <c r="G15" i="46"/>
  <c r="E13" i="45"/>
  <c r="M13" i="45"/>
  <c r="I15" i="45"/>
  <c r="F13" i="45"/>
  <c r="N13" i="45"/>
  <c r="J15" i="45"/>
  <c r="G13" i="45"/>
  <c r="O13" i="45"/>
  <c r="K15" i="45"/>
  <c r="H13" i="45"/>
  <c r="H18" i="45" s="1"/>
  <c r="D15" i="45"/>
  <c r="D17" i="45" s="1"/>
  <c r="L15" i="45"/>
  <c r="L18" i="45" s="1"/>
  <c r="I13" i="45"/>
  <c r="E15" i="45"/>
  <c r="M15" i="45"/>
  <c r="J13" i="45"/>
  <c r="F15" i="45"/>
  <c r="N15" i="45"/>
  <c r="K13" i="45"/>
  <c r="G15" i="45"/>
  <c r="D13" i="44"/>
  <c r="E13" i="44"/>
  <c r="M13" i="44"/>
  <c r="I15" i="44"/>
  <c r="L13" i="44"/>
  <c r="F13" i="44"/>
  <c r="N13" i="44"/>
  <c r="J15" i="44"/>
  <c r="G13" i="44"/>
  <c r="O13" i="44"/>
  <c r="K15" i="44"/>
  <c r="H15" i="44"/>
  <c r="H13" i="44"/>
  <c r="D15" i="44"/>
  <c r="I13" i="44"/>
  <c r="E15" i="44"/>
  <c r="M15" i="44"/>
  <c r="J13" i="44"/>
  <c r="F15" i="44"/>
  <c r="N15" i="44"/>
  <c r="K13" i="44"/>
  <c r="G15" i="44"/>
  <c r="E13" i="43"/>
  <c r="M13" i="43"/>
  <c r="I15" i="43"/>
  <c r="F13" i="43"/>
  <c r="N13" i="43"/>
  <c r="J15" i="43"/>
  <c r="L13" i="43"/>
  <c r="G13" i="43"/>
  <c r="O13" i="43"/>
  <c r="K15" i="43"/>
  <c r="H13" i="43"/>
  <c r="D15" i="43"/>
  <c r="L15" i="43"/>
  <c r="D13" i="43"/>
  <c r="I13" i="43"/>
  <c r="E15" i="43"/>
  <c r="M15" i="43"/>
  <c r="J13" i="43"/>
  <c r="F15" i="43"/>
  <c r="K13" i="43"/>
  <c r="G15" i="43"/>
  <c r="E13" i="42"/>
  <c r="M13" i="42"/>
  <c r="I15" i="42"/>
  <c r="F13" i="42"/>
  <c r="N13" i="42"/>
  <c r="J15" i="42"/>
  <c r="D13" i="42"/>
  <c r="G13" i="42"/>
  <c r="O13" i="42"/>
  <c r="K15" i="42"/>
  <c r="H13" i="42"/>
  <c r="D15" i="42"/>
  <c r="L15" i="42"/>
  <c r="I13" i="42"/>
  <c r="E15" i="42"/>
  <c r="M15" i="42"/>
  <c r="H15" i="42"/>
  <c r="J13" i="42"/>
  <c r="F15" i="42"/>
  <c r="N15" i="42"/>
  <c r="L13" i="42"/>
  <c r="K13" i="42"/>
  <c r="G15" i="42"/>
  <c r="E13" i="41"/>
  <c r="M13" i="41"/>
  <c r="I15" i="41"/>
  <c r="F13" i="41"/>
  <c r="N13" i="41"/>
  <c r="J15" i="41"/>
  <c r="G13" i="41"/>
  <c r="O13" i="41"/>
  <c r="K15" i="41"/>
  <c r="H13" i="41"/>
  <c r="D15" i="41"/>
  <c r="L15" i="41"/>
  <c r="L17" i="41" s="1"/>
  <c r="D13" i="41"/>
  <c r="I13" i="41"/>
  <c r="E15" i="41"/>
  <c r="M15" i="41"/>
  <c r="H15" i="41"/>
  <c r="J13" i="41"/>
  <c r="F15" i="41"/>
  <c r="K13" i="41"/>
  <c r="G15" i="41"/>
  <c r="E13" i="40"/>
  <c r="M13" i="40"/>
  <c r="I15" i="40"/>
  <c r="F13" i="40"/>
  <c r="N13" i="40"/>
  <c r="J15" i="40"/>
  <c r="G13" i="40"/>
  <c r="O13" i="40"/>
  <c r="K15" i="40"/>
  <c r="H13" i="40"/>
  <c r="H18" i="40" s="1"/>
  <c r="D15" i="40"/>
  <c r="I13" i="40"/>
  <c r="E15" i="40"/>
  <c r="M15" i="40"/>
  <c r="J13" i="40"/>
  <c r="F15" i="40"/>
  <c r="N15" i="40"/>
  <c r="K13" i="40"/>
  <c r="G15" i="40"/>
  <c r="E13" i="39"/>
  <c r="M13" i="39"/>
  <c r="I15" i="39"/>
  <c r="F13" i="39"/>
  <c r="N13" i="39"/>
  <c r="J15" i="39"/>
  <c r="L13" i="39"/>
  <c r="G13" i="39"/>
  <c r="O13" i="39"/>
  <c r="K15" i="39"/>
  <c r="D15" i="39"/>
  <c r="L15" i="39"/>
  <c r="H15" i="39"/>
  <c r="H18" i="39" s="1"/>
  <c r="I13" i="39"/>
  <c r="E15" i="39"/>
  <c r="M15" i="39"/>
  <c r="J13" i="39"/>
  <c r="F15" i="39"/>
  <c r="N15" i="39"/>
  <c r="D13" i="39"/>
  <c r="K13" i="39"/>
  <c r="G15" i="39"/>
  <c r="E13" i="38"/>
  <c r="M13" i="38"/>
  <c r="I15" i="38"/>
  <c r="F13" i="38"/>
  <c r="N13" i="38"/>
  <c r="J15" i="38"/>
  <c r="G13" i="38"/>
  <c r="O13" i="38"/>
  <c r="K15" i="38"/>
  <c r="H13" i="38"/>
  <c r="H18" i="38" s="1"/>
  <c r="D15" i="38"/>
  <c r="D18" i="38" s="1"/>
  <c r="L18" i="38"/>
  <c r="I13" i="38"/>
  <c r="E15" i="38"/>
  <c r="M15" i="38"/>
  <c r="J13" i="38"/>
  <c r="F15" i="38"/>
  <c r="N15" i="38"/>
  <c r="K13" i="38"/>
  <c r="G15" i="38"/>
  <c r="E13" i="37"/>
  <c r="M13" i="37"/>
  <c r="I15" i="37"/>
  <c r="F13" i="37"/>
  <c r="N13" i="37"/>
  <c r="J15" i="37"/>
  <c r="G13" i="37"/>
  <c r="O13" i="37"/>
  <c r="K15" i="37"/>
  <c r="H13" i="37"/>
  <c r="H18" i="37" s="1"/>
  <c r="D15" i="37"/>
  <c r="D17" i="37" s="1"/>
  <c r="L15" i="37"/>
  <c r="L17" i="37" s="1"/>
  <c r="D18" i="37"/>
  <c r="L18" i="37"/>
  <c r="I13" i="37"/>
  <c r="E15" i="37"/>
  <c r="M15" i="37"/>
  <c r="J13" i="37"/>
  <c r="F15" i="37"/>
  <c r="N15" i="37"/>
  <c r="K13" i="37"/>
  <c r="G15" i="37"/>
  <c r="E13" i="36"/>
  <c r="M13" i="36"/>
  <c r="I15" i="36"/>
  <c r="F13" i="36"/>
  <c r="N13" i="36"/>
  <c r="J15" i="36"/>
  <c r="G13" i="36"/>
  <c r="O13" i="36"/>
  <c r="K15" i="36"/>
  <c r="H18" i="36"/>
  <c r="D15" i="36"/>
  <c r="L15" i="36"/>
  <c r="I13" i="36"/>
  <c r="E15" i="36"/>
  <c r="M15" i="36"/>
  <c r="J13" i="36"/>
  <c r="F15" i="36"/>
  <c r="N15" i="36"/>
  <c r="K13" i="36"/>
  <c r="G15" i="36"/>
  <c r="E13" i="35"/>
  <c r="M13" i="35"/>
  <c r="I15" i="35"/>
  <c r="F13" i="35"/>
  <c r="N13" i="35"/>
  <c r="J15" i="35"/>
  <c r="D13" i="35"/>
  <c r="G13" i="35"/>
  <c r="O13" i="35"/>
  <c r="K15" i="35"/>
  <c r="H13" i="35"/>
  <c r="D15" i="35"/>
  <c r="H15" i="35"/>
  <c r="I13" i="35"/>
  <c r="E15" i="35"/>
  <c r="M15" i="35"/>
  <c r="J13" i="35"/>
  <c r="F15" i="35"/>
  <c r="N15" i="35"/>
  <c r="L13" i="35"/>
  <c r="K13" i="35"/>
  <c r="G15" i="35"/>
  <c r="E13" i="34"/>
  <c r="M13" i="34"/>
  <c r="I15" i="34"/>
  <c r="F13" i="34"/>
  <c r="N13" i="34"/>
  <c r="G13" i="34"/>
  <c r="O13" i="34"/>
  <c r="K15" i="34"/>
  <c r="D13" i="34"/>
  <c r="H13" i="34"/>
  <c r="D15" i="34"/>
  <c r="L15" i="34"/>
  <c r="I13" i="34"/>
  <c r="E15" i="34"/>
  <c r="M15" i="34"/>
  <c r="L13" i="34"/>
  <c r="J13" i="34"/>
  <c r="F15" i="34"/>
  <c r="N15" i="34"/>
  <c r="H15" i="34"/>
  <c r="K13" i="34"/>
  <c r="G15" i="34"/>
  <c r="E13" i="33"/>
  <c r="M13" i="33"/>
  <c r="I15" i="33"/>
  <c r="I17" i="33" s="1"/>
  <c r="F13" i="33"/>
  <c r="N13" i="33"/>
  <c r="J15" i="33"/>
  <c r="G13" i="33"/>
  <c r="O13" i="33"/>
  <c r="K15" i="33"/>
  <c r="H13" i="33"/>
  <c r="H18" i="33" s="1"/>
  <c r="D15" i="33"/>
  <c r="D18" i="33" s="1"/>
  <c r="L15" i="33"/>
  <c r="M15" i="33"/>
  <c r="J13" i="33"/>
  <c r="F15" i="33"/>
  <c r="N15" i="33"/>
  <c r="K13" i="33"/>
  <c r="G15" i="33"/>
  <c r="E13" i="32"/>
  <c r="M13" i="32"/>
  <c r="I15" i="32"/>
  <c r="F13" i="32"/>
  <c r="N13" i="32"/>
  <c r="J15" i="32"/>
  <c r="G13" i="32"/>
  <c r="O13" i="32"/>
  <c r="K15" i="32"/>
  <c r="H13" i="32"/>
  <c r="H18" i="32" s="1"/>
  <c r="D15" i="32"/>
  <c r="D18" i="32" s="1"/>
  <c r="L15" i="32"/>
  <c r="L18" i="32" s="1"/>
  <c r="I13" i="32"/>
  <c r="E15" i="32"/>
  <c r="M15" i="32"/>
  <c r="J13" i="32"/>
  <c r="F15" i="32"/>
  <c r="N15" i="32"/>
  <c r="K13" i="32"/>
  <c r="G15" i="32"/>
  <c r="E13" i="26"/>
  <c r="M13" i="26"/>
  <c r="I15" i="26"/>
  <c r="F13" i="26"/>
  <c r="N13" i="26"/>
  <c r="J15" i="26"/>
  <c r="G13" i="26"/>
  <c r="O13" i="26"/>
  <c r="K15" i="26"/>
  <c r="H13" i="26"/>
  <c r="D15" i="26"/>
  <c r="L15" i="26"/>
  <c r="H15" i="26"/>
  <c r="I13" i="26"/>
  <c r="E15" i="26"/>
  <c r="M15" i="26"/>
  <c r="D13" i="26"/>
  <c r="J13" i="26"/>
  <c r="F15" i="26"/>
  <c r="N15" i="26"/>
  <c r="L13" i="26"/>
  <c r="K13" i="26"/>
  <c r="G15" i="26"/>
  <c r="E13" i="25"/>
  <c r="M13" i="25"/>
  <c r="I15" i="25"/>
  <c r="F13" i="25"/>
  <c r="N13" i="25"/>
  <c r="J15" i="25"/>
  <c r="G13" i="25"/>
  <c r="O13" i="25"/>
  <c r="K15" i="25"/>
  <c r="H13" i="25"/>
  <c r="D15" i="25"/>
  <c r="D17" i="25" s="1"/>
  <c r="L15" i="25"/>
  <c r="L18" i="25" s="1"/>
  <c r="I13" i="25"/>
  <c r="E15" i="25"/>
  <c r="M15" i="25"/>
  <c r="H15" i="25"/>
  <c r="J13" i="25"/>
  <c r="F15" i="25"/>
  <c r="N15" i="25"/>
  <c r="K13" i="25"/>
  <c r="G15" i="25"/>
  <c r="E13" i="31"/>
  <c r="M13" i="31"/>
  <c r="I15" i="31"/>
  <c r="F13" i="31"/>
  <c r="N13" i="31"/>
  <c r="J15" i="31"/>
  <c r="G13" i="31"/>
  <c r="O13" i="31"/>
  <c r="K15" i="31"/>
  <c r="H13" i="31"/>
  <c r="H18" i="31" s="1"/>
  <c r="D15" i="31"/>
  <c r="D17" i="31" s="1"/>
  <c r="L15" i="31"/>
  <c r="L18" i="31" s="1"/>
  <c r="I13" i="31"/>
  <c r="E15" i="31"/>
  <c r="M15" i="31"/>
  <c r="J13" i="31"/>
  <c r="F15" i="31"/>
  <c r="N15" i="31"/>
  <c r="K13" i="31"/>
  <c r="G15" i="31"/>
  <c r="E13" i="30"/>
  <c r="M13" i="30"/>
  <c r="I15" i="30"/>
  <c r="F13" i="30"/>
  <c r="N13" i="30"/>
  <c r="J15" i="30"/>
  <c r="G13" i="30"/>
  <c r="O13" i="30"/>
  <c r="K15" i="30"/>
  <c r="H13" i="30"/>
  <c r="H18" i="30" s="1"/>
  <c r="D15" i="30"/>
  <c r="D17" i="30" s="1"/>
  <c r="L15" i="30"/>
  <c r="L17" i="30" s="1"/>
  <c r="L18" i="30"/>
  <c r="I13" i="30"/>
  <c r="E15" i="30"/>
  <c r="M15" i="30"/>
  <c r="J13" i="30"/>
  <c r="F15" i="30"/>
  <c r="N15" i="30"/>
  <c r="K13" i="30"/>
  <c r="G15" i="30"/>
  <c r="E13" i="29"/>
  <c r="M13" i="29"/>
  <c r="I15" i="29"/>
  <c r="F13" i="29"/>
  <c r="N13" i="29"/>
  <c r="J15" i="29"/>
  <c r="D13" i="29"/>
  <c r="G13" i="29"/>
  <c r="O13" i="29"/>
  <c r="K15" i="29"/>
  <c r="D15" i="29"/>
  <c r="L15" i="29"/>
  <c r="L13" i="29"/>
  <c r="I13" i="29"/>
  <c r="E15" i="29"/>
  <c r="M15" i="29"/>
  <c r="J13" i="29"/>
  <c r="F15" i="29"/>
  <c r="N15" i="29"/>
  <c r="H15" i="29"/>
  <c r="H18" i="29" s="1"/>
  <c r="K13" i="29"/>
  <c r="G15" i="29"/>
  <c r="E13" i="27"/>
  <c r="M13" i="27"/>
  <c r="I15" i="27"/>
  <c r="F13" i="27"/>
  <c r="N13" i="27"/>
  <c r="J15" i="27"/>
  <c r="G13" i="27"/>
  <c r="O13" i="27"/>
  <c r="K15" i="27"/>
  <c r="H13" i="27"/>
  <c r="D15" i="27"/>
  <c r="L15" i="27"/>
  <c r="L13" i="27"/>
  <c r="I13" i="27"/>
  <c r="E15" i="27"/>
  <c r="M15" i="27"/>
  <c r="D13" i="27"/>
  <c r="J13" i="27"/>
  <c r="F15" i="27"/>
  <c r="N15" i="27"/>
  <c r="H15" i="27"/>
  <c r="K13" i="27"/>
  <c r="G15" i="27"/>
  <c r="E13" i="28"/>
  <c r="M13" i="28"/>
  <c r="I15" i="28"/>
  <c r="F13" i="28"/>
  <c r="N13" i="28"/>
  <c r="J15" i="28"/>
  <c r="G13" i="28"/>
  <c r="O13" i="28"/>
  <c r="K15" i="28"/>
  <c r="H13" i="28"/>
  <c r="H18" i="28" s="1"/>
  <c r="D15" i="28"/>
  <c r="L15" i="28"/>
  <c r="I13" i="28"/>
  <c r="E15" i="28"/>
  <c r="M15" i="28"/>
  <c r="J13" i="28"/>
  <c r="F15" i="28"/>
  <c r="N15" i="28"/>
  <c r="K13" i="28"/>
  <c r="G15" i="28"/>
  <c r="E13" i="24"/>
  <c r="M13" i="24"/>
  <c r="I15" i="24"/>
  <c r="F13" i="24"/>
  <c r="N13" i="24"/>
  <c r="J15" i="24"/>
  <c r="L13" i="24"/>
  <c r="G13" i="24"/>
  <c r="O13" i="24"/>
  <c r="K15" i="24"/>
  <c r="H13" i="24"/>
  <c r="D15" i="24"/>
  <c r="I13" i="24"/>
  <c r="E15" i="24"/>
  <c r="M15" i="24"/>
  <c r="H15" i="24"/>
  <c r="J13" i="24"/>
  <c r="F15" i="24"/>
  <c r="N15" i="24"/>
  <c r="D13" i="24"/>
  <c r="K13" i="24"/>
  <c r="G15" i="24"/>
  <c r="E13" i="17"/>
  <c r="M13" i="17"/>
  <c r="I15" i="17"/>
  <c r="F13" i="17"/>
  <c r="N13" i="17"/>
  <c r="J15" i="17"/>
  <c r="L13" i="17"/>
  <c r="G13" i="17"/>
  <c r="O13" i="17"/>
  <c r="K15" i="17"/>
  <c r="H13" i="17"/>
  <c r="D15" i="17"/>
  <c r="L15" i="17"/>
  <c r="D13" i="17"/>
  <c r="I13" i="17"/>
  <c r="E15" i="17"/>
  <c r="M15" i="17"/>
  <c r="J13" i="17"/>
  <c r="F15" i="17"/>
  <c r="N15" i="17"/>
  <c r="H15" i="17"/>
  <c r="K13" i="17"/>
  <c r="G15" i="17"/>
  <c r="O18" i="11"/>
  <c r="O17" i="11"/>
  <c r="G13" i="11"/>
  <c r="D13" i="11"/>
  <c r="L13" i="11"/>
  <c r="H15" i="11"/>
  <c r="E13" i="11"/>
  <c r="M13" i="11"/>
  <c r="I15" i="11"/>
  <c r="H13" i="11"/>
  <c r="D15" i="11"/>
  <c r="L15" i="11"/>
  <c r="I13" i="11"/>
  <c r="E15" i="11"/>
  <c r="M15" i="11"/>
  <c r="K15" i="11"/>
  <c r="J13" i="11"/>
  <c r="F15" i="11"/>
  <c r="F17" i="11" s="1"/>
  <c r="N15" i="11"/>
  <c r="N18" i="11" s="1"/>
  <c r="K13" i="11"/>
  <c r="G15" i="11"/>
  <c r="E13" i="9"/>
  <c r="M13" i="9"/>
  <c r="I15" i="9"/>
  <c r="F13" i="9"/>
  <c r="N13" i="9"/>
  <c r="J15" i="9"/>
  <c r="G13" i="9"/>
  <c r="O13" i="9"/>
  <c r="K15" i="9"/>
  <c r="H13" i="9"/>
  <c r="D15" i="9"/>
  <c r="L15" i="9"/>
  <c r="L13" i="9"/>
  <c r="I13" i="9"/>
  <c r="E15" i="9"/>
  <c r="M15" i="9"/>
  <c r="H15" i="9"/>
  <c r="J13" i="9"/>
  <c r="F15" i="9"/>
  <c r="N15" i="9"/>
  <c r="D13" i="9"/>
  <c r="K13" i="9"/>
  <c r="G15" i="9"/>
  <c r="E13" i="8"/>
  <c r="M13" i="8"/>
  <c r="I15" i="8"/>
  <c r="F13" i="8"/>
  <c r="N13" i="8"/>
  <c r="J15" i="8"/>
  <c r="G13" i="8"/>
  <c r="O13" i="8"/>
  <c r="K15" i="8"/>
  <c r="H13" i="8"/>
  <c r="H18" i="8" s="1"/>
  <c r="D15" i="8"/>
  <c r="D17" i="8" s="1"/>
  <c r="L15" i="8"/>
  <c r="L18" i="8" s="1"/>
  <c r="I13" i="8"/>
  <c r="E15" i="8"/>
  <c r="M15" i="8"/>
  <c r="J13" i="8"/>
  <c r="F15" i="8"/>
  <c r="N15" i="8"/>
  <c r="K13" i="8"/>
  <c r="G15" i="8"/>
  <c r="E13" i="3"/>
  <c r="M13" i="3"/>
  <c r="I15" i="3"/>
  <c r="F13" i="3"/>
  <c r="N13" i="3"/>
  <c r="J15" i="3"/>
  <c r="G13" i="3"/>
  <c r="O13" i="3"/>
  <c r="K15" i="3"/>
  <c r="H13" i="3"/>
  <c r="D15" i="3"/>
  <c r="D17" i="3" s="1"/>
  <c r="L15" i="3"/>
  <c r="L18" i="3" s="1"/>
  <c r="I13" i="3"/>
  <c r="E15" i="3"/>
  <c r="M15" i="3"/>
  <c r="H15" i="3"/>
  <c r="J13" i="3"/>
  <c r="F15" i="3"/>
  <c r="K13" i="3"/>
  <c r="G15" i="3"/>
  <c r="E13" i="22"/>
  <c r="M13" i="22"/>
  <c r="I15" i="22"/>
  <c r="F13" i="22"/>
  <c r="N13" i="22"/>
  <c r="J15" i="22"/>
  <c r="D13" i="22"/>
  <c r="G13" i="22"/>
  <c r="O13" i="22"/>
  <c r="K15" i="22"/>
  <c r="H13" i="22"/>
  <c r="D15" i="22"/>
  <c r="L15" i="22"/>
  <c r="H15" i="22"/>
  <c r="I13" i="22"/>
  <c r="E15" i="22"/>
  <c r="M15" i="22"/>
  <c r="L13" i="22"/>
  <c r="J13" i="22"/>
  <c r="F15" i="22"/>
  <c r="K13" i="22"/>
  <c r="G15" i="22"/>
  <c r="E13" i="23"/>
  <c r="M13" i="23"/>
  <c r="I15" i="23"/>
  <c r="F13" i="23"/>
  <c r="N13" i="23"/>
  <c r="J15" i="23"/>
  <c r="D13" i="23"/>
  <c r="G13" i="23"/>
  <c r="O13" i="23"/>
  <c r="K15" i="23"/>
  <c r="H13" i="23"/>
  <c r="D15" i="23"/>
  <c r="L15" i="23"/>
  <c r="L13" i="23"/>
  <c r="I13" i="23"/>
  <c r="E15" i="23"/>
  <c r="M15" i="23"/>
  <c r="H15" i="23"/>
  <c r="J13" i="23"/>
  <c r="F15" i="23"/>
  <c r="N15" i="23"/>
  <c r="K13" i="23"/>
  <c r="G15" i="23"/>
  <c r="E13" i="21"/>
  <c r="M13" i="21"/>
  <c r="I15" i="21"/>
  <c r="F13" i="21"/>
  <c r="N13" i="21"/>
  <c r="J15" i="21"/>
  <c r="G13" i="21"/>
  <c r="O13" i="21"/>
  <c r="K15" i="21"/>
  <c r="H13" i="21"/>
  <c r="H18" i="21" s="1"/>
  <c r="D15" i="21"/>
  <c r="I13" i="21"/>
  <c r="E15" i="21"/>
  <c r="M15" i="21"/>
  <c r="J13" i="21"/>
  <c r="F15" i="21"/>
  <c r="N15" i="21"/>
  <c r="K13" i="21"/>
  <c r="G15" i="21"/>
  <c r="E13" i="13"/>
  <c r="M13" i="13"/>
  <c r="I15" i="13"/>
  <c r="F13" i="13"/>
  <c r="N13" i="13"/>
  <c r="J15" i="13"/>
  <c r="G13" i="13"/>
  <c r="O13" i="13"/>
  <c r="K15" i="13"/>
  <c r="H13" i="13"/>
  <c r="H18" i="13" s="1"/>
  <c r="D15" i="13"/>
  <c r="L15" i="13"/>
  <c r="I13" i="13"/>
  <c r="E15" i="13"/>
  <c r="M15" i="13"/>
  <c r="J13" i="13"/>
  <c r="F15" i="13"/>
  <c r="N15" i="13"/>
  <c r="K13" i="13"/>
  <c r="G15" i="13"/>
  <c r="E13" i="12"/>
  <c r="M13" i="12"/>
  <c r="I15" i="12"/>
  <c r="H15" i="12"/>
  <c r="F13" i="12"/>
  <c r="N13" i="12"/>
  <c r="J15" i="12"/>
  <c r="G13" i="12"/>
  <c r="O13" i="12"/>
  <c r="K15" i="12"/>
  <c r="H13" i="12"/>
  <c r="D15" i="12"/>
  <c r="D18" i="12" s="1"/>
  <c r="L15" i="12"/>
  <c r="I13" i="12"/>
  <c r="E15" i="12"/>
  <c r="M15" i="12"/>
  <c r="L13" i="12"/>
  <c r="J13" i="12"/>
  <c r="F15" i="12"/>
  <c r="N15" i="12"/>
  <c r="K13" i="12"/>
  <c r="G15" i="12"/>
  <c r="E13" i="6"/>
  <c r="M13" i="6"/>
  <c r="I15" i="6"/>
  <c r="F13" i="6"/>
  <c r="N13" i="6"/>
  <c r="J15" i="6"/>
  <c r="G13" i="6"/>
  <c r="O13" i="6"/>
  <c r="K15" i="6"/>
  <c r="H13" i="6"/>
  <c r="H18" i="6" s="1"/>
  <c r="D15" i="6"/>
  <c r="D17" i="6" s="1"/>
  <c r="L15" i="6"/>
  <c r="L18" i="6" s="1"/>
  <c r="D18" i="6"/>
  <c r="I13" i="6"/>
  <c r="E15" i="6"/>
  <c r="M15" i="6"/>
  <c r="H15" i="6"/>
  <c r="J13" i="6"/>
  <c r="F15" i="6"/>
  <c r="N15" i="6"/>
  <c r="K13" i="6"/>
  <c r="G15" i="6"/>
  <c r="D18" i="7"/>
  <c r="E13" i="7"/>
  <c r="M13" i="7"/>
  <c r="I15" i="7"/>
  <c r="F13" i="7"/>
  <c r="N13" i="7"/>
  <c r="J15" i="7"/>
  <c r="G13" i="7"/>
  <c r="O13" i="7"/>
  <c r="K15" i="7"/>
  <c r="D15" i="7"/>
  <c r="D17" i="7" s="1"/>
  <c r="L15" i="7"/>
  <c r="L18" i="7" s="1"/>
  <c r="I13" i="7"/>
  <c r="E15" i="7"/>
  <c r="M15" i="7"/>
  <c r="J13" i="7"/>
  <c r="F15" i="7"/>
  <c r="N15" i="7"/>
  <c r="K13" i="7"/>
  <c r="G15" i="7"/>
  <c r="E13" i="5"/>
  <c r="M13" i="5"/>
  <c r="I15" i="5"/>
  <c r="F13" i="5"/>
  <c r="N13" i="5"/>
  <c r="J15" i="5"/>
  <c r="G13" i="5"/>
  <c r="O13" i="5"/>
  <c r="H13" i="5"/>
  <c r="H18" i="5" s="1"/>
  <c r="D15" i="5"/>
  <c r="D17" i="5" s="1"/>
  <c r="L15" i="5"/>
  <c r="L17" i="5" s="1"/>
  <c r="I13" i="5"/>
  <c r="E15" i="5"/>
  <c r="M15" i="5"/>
  <c r="J13" i="5"/>
  <c r="F15" i="5"/>
  <c r="N15" i="5"/>
  <c r="K13" i="5"/>
  <c r="G15" i="5"/>
  <c r="E13" i="4"/>
  <c r="M13" i="4"/>
  <c r="I15" i="4"/>
  <c r="F13" i="4"/>
  <c r="N13" i="4"/>
  <c r="J15" i="4"/>
  <c r="G13" i="4"/>
  <c r="O13" i="4"/>
  <c r="K15" i="4"/>
  <c r="H13" i="4"/>
  <c r="H18" i="4" s="1"/>
  <c r="D15" i="4"/>
  <c r="L15" i="4"/>
  <c r="L17" i="4" s="1"/>
  <c r="I13" i="4"/>
  <c r="E15" i="4"/>
  <c r="M15" i="4"/>
  <c r="J13" i="4"/>
  <c r="F15" i="4"/>
  <c r="N15" i="4"/>
  <c r="K13" i="4"/>
  <c r="G15" i="4"/>
  <c r="E13" i="10"/>
  <c r="M13" i="10"/>
  <c r="I15" i="10"/>
  <c r="F13" i="10"/>
  <c r="N13" i="10"/>
  <c r="J15" i="10"/>
  <c r="L13" i="10"/>
  <c r="G13" i="10"/>
  <c r="O13" i="10"/>
  <c r="K15" i="10"/>
  <c r="H13" i="10"/>
  <c r="D15" i="10"/>
  <c r="L15" i="10"/>
  <c r="H15" i="10"/>
  <c r="I13" i="10"/>
  <c r="E15" i="10"/>
  <c r="M15" i="10"/>
  <c r="D13" i="10"/>
  <c r="J13" i="10"/>
  <c r="F15" i="10"/>
  <c r="N15" i="10"/>
  <c r="K13" i="10"/>
  <c r="G15" i="10"/>
  <c r="E13" i="1"/>
  <c r="M13" i="1"/>
  <c r="I15" i="1"/>
  <c r="F13" i="1"/>
  <c r="N13" i="1"/>
  <c r="J15" i="1"/>
  <c r="G13" i="1"/>
  <c r="O13" i="1"/>
  <c r="K15" i="1"/>
  <c r="H13" i="1"/>
  <c r="D15" i="1"/>
  <c r="L15" i="1"/>
  <c r="L17" i="1" s="1"/>
  <c r="H15" i="1"/>
  <c r="I13" i="1"/>
  <c r="E15" i="1"/>
  <c r="M15" i="1"/>
  <c r="J13" i="1"/>
  <c r="F15" i="1"/>
  <c r="N15" i="1"/>
  <c r="K13" i="1"/>
  <c r="G15" i="1"/>
  <c r="E13" i="20"/>
  <c r="M13" i="20"/>
  <c r="I15" i="20"/>
  <c r="F13" i="20"/>
  <c r="N13" i="20"/>
  <c r="J15" i="20"/>
  <c r="G13" i="20"/>
  <c r="O13" i="20"/>
  <c r="K15" i="20"/>
  <c r="H13" i="20"/>
  <c r="H18" i="20" s="1"/>
  <c r="D15" i="20"/>
  <c r="L15" i="20"/>
  <c r="I13" i="20"/>
  <c r="E15" i="20"/>
  <c r="M15" i="20"/>
  <c r="J13" i="20"/>
  <c r="F15" i="20"/>
  <c r="N15" i="20"/>
  <c r="K13" i="20"/>
  <c r="G15" i="20"/>
  <c r="E13" i="19"/>
  <c r="M13" i="19"/>
  <c r="I15" i="19"/>
  <c r="F13" i="19"/>
  <c r="N13" i="19"/>
  <c r="J15" i="19"/>
  <c r="G13" i="19"/>
  <c r="O13" i="19"/>
  <c r="K15" i="19"/>
  <c r="H13" i="19"/>
  <c r="H18" i="19" s="1"/>
  <c r="D15" i="19"/>
  <c r="D18" i="19" s="1"/>
  <c r="L15" i="19"/>
  <c r="L18" i="19" s="1"/>
  <c r="I13" i="19"/>
  <c r="E15" i="19"/>
  <c r="M15" i="19"/>
  <c r="J13" i="19"/>
  <c r="F15" i="19"/>
  <c r="N15" i="19"/>
  <c r="K13" i="19"/>
  <c r="G15" i="19"/>
  <c r="E13" i="18"/>
  <c r="M13" i="18"/>
  <c r="I15" i="18"/>
  <c r="F13" i="18"/>
  <c r="N13" i="18"/>
  <c r="J15" i="18"/>
  <c r="G13" i="18"/>
  <c r="O13" i="18"/>
  <c r="K15" i="18"/>
  <c r="H13" i="18"/>
  <c r="D15" i="18"/>
  <c r="D17" i="18" s="1"/>
  <c r="L15" i="18"/>
  <c r="I13" i="18"/>
  <c r="E15" i="18"/>
  <c r="M15" i="18"/>
  <c r="J13" i="18"/>
  <c r="F15" i="18"/>
  <c r="N15" i="18"/>
  <c r="K13" i="18"/>
  <c r="G15" i="18"/>
  <c r="E13" i="2"/>
  <c r="M13" i="2"/>
  <c r="I15" i="2"/>
  <c r="F13" i="2"/>
  <c r="N13" i="2"/>
  <c r="J15" i="2"/>
  <c r="O13" i="2"/>
  <c r="K15" i="2"/>
  <c r="G13" i="2"/>
  <c r="H13" i="2"/>
  <c r="H18" i="2" s="1"/>
  <c r="D15" i="2"/>
  <c r="D18" i="2" s="1"/>
  <c r="L15" i="2"/>
  <c r="L17" i="2" s="1"/>
  <c r="I13" i="2"/>
  <c r="E15" i="2"/>
  <c r="M15" i="2"/>
  <c r="J13" i="2"/>
  <c r="F15" i="2"/>
  <c r="N15" i="2"/>
  <c r="K13" i="2"/>
  <c r="G15" i="2"/>
  <c r="E13" i="16"/>
  <c r="M13" i="16"/>
  <c r="I15" i="16"/>
  <c r="F13" i="16"/>
  <c r="N13" i="16"/>
  <c r="J15" i="16"/>
  <c r="G13" i="16"/>
  <c r="O13" i="16"/>
  <c r="K15" i="16"/>
  <c r="H13" i="16"/>
  <c r="H18" i="16" s="1"/>
  <c r="D15" i="16"/>
  <c r="D17" i="16" s="1"/>
  <c r="L15" i="16"/>
  <c r="L18" i="16" s="1"/>
  <c r="I13" i="16"/>
  <c r="E15" i="16"/>
  <c r="M15" i="16"/>
  <c r="J13" i="16"/>
  <c r="F15" i="16"/>
  <c r="N15" i="16"/>
  <c r="K13" i="16"/>
  <c r="G15" i="16"/>
  <c r="E13" i="15"/>
  <c r="M13" i="15"/>
  <c r="I15" i="15"/>
  <c r="F13" i="15"/>
  <c r="N13" i="15"/>
  <c r="J15" i="15"/>
  <c r="J17" i="15" s="1"/>
  <c r="G13" i="15"/>
  <c r="O13" i="15"/>
  <c r="K15" i="15"/>
  <c r="H13" i="15"/>
  <c r="H18" i="15" s="1"/>
  <c r="D15" i="15"/>
  <c r="D17" i="15" s="1"/>
  <c r="L15" i="15"/>
  <c r="L17" i="15" s="1"/>
  <c r="I13" i="15"/>
  <c r="E15" i="15"/>
  <c r="M15" i="15"/>
  <c r="K13" i="15"/>
  <c r="G15" i="15"/>
  <c r="D19" i="37" l="1"/>
  <c r="L18" i="36"/>
  <c r="D17" i="4"/>
  <c r="D18" i="25"/>
  <c r="D19" i="25" s="1"/>
  <c r="L19" i="38"/>
  <c r="D17" i="38"/>
  <c r="L17" i="47"/>
  <c r="D17" i="1"/>
  <c r="I18" i="33"/>
  <c r="I19" i="33" s="1"/>
  <c r="D18" i="21"/>
  <c r="L18" i="21"/>
  <c r="L19" i="21" s="1"/>
  <c r="H18" i="18"/>
  <c r="D17" i="21"/>
  <c r="L17" i="18"/>
  <c r="D17" i="13"/>
  <c r="L18" i="13"/>
  <c r="L18" i="40"/>
  <c r="D17" i="40"/>
  <c r="H18" i="1"/>
  <c r="L17" i="36"/>
  <c r="D17" i="36"/>
  <c r="D18" i="36"/>
  <c r="H18" i="43"/>
  <c r="H18" i="34"/>
  <c r="L17" i="28"/>
  <c r="D17" i="28"/>
  <c r="D18" i="8"/>
  <c r="D19" i="8" s="1"/>
  <c r="F18" i="11"/>
  <c r="O19" i="11"/>
  <c r="H18" i="17"/>
  <c r="L18" i="28"/>
  <c r="L19" i="28" s="1"/>
  <c r="H18" i="27"/>
  <c r="D18" i="30"/>
  <c r="D19" i="30" s="1"/>
  <c r="D18" i="31"/>
  <c r="D19" i="31" s="1"/>
  <c r="L17" i="25"/>
  <c r="L19" i="25" s="1"/>
  <c r="H18" i="26"/>
  <c r="L18" i="33"/>
  <c r="L17" i="32"/>
  <c r="D17" i="32"/>
  <c r="D19" i="32" s="1"/>
  <c r="D18" i="47"/>
  <c r="D19" i="47" s="1"/>
  <c r="H18" i="44"/>
  <c r="H18" i="22"/>
  <c r="L17" i="13"/>
  <c r="H18" i="12"/>
  <c r="D17" i="12"/>
  <c r="D19" i="12" s="1"/>
  <c r="L17" i="6"/>
  <c r="L19" i="6" s="1"/>
  <c r="D19" i="7"/>
  <c r="L18" i="4"/>
  <c r="L19" i="4" s="1"/>
  <c r="H18" i="10"/>
  <c r="D18" i="1"/>
  <c r="D19" i="1" s="1"/>
  <c r="L18" i="1"/>
  <c r="L19" i="1" s="1"/>
  <c r="L18" i="18"/>
  <c r="L18" i="2"/>
  <c r="L19" i="2" s="1"/>
  <c r="D18" i="16"/>
  <c r="D19" i="16"/>
  <c r="D18" i="15"/>
  <c r="D19" i="15" s="1"/>
  <c r="D18" i="20"/>
  <c r="L18" i="20"/>
  <c r="D17" i="20"/>
  <c r="K17" i="47"/>
  <c r="K18" i="47"/>
  <c r="N18" i="47"/>
  <c r="N17" i="47"/>
  <c r="F18" i="47"/>
  <c r="F17" i="47"/>
  <c r="J17" i="47"/>
  <c r="J18" i="47"/>
  <c r="M18" i="47"/>
  <c r="M17" i="47"/>
  <c r="E18" i="47"/>
  <c r="E17" i="47"/>
  <c r="O18" i="47"/>
  <c r="O17" i="47"/>
  <c r="I17" i="47"/>
  <c r="I18" i="47"/>
  <c r="G18" i="47"/>
  <c r="G17" i="47"/>
  <c r="L19" i="47"/>
  <c r="K17" i="46"/>
  <c r="K18" i="46"/>
  <c r="I17" i="46"/>
  <c r="I19" i="46" s="1"/>
  <c r="I18" i="46"/>
  <c r="N18" i="46"/>
  <c r="N17" i="46"/>
  <c r="D17" i="46"/>
  <c r="D18" i="46"/>
  <c r="F18" i="46"/>
  <c r="F17" i="46"/>
  <c r="H18" i="46"/>
  <c r="L17" i="46"/>
  <c r="L18" i="46"/>
  <c r="M18" i="46"/>
  <c r="M17" i="46"/>
  <c r="O18" i="46"/>
  <c r="O17" i="46"/>
  <c r="J17" i="46"/>
  <c r="J18" i="46"/>
  <c r="E18" i="46"/>
  <c r="E17" i="46"/>
  <c r="G18" i="46"/>
  <c r="G17" i="46"/>
  <c r="G19" i="46" s="1"/>
  <c r="K17" i="45"/>
  <c r="K18" i="45"/>
  <c r="D18" i="45"/>
  <c r="D19" i="45" s="1"/>
  <c r="N18" i="45"/>
  <c r="N17" i="45"/>
  <c r="F18" i="45"/>
  <c r="F17" i="45"/>
  <c r="F19" i="45" s="1"/>
  <c r="M18" i="45"/>
  <c r="M17" i="45"/>
  <c r="E18" i="45"/>
  <c r="E17" i="45"/>
  <c r="O18" i="45"/>
  <c r="O17" i="45"/>
  <c r="J17" i="45"/>
  <c r="J18" i="45"/>
  <c r="I17" i="45"/>
  <c r="I18" i="45"/>
  <c r="G18" i="45"/>
  <c r="G17" i="45"/>
  <c r="G19" i="45" s="1"/>
  <c r="L17" i="45"/>
  <c r="L19" i="45" s="1"/>
  <c r="N18" i="44"/>
  <c r="N17" i="44"/>
  <c r="F18" i="44"/>
  <c r="F17" i="44"/>
  <c r="K17" i="44"/>
  <c r="K18" i="44"/>
  <c r="L18" i="44"/>
  <c r="L17" i="44"/>
  <c r="M18" i="44"/>
  <c r="M17" i="44"/>
  <c r="J17" i="44"/>
  <c r="J18" i="44"/>
  <c r="E18" i="44"/>
  <c r="E17" i="44"/>
  <c r="I17" i="44"/>
  <c r="I18" i="44"/>
  <c r="O18" i="44"/>
  <c r="O17" i="44"/>
  <c r="G18" i="44"/>
  <c r="G17" i="44"/>
  <c r="D18" i="44"/>
  <c r="D17" i="44"/>
  <c r="O18" i="43"/>
  <c r="O17" i="43"/>
  <c r="L17" i="43"/>
  <c r="L18" i="43"/>
  <c r="D17" i="43"/>
  <c r="D18" i="43"/>
  <c r="I17" i="43"/>
  <c r="I18" i="43"/>
  <c r="N18" i="43"/>
  <c r="N17" i="43"/>
  <c r="K17" i="43"/>
  <c r="K18" i="43"/>
  <c r="F18" i="43"/>
  <c r="F17" i="43"/>
  <c r="J17" i="43"/>
  <c r="J18" i="43"/>
  <c r="M18" i="43"/>
  <c r="M17" i="43"/>
  <c r="E18" i="43"/>
  <c r="E17" i="43"/>
  <c r="G18" i="43"/>
  <c r="G17" i="43"/>
  <c r="D17" i="42"/>
  <c r="D19" i="42" s="1"/>
  <c r="D18" i="42"/>
  <c r="K17" i="42"/>
  <c r="K18" i="42"/>
  <c r="I17" i="42"/>
  <c r="I18" i="42"/>
  <c r="L17" i="42"/>
  <c r="L18" i="42"/>
  <c r="N18" i="42"/>
  <c r="N17" i="42"/>
  <c r="F18" i="42"/>
  <c r="F17" i="42"/>
  <c r="H18" i="42"/>
  <c r="J17" i="42"/>
  <c r="J18" i="42"/>
  <c r="M18" i="42"/>
  <c r="M17" i="42"/>
  <c r="M19" i="42" s="1"/>
  <c r="O18" i="42"/>
  <c r="O17" i="42"/>
  <c r="E18" i="42"/>
  <c r="E17" i="42"/>
  <c r="G18" i="42"/>
  <c r="G17" i="42"/>
  <c r="D17" i="41"/>
  <c r="D18" i="41"/>
  <c r="N18" i="41"/>
  <c r="N17" i="41"/>
  <c r="K17" i="41"/>
  <c r="K18" i="41"/>
  <c r="F18" i="41"/>
  <c r="F17" i="41"/>
  <c r="J17" i="41"/>
  <c r="J18" i="41"/>
  <c r="H18" i="41"/>
  <c r="M18" i="41"/>
  <c r="M17" i="41"/>
  <c r="E18" i="41"/>
  <c r="E17" i="41"/>
  <c r="O18" i="41"/>
  <c r="O17" i="41"/>
  <c r="L18" i="41"/>
  <c r="L19" i="41" s="1"/>
  <c r="G18" i="41"/>
  <c r="G17" i="41"/>
  <c r="I17" i="41"/>
  <c r="I18" i="41"/>
  <c r="N18" i="40"/>
  <c r="N17" i="40"/>
  <c r="I17" i="40"/>
  <c r="I18" i="40"/>
  <c r="K17" i="40"/>
  <c r="K18" i="40"/>
  <c r="D18" i="40"/>
  <c r="D19" i="40" s="1"/>
  <c r="F18" i="40"/>
  <c r="F17" i="40"/>
  <c r="J17" i="40"/>
  <c r="J18" i="40"/>
  <c r="E18" i="40"/>
  <c r="E17" i="40"/>
  <c r="M18" i="40"/>
  <c r="M17" i="40"/>
  <c r="O18" i="40"/>
  <c r="O17" i="40"/>
  <c r="L19" i="40"/>
  <c r="G18" i="40"/>
  <c r="G17" i="40"/>
  <c r="K17" i="39"/>
  <c r="K18" i="39"/>
  <c r="N18" i="39"/>
  <c r="N17" i="39"/>
  <c r="I17" i="39"/>
  <c r="I18" i="39"/>
  <c r="D17" i="39"/>
  <c r="D18" i="39"/>
  <c r="F18" i="39"/>
  <c r="F17" i="39"/>
  <c r="F19" i="39" s="1"/>
  <c r="M18" i="39"/>
  <c r="M17" i="39"/>
  <c r="J17" i="39"/>
  <c r="J18" i="39"/>
  <c r="O18" i="39"/>
  <c r="O17" i="39"/>
  <c r="E18" i="39"/>
  <c r="E17" i="39"/>
  <c r="G18" i="39"/>
  <c r="G17" i="39"/>
  <c r="L17" i="39"/>
  <c r="L18" i="39"/>
  <c r="N18" i="38"/>
  <c r="N17" i="38"/>
  <c r="K17" i="38"/>
  <c r="K18" i="38"/>
  <c r="F18" i="38"/>
  <c r="F17" i="38"/>
  <c r="I17" i="38"/>
  <c r="I18" i="38"/>
  <c r="M18" i="38"/>
  <c r="M17" i="38"/>
  <c r="J17" i="38"/>
  <c r="J18" i="38"/>
  <c r="E18" i="38"/>
  <c r="E17" i="38"/>
  <c r="O18" i="38"/>
  <c r="O17" i="38"/>
  <c r="G18" i="38"/>
  <c r="G17" i="38"/>
  <c r="D19" i="38"/>
  <c r="K17" i="37"/>
  <c r="K18" i="37"/>
  <c r="N18" i="37"/>
  <c r="N17" i="37"/>
  <c r="F18" i="37"/>
  <c r="F17" i="37"/>
  <c r="J17" i="37"/>
  <c r="J18" i="37"/>
  <c r="M18" i="37"/>
  <c r="M17" i="37"/>
  <c r="I17" i="37"/>
  <c r="I18" i="37"/>
  <c r="E18" i="37"/>
  <c r="E17" i="37"/>
  <c r="O18" i="37"/>
  <c r="O17" i="37"/>
  <c r="L19" i="37"/>
  <c r="G18" i="37"/>
  <c r="G17" i="37"/>
  <c r="K17" i="36"/>
  <c r="K18" i="36"/>
  <c r="N18" i="36"/>
  <c r="N17" i="36"/>
  <c r="F18" i="36"/>
  <c r="F17" i="36"/>
  <c r="M18" i="36"/>
  <c r="M17" i="36"/>
  <c r="J17" i="36"/>
  <c r="J18" i="36"/>
  <c r="E18" i="36"/>
  <c r="E17" i="36"/>
  <c r="O18" i="36"/>
  <c r="O17" i="36"/>
  <c r="I17" i="36"/>
  <c r="I18" i="36"/>
  <c r="G18" i="36"/>
  <c r="G17" i="36"/>
  <c r="J17" i="35"/>
  <c r="J18" i="35"/>
  <c r="D17" i="35"/>
  <c r="D18" i="35"/>
  <c r="I17" i="35"/>
  <c r="I18" i="35"/>
  <c r="K17" i="35"/>
  <c r="K18" i="35"/>
  <c r="N18" i="35"/>
  <c r="N17" i="35"/>
  <c r="L17" i="35"/>
  <c r="L18" i="35"/>
  <c r="F18" i="35"/>
  <c r="F17" i="35"/>
  <c r="O18" i="35"/>
  <c r="O17" i="35"/>
  <c r="H18" i="35"/>
  <c r="M18" i="35"/>
  <c r="M17" i="35"/>
  <c r="E18" i="35"/>
  <c r="E17" i="35"/>
  <c r="G18" i="35"/>
  <c r="G17" i="35"/>
  <c r="L17" i="34"/>
  <c r="L18" i="34"/>
  <c r="O18" i="34"/>
  <c r="O17" i="34"/>
  <c r="G18" i="34"/>
  <c r="G17" i="34"/>
  <c r="I17" i="34"/>
  <c r="I18" i="34"/>
  <c r="N18" i="34"/>
  <c r="N17" i="34"/>
  <c r="K17" i="34"/>
  <c r="K18" i="34"/>
  <c r="F18" i="34"/>
  <c r="F17" i="34"/>
  <c r="M18" i="34"/>
  <c r="M17" i="34"/>
  <c r="J17" i="34"/>
  <c r="J18" i="34"/>
  <c r="D18" i="34"/>
  <c r="D17" i="34"/>
  <c r="E18" i="34"/>
  <c r="E17" i="34"/>
  <c r="M18" i="33"/>
  <c r="M17" i="33"/>
  <c r="J17" i="33"/>
  <c r="J19" i="33" s="1"/>
  <c r="J18" i="33"/>
  <c r="L17" i="33"/>
  <c r="E18" i="33"/>
  <c r="E17" i="33"/>
  <c r="E19" i="33" s="1"/>
  <c r="K17" i="33"/>
  <c r="K18" i="33"/>
  <c r="G18" i="33"/>
  <c r="G17" i="33"/>
  <c r="D17" i="33"/>
  <c r="D19" i="33" s="1"/>
  <c r="N18" i="33"/>
  <c r="N17" i="33"/>
  <c r="N19" i="33" s="1"/>
  <c r="O18" i="33"/>
  <c r="O17" i="33"/>
  <c r="F18" i="33"/>
  <c r="F17" i="33"/>
  <c r="K17" i="32"/>
  <c r="K18" i="32"/>
  <c r="N18" i="32"/>
  <c r="N17" i="32"/>
  <c r="F18" i="32"/>
  <c r="F17" i="32"/>
  <c r="J17" i="32"/>
  <c r="J18" i="32"/>
  <c r="M18" i="32"/>
  <c r="M17" i="32"/>
  <c r="E18" i="32"/>
  <c r="E17" i="32"/>
  <c r="O18" i="32"/>
  <c r="O17" i="32"/>
  <c r="L19" i="32"/>
  <c r="I17" i="32"/>
  <c r="I18" i="32"/>
  <c r="G18" i="32"/>
  <c r="G17" i="32"/>
  <c r="G18" i="26"/>
  <c r="G17" i="26"/>
  <c r="K17" i="26"/>
  <c r="K18" i="26"/>
  <c r="I17" i="26"/>
  <c r="I18" i="26"/>
  <c r="L17" i="26"/>
  <c r="L18" i="26"/>
  <c r="N18" i="26"/>
  <c r="N17" i="26"/>
  <c r="F18" i="26"/>
  <c r="F17" i="26"/>
  <c r="J17" i="26"/>
  <c r="J18" i="26"/>
  <c r="M18" i="26"/>
  <c r="M17" i="26"/>
  <c r="E18" i="26"/>
  <c r="E17" i="26"/>
  <c r="E19" i="26" s="1"/>
  <c r="D17" i="26"/>
  <c r="D18" i="26"/>
  <c r="O18" i="26"/>
  <c r="O17" i="26"/>
  <c r="N18" i="25"/>
  <c r="N17" i="25"/>
  <c r="F18" i="25"/>
  <c r="F17" i="25"/>
  <c r="J17" i="25"/>
  <c r="J18" i="25"/>
  <c r="H18" i="25"/>
  <c r="M18" i="25"/>
  <c r="M17" i="25"/>
  <c r="E18" i="25"/>
  <c r="E17" i="25"/>
  <c r="O18" i="25"/>
  <c r="O17" i="25"/>
  <c r="O19" i="25" s="1"/>
  <c r="I17" i="25"/>
  <c r="I18" i="25"/>
  <c r="G18" i="25"/>
  <c r="G17" i="25"/>
  <c r="K17" i="25"/>
  <c r="K19" i="25" s="1"/>
  <c r="K18" i="25"/>
  <c r="N18" i="31"/>
  <c r="N17" i="31"/>
  <c r="F18" i="31"/>
  <c r="F17" i="31"/>
  <c r="K17" i="31"/>
  <c r="K18" i="31"/>
  <c r="J17" i="31"/>
  <c r="J18" i="31"/>
  <c r="M18" i="31"/>
  <c r="M17" i="31"/>
  <c r="O18" i="31"/>
  <c r="O17" i="31"/>
  <c r="E18" i="31"/>
  <c r="E17" i="31"/>
  <c r="E19" i="31" s="1"/>
  <c r="G18" i="31"/>
  <c r="G17" i="31"/>
  <c r="I17" i="31"/>
  <c r="I18" i="31"/>
  <c r="L17" i="31"/>
  <c r="L19" i="31" s="1"/>
  <c r="F18" i="30"/>
  <c r="F17" i="30"/>
  <c r="K17" i="30"/>
  <c r="K18" i="30"/>
  <c r="N18" i="30"/>
  <c r="N17" i="30"/>
  <c r="J17" i="30"/>
  <c r="J18" i="30"/>
  <c r="M18" i="30"/>
  <c r="M17" i="30"/>
  <c r="E18" i="30"/>
  <c r="E17" i="30"/>
  <c r="O18" i="30"/>
  <c r="O17" i="30"/>
  <c r="I17" i="30"/>
  <c r="I18" i="30"/>
  <c r="G18" i="30"/>
  <c r="G17" i="30"/>
  <c r="L19" i="30"/>
  <c r="K17" i="29"/>
  <c r="K18" i="29"/>
  <c r="L17" i="29"/>
  <c r="L18" i="29"/>
  <c r="N18" i="29"/>
  <c r="N17" i="29"/>
  <c r="J17" i="29"/>
  <c r="J18" i="29"/>
  <c r="I17" i="29"/>
  <c r="I18" i="29"/>
  <c r="F18" i="29"/>
  <c r="F17" i="29"/>
  <c r="M18" i="29"/>
  <c r="M17" i="29"/>
  <c r="O18" i="29"/>
  <c r="O17" i="29"/>
  <c r="O19" i="29" s="1"/>
  <c r="E18" i="29"/>
  <c r="E17" i="29"/>
  <c r="G18" i="29"/>
  <c r="G17" i="29"/>
  <c r="D17" i="29"/>
  <c r="D18" i="29"/>
  <c r="G18" i="27"/>
  <c r="G17" i="27"/>
  <c r="K17" i="27"/>
  <c r="K18" i="27"/>
  <c r="I17" i="27"/>
  <c r="I18" i="27"/>
  <c r="O18" i="27"/>
  <c r="O17" i="27"/>
  <c r="L17" i="27"/>
  <c r="L18" i="27"/>
  <c r="N18" i="27"/>
  <c r="N17" i="27"/>
  <c r="F18" i="27"/>
  <c r="F17" i="27"/>
  <c r="F19" i="27" s="1"/>
  <c r="J17" i="27"/>
  <c r="J18" i="27"/>
  <c r="M18" i="27"/>
  <c r="M17" i="27"/>
  <c r="M19" i="27" s="1"/>
  <c r="D17" i="27"/>
  <c r="D18" i="27"/>
  <c r="E18" i="27"/>
  <c r="E17" i="27"/>
  <c r="K17" i="28"/>
  <c r="K18" i="28"/>
  <c r="D18" i="28"/>
  <c r="D19" i="28" s="1"/>
  <c r="N18" i="28"/>
  <c r="N17" i="28"/>
  <c r="F18" i="28"/>
  <c r="F17" i="28"/>
  <c r="M18" i="28"/>
  <c r="M17" i="28"/>
  <c r="E18" i="28"/>
  <c r="E17" i="28"/>
  <c r="O18" i="28"/>
  <c r="O17" i="28"/>
  <c r="J17" i="28"/>
  <c r="J18" i="28"/>
  <c r="I17" i="28"/>
  <c r="I18" i="28"/>
  <c r="G18" i="28"/>
  <c r="G17" i="28"/>
  <c r="G19" i="28" s="1"/>
  <c r="L17" i="24"/>
  <c r="L18" i="24"/>
  <c r="K17" i="24"/>
  <c r="K18" i="24"/>
  <c r="I17" i="24"/>
  <c r="I18" i="24"/>
  <c r="N18" i="24"/>
  <c r="N17" i="24"/>
  <c r="D17" i="24"/>
  <c r="D18" i="24"/>
  <c r="F18" i="24"/>
  <c r="F17" i="24"/>
  <c r="F19" i="24" s="1"/>
  <c r="H18" i="24"/>
  <c r="M18" i="24"/>
  <c r="M17" i="24"/>
  <c r="J17" i="24"/>
  <c r="J18" i="24"/>
  <c r="O18" i="24"/>
  <c r="O17" i="24"/>
  <c r="E18" i="24"/>
  <c r="E17" i="24"/>
  <c r="G18" i="24"/>
  <c r="G17" i="24"/>
  <c r="I17" i="17"/>
  <c r="I18" i="17"/>
  <c r="K17" i="17"/>
  <c r="K18" i="17"/>
  <c r="D17" i="17"/>
  <c r="D18" i="17"/>
  <c r="L17" i="17"/>
  <c r="L18" i="17"/>
  <c r="N18" i="17"/>
  <c r="N17" i="17"/>
  <c r="F18" i="17"/>
  <c r="F17" i="17"/>
  <c r="J17" i="17"/>
  <c r="J18" i="17"/>
  <c r="M18" i="17"/>
  <c r="M17" i="17"/>
  <c r="O18" i="17"/>
  <c r="O17" i="17"/>
  <c r="E18" i="17"/>
  <c r="E17" i="17"/>
  <c r="E19" i="17" s="1"/>
  <c r="G18" i="17"/>
  <c r="G17" i="17"/>
  <c r="D18" i="11"/>
  <c r="D17" i="11"/>
  <c r="L18" i="11"/>
  <c r="L17" i="11"/>
  <c r="L19" i="11" s="1"/>
  <c r="J18" i="11"/>
  <c r="J17" i="11"/>
  <c r="H18" i="11"/>
  <c r="G18" i="11"/>
  <c r="G17" i="11"/>
  <c r="N17" i="11"/>
  <c r="N19" i="11" s="1"/>
  <c r="M18" i="11"/>
  <c r="M17" i="11"/>
  <c r="M19" i="11" s="1"/>
  <c r="I17" i="11"/>
  <c r="I18" i="11"/>
  <c r="E18" i="11"/>
  <c r="E17" i="11"/>
  <c r="K17" i="11"/>
  <c r="K18" i="11"/>
  <c r="F19" i="11"/>
  <c r="G18" i="9"/>
  <c r="G17" i="9"/>
  <c r="K17" i="9"/>
  <c r="K18" i="9"/>
  <c r="I17" i="9"/>
  <c r="I18" i="9"/>
  <c r="D17" i="9"/>
  <c r="D18" i="9"/>
  <c r="L17" i="9"/>
  <c r="L18" i="9"/>
  <c r="N18" i="9"/>
  <c r="N17" i="9"/>
  <c r="F18" i="9"/>
  <c r="F17" i="9"/>
  <c r="J17" i="9"/>
  <c r="J18" i="9"/>
  <c r="H18" i="9"/>
  <c r="M18" i="9"/>
  <c r="M17" i="9"/>
  <c r="E18" i="9"/>
  <c r="E17" i="9"/>
  <c r="O18" i="9"/>
  <c r="O17" i="9"/>
  <c r="N18" i="8"/>
  <c r="N17" i="8"/>
  <c r="F18" i="8"/>
  <c r="F17" i="8"/>
  <c r="K17" i="8"/>
  <c r="K18" i="8"/>
  <c r="J17" i="8"/>
  <c r="J18" i="8"/>
  <c r="M18" i="8"/>
  <c r="M17" i="8"/>
  <c r="E18" i="8"/>
  <c r="E17" i="8"/>
  <c r="O18" i="8"/>
  <c r="O17" i="8"/>
  <c r="L17" i="8"/>
  <c r="L19" i="8" s="1"/>
  <c r="I17" i="8"/>
  <c r="I18" i="8"/>
  <c r="G18" i="8"/>
  <c r="G17" i="8"/>
  <c r="O18" i="3"/>
  <c r="O17" i="3"/>
  <c r="G18" i="3"/>
  <c r="G17" i="3"/>
  <c r="K17" i="3"/>
  <c r="K18" i="3"/>
  <c r="D18" i="3"/>
  <c r="D19" i="3" s="1"/>
  <c r="N18" i="3"/>
  <c r="N17" i="3"/>
  <c r="N19" i="3" s="1"/>
  <c r="F18" i="3"/>
  <c r="F17" i="3"/>
  <c r="J17" i="3"/>
  <c r="J18" i="3"/>
  <c r="H18" i="3"/>
  <c r="M18" i="3"/>
  <c r="M17" i="3"/>
  <c r="E18" i="3"/>
  <c r="E17" i="3"/>
  <c r="I17" i="3"/>
  <c r="I18" i="3"/>
  <c r="L17" i="3"/>
  <c r="L19" i="3" s="1"/>
  <c r="D18" i="22"/>
  <c r="D17" i="22"/>
  <c r="I17" i="22"/>
  <c r="I18" i="22"/>
  <c r="K17" i="22"/>
  <c r="K18" i="22"/>
  <c r="N18" i="22"/>
  <c r="N17" i="22"/>
  <c r="F18" i="22"/>
  <c r="F17" i="22"/>
  <c r="J17" i="22"/>
  <c r="J18" i="22"/>
  <c r="L17" i="22"/>
  <c r="L18" i="22"/>
  <c r="M18" i="22"/>
  <c r="M17" i="22"/>
  <c r="O18" i="22"/>
  <c r="O17" i="22"/>
  <c r="E18" i="22"/>
  <c r="E17" i="22"/>
  <c r="G18" i="22"/>
  <c r="G17" i="22"/>
  <c r="I17" i="23"/>
  <c r="I18" i="23"/>
  <c r="D18" i="23"/>
  <c r="D17" i="23"/>
  <c r="K17" i="23"/>
  <c r="K18" i="23"/>
  <c r="L17" i="23"/>
  <c r="L18" i="23"/>
  <c r="N18" i="23"/>
  <c r="N17" i="23"/>
  <c r="F18" i="23"/>
  <c r="F17" i="23"/>
  <c r="J17" i="23"/>
  <c r="J18" i="23"/>
  <c r="H18" i="23"/>
  <c r="M18" i="23"/>
  <c r="M17" i="23"/>
  <c r="O18" i="23"/>
  <c r="O17" i="23"/>
  <c r="E18" i="23"/>
  <c r="E17" i="23"/>
  <c r="G18" i="23"/>
  <c r="G17" i="23"/>
  <c r="N18" i="21"/>
  <c r="N17" i="21"/>
  <c r="K17" i="21"/>
  <c r="K18" i="21"/>
  <c r="F18" i="21"/>
  <c r="F17" i="21"/>
  <c r="M18" i="21"/>
  <c r="M17" i="21"/>
  <c r="J17" i="21"/>
  <c r="J18" i="21"/>
  <c r="E18" i="21"/>
  <c r="E17" i="21"/>
  <c r="O18" i="21"/>
  <c r="O17" i="21"/>
  <c r="G18" i="21"/>
  <c r="G17" i="21"/>
  <c r="I17" i="21"/>
  <c r="I18" i="21"/>
  <c r="K17" i="13"/>
  <c r="K18" i="13"/>
  <c r="D18" i="13"/>
  <c r="N18" i="13"/>
  <c r="N17" i="13"/>
  <c r="F18" i="13"/>
  <c r="F17" i="13"/>
  <c r="J17" i="13"/>
  <c r="J18" i="13"/>
  <c r="M18" i="13"/>
  <c r="M17" i="13"/>
  <c r="E18" i="13"/>
  <c r="E17" i="13"/>
  <c r="O18" i="13"/>
  <c r="O17" i="13"/>
  <c r="I17" i="13"/>
  <c r="I18" i="13"/>
  <c r="G18" i="13"/>
  <c r="G17" i="13"/>
  <c r="K17" i="12"/>
  <c r="K18" i="12"/>
  <c r="N18" i="12"/>
  <c r="N17" i="12"/>
  <c r="F18" i="12"/>
  <c r="F17" i="12"/>
  <c r="G18" i="12"/>
  <c r="G17" i="12"/>
  <c r="J17" i="12"/>
  <c r="J18" i="12"/>
  <c r="L17" i="12"/>
  <c r="L18" i="12"/>
  <c r="M18" i="12"/>
  <c r="M17" i="12"/>
  <c r="O18" i="12"/>
  <c r="O17" i="12"/>
  <c r="E18" i="12"/>
  <c r="E17" i="12"/>
  <c r="I17" i="12"/>
  <c r="I18" i="12"/>
  <c r="N18" i="6"/>
  <c r="N17" i="6"/>
  <c r="F18" i="6"/>
  <c r="F17" i="6"/>
  <c r="O18" i="6"/>
  <c r="O17" i="6"/>
  <c r="O19" i="6" s="1"/>
  <c r="E18" i="6"/>
  <c r="E17" i="6"/>
  <c r="J17" i="6"/>
  <c r="J18" i="6"/>
  <c r="M18" i="6"/>
  <c r="M17" i="6"/>
  <c r="G18" i="6"/>
  <c r="G17" i="6"/>
  <c r="I17" i="6"/>
  <c r="I18" i="6"/>
  <c r="D19" i="6"/>
  <c r="K17" i="6"/>
  <c r="K18" i="6"/>
  <c r="N18" i="7"/>
  <c r="N17" i="7"/>
  <c r="K17" i="7"/>
  <c r="K18" i="7"/>
  <c r="F18" i="7"/>
  <c r="F17" i="7"/>
  <c r="L17" i="7"/>
  <c r="L19" i="7" s="1"/>
  <c r="M18" i="7"/>
  <c r="M17" i="7"/>
  <c r="J17" i="7"/>
  <c r="J18" i="7"/>
  <c r="E18" i="7"/>
  <c r="E17" i="7"/>
  <c r="O18" i="7"/>
  <c r="O17" i="7"/>
  <c r="G18" i="7"/>
  <c r="G17" i="7"/>
  <c r="I17" i="7"/>
  <c r="I18" i="7"/>
  <c r="L18" i="5"/>
  <c r="L19" i="5" s="1"/>
  <c r="N18" i="5"/>
  <c r="N17" i="5"/>
  <c r="K17" i="5"/>
  <c r="K18" i="5"/>
  <c r="D18" i="5"/>
  <c r="D19" i="5" s="1"/>
  <c r="F18" i="5"/>
  <c r="F17" i="5"/>
  <c r="M18" i="5"/>
  <c r="M17" i="5"/>
  <c r="J17" i="5"/>
  <c r="J18" i="5"/>
  <c r="E18" i="5"/>
  <c r="E17" i="5"/>
  <c r="O18" i="5"/>
  <c r="O17" i="5"/>
  <c r="G18" i="5"/>
  <c r="G17" i="5"/>
  <c r="I17" i="5"/>
  <c r="I18" i="5"/>
  <c r="K17" i="4"/>
  <c r="K18" i="4"/>
  <c r="D18" i="4"/>
  <c r="D19" i="4" s="1"/>
  <c r="N18" i="4"/>
  <c r="N17" i="4"/>
  <c r="F18" i="4"/>
  <c r="F17" i="4"/>
  <c r="F19" i="4" s="1"/>
  <c r="J17" i="4"/>
  <c r="J18" i="4"/>
  <c r="M18" i="4"/>
  <c r="M17" i="4"/>
  <c r="E18" i="4"/>
  <c r="E17" i="4"/>
  <c r="O18" i="4"/>
  <c r="O17" i="4"/>
  <c r="G18" i="4"/>
  <c r="G17" i="4"/>
  <c r="I17" i="4"/>
  <c r="I18" i="4"/>
  <c r="L17" i="10"/>
  <c r="L18" i="10"/>
  <c r="K17" i="10"/>
  <c r="K19" i="10" s="1"/>
  <c r="K18" i="10"/>
  <c r="I17" i="10"/>
  <c r="I18" i="10"/>
  <c r="N18" i="10"/>
  <c r="N17" i="10"/>
  <c r="F18" i="10"/>
  <c r="F17" i="10"/>
  <c r="J17" i="10"/>
  <c r="J18" i="10"/>
  <c r="D17" i="10"/>
  <c r="D18" i="10"/>
  <c r="M18" i="10"/>
  <c r="M17" i="10"/>
  <c r="O18" i="10"/>
  <c r="O17" i="10"/>
  <c r="E18" i="10"/>
  <c r="E17" i="10"/>
  <c r="G18" i="10"/>
  <c r="G17" i="10"/>
  <c r="N18" i="1"/>
  <c r="N17" i="1"/>
  <c r="F18" i="1"/>
  <c r="F17" i="1"/>
  <c r="J17" i="1"/>
  <c r="J18" i="1"/>
  <c r="M18" i="1"/>
  <c r="M17" i="1"/>
  <c r="E18" i="1"/>
  <c r="E17" i="1"/>
  <c r="I17" i="1"/>
  <c r="I18" i="1"/>
  <c r="O18" i="1"/>
  <c r="O17" i="1"/>
  <c r="G18" i="1"/>
  <c r="G17" i="1"/>
  <c r="K17" i="1"/>
  <c r="K18" i="1"/>
  <c r="K17" i="20"/>
  <c r="K18" i="20"/>
  <c r="N18" i="20"/>
  <c r="N17" i="20"/>
  <c r="F18" i="20"/>
  <c r="F17" i="20"/>
  <c r="J17" i="20"/>
  <c r="J18" i="20"/>
  <c r="M18" i="20"/>
  <c r="M17" i="20"/>
  <c r="E18" i="20"/>
  <c r="E17" i="20"/>
  <c r="O18" i="20"/>
  <c r="O17" i="20"/>
  <c r="L17" i="20"/>
  <c r="G18" i="20"/>
  <c r="G17" i="20"/>
  <c r="I17" i="20"/>
  <c r="I18" i="20"/>
  <c r="F18" i="19"/>
  <c r="F17" i="19"/>
  <c r="N18" i="19"/>
  <c r="N17" i="19"/>
  <c r="K17" i="19"/>
  <c r="K18" i="19"/>
  <c r="J17" i="19"/>
  <c r="J18" i="19"/>
  <c r="D17" i="19"/>
  <c r="D19" i="19" s="1"/>
  <c r="M18" i="19"/>
  <c r="M17" i="19"/>
  <c r="E18" i="19"/>
  <c r="E17" i="19"/>
  <c r="O18" i="19"/>
  <c r="O17" i="19"/>
  <c r="L17" i="19"/>
  <c r="L19" i="19" s="1"/>
  <c r="I17" i="19"/>
  <c r="I18" i="19"/>
  <c r="G18" i="19"/>
  <c r="G17" i="19"/>
  <c r="G19" i="19" s="1"/>
  <c r="K17" i="18"/>
  <c r="K18" i="18"/>
  <c r="D18" i="18"/>
  <c r="D19" i="18" s="1"/>
  <c r="N18" i="18"/>
  <c r="N17" i="18"/>
  <c r="F18" i="18"/>
  <c r="F17" i="18"/>
  <c r="J17" i="18"/>
  <c r="J18" i="18"/>
  <c r="M18" i="18"/>
  <c r="M17" i="18"/>
  <c r="E18" i="18"/>
  <c r="E17" i="18"/>
  <c r="O18" i="18"/>
  <c r="O17" i="18"/>
  <c r="G18" i="18"/>
  <c r="G17" i="18"/>
  <c r="I17" i="18"/>
  <c r="I18" i="18"/>
  <c r="I17" i="2"/>
  <c r="I18" i="2"/>
  <c r="D17" i="2"/>
  <c r="D19" i="2" s="1"/>
  <c r="K17" i="2"/>
  <c r="K18" i="2"/>
  <c r="N18" i="2"/>
  <c r="N17" i="2"/>
  <c r="F18" i="2"/>
  <c r="F17" i="2"/>
  <c r="O18" i="2"/>
  <c r="O17" i="2"/>
  <c r="J17" i="2"/>
  <c r="J18" i="2"/>
  <c r="M18" i="2"/>
  <c r="M17" i="2"/>
  <c r="M19" i="2" s="1"/>
  <c r="G18" i="2"/>
  <c r="G17" i="2"/>
  <c r="E18" i="2"/>
  <c r="E17" i="2"/>
  <c r="K17" i="16"/>
  <c r="K18" i="16"/>
  <c r="N18" i="16"/>
  <c r="N17" i="16"/>
  <c r="F18" i="16"/>
  <c r="F17" i="16"/>
  <c r="M18" i="16"/>
  <c r="M17" i="16"/>
  <c r="J17" i="16"/>
  <c r="J18" i="16"/>
  <c r="O18" i="16"/>
  <c r="O17" i="16"/>
  <c r="E18" i="16"/>
  <c r="E17" i="16"/>
  <c r="G18" i="16"/>
  <c r="G17" i="16"/>
  <c r="L17" i="16"/>
  <c r="L19" i="16" s="1"/>
  <c r="I17" i="16"/>
  <c r="I18" i="16"/>
  <c r="J18" i="15"/>
  <c r="J19" i="15" s="1"/>
  <c r="L18" i="15"/>
  <c r="L19" i="15" s="1"/>
  <c r="N18" i="15"/>
  <c r="N17" i="15"/>
  <c r="F18" i="15"/>
  <c r="F17" i="15"/>
  <c r="K17" i="15"/>
  <c r="K18" i="15"/>
  <c r="M18" i="15"/>
  <c r="M17" i="15"/>
  <c r="M19" i="15" s="1"/>
  <c r="O18" i="15"/>
  <c r="O17" i="15"/>
  <c r="E18" i="15"/>
  <c r="E17" i="15"/>
  <c r="G18" i="15"/>
  <c r="G17" i="15"/>
  <c r="I17" i="15"/>
  <c r="I18" i="15"/>
  <c r="L19" i="36" l="1"/>
  <c r="E19" i="2"/>
  <c r="N19" i="2"/>
  <c r="G19" i="23"/>
  <c r="N19" i="9"/>
  <c r="G19" i="25"/>
  <c r="M19" i="46"/>
  <c r="O19" i="4"/>
  <c r="G19" i="6"/>
  <c r="M19" i="17"/>
  <c r="O19" i="27"/>
  <c r="E19" i="29"/>
  <c r="G19" i="26"/>
  <c r="E19" i="39"/>
  <c r="N19" i="25"/>
  <c r="G19" i="32"/>
  <c r="N19" i="35"/>
  <c r="L19" i="23"/>
  <c r="E19" i="12"/>
  <c r="F19" i="17"/>
  <c r="N19" i="26"/>
  <c r="G19" i="33"/>
  <c r="O19" i="38"/>
  <c r="O19" i="42"/>
  <c r="E19" i="45"/>
  <c r="N19" i="7"/>
  <c r="M19" i="23"/>
  <c r="G19" i="8"/>
  <c r="M19" i="13"/>
  <c r="K19" i="6"/>
  <c r="I19" i="8"/>
  <c r="J19" i="10"/>
  <c r="E19" i="5"/>
  <c r="G19" i="11"/>
  <c r="G19" i="10"/>
  <c r="E19" i="27"/>
  <c r="M19" i="26"/>
  <c r="D19" i="21"/>
  <c r="O19" i="1"/>
  <c r="G19" i="4"/>
  <c r="E19" i="4"/>
  <c r="I19" i="43"/>
  <c r="K19" i="43"/>
  <c r="L19" i="18"/>
  <c r="F19" i="21"/>
  <c r="O19" i="21"/>
  <c r="K19" i="21"/>
  <c r="G19" i="21"/>
  <c r="M19" i="21"/>
  <c r="D19" i="13"/>
  <c r="L19" i="13"/>
  <c r="J19" i="13"/>
  <c r="O19" i="10"/>
  <c r="F19" i="10"/>
  <c r="M19" i="10"/>
  <c r="N19" i="10"/>
  <c r="J19" i="22"/>
  <c r="I19" i="22"/>
  <c r="O19" i="22"/>
  <c r="F19" i="22"/>
  <c r="D19" i="22"/>
  <c r="E19" i="40"/>
  <c r="D19" i="36"/>
  <c r="G19" i="36"/>
  <c r="M19" i="36"/>
  <c r="O19" i="30"/>
  <c r="N19" i="30"/>
  <c r="K19" i="30"/>
  <c r="F19" i="35"/>
  <c r="O19" i="35"/>
  <c r="L19" i="44"/>
  <c r="E19" i="43"/>
  <c r="D19" i="34"/>
  <c r="J19" i="34"/>
  <c r="M19" i="34"/>
  <c r="E19" i="28"/>
  <c r="O19" i="8"/>
  <c r="E19" i="8"/>
  <c r="O19" i="9"/>
  <c r="J19" i="9"/>
  <c r="D19" i="9"/>
  <c r="E19" i="11"/>
  <c r="O19" i="17"/>
  <c r="N19" i="17"/>
  <c r="G19" i="17"/>
  <c r="O19" i="24"/>
  <c r="D19" i="24"/>
  <c r="L19" i="24"/>
  <c r="N19" i="24"/>
  <c r="G19" i="24"/>
  <c r="M19" i="24"/>
  <c r="E19" i="24"/>
  <c r="I19" i="24"/>
  <c r="I19" i="28"/>
  <c r="F19" i="28"/>
  <c r="D19" i="27"/>
  <c r="K19" i="27"/>
  <c r="G19" i="27"/>
  <c r="L19" i="29"/>
  <c r="M19" i="29"/>
  <c r="N19" i="29"/>
  <c r="G19" i="30"/>
  <c r="M19" i="30"/>
  <c r="F19" i="30"/>
  <c r="M19" i="31"/>
  <c r="N19" i="31"/>
  <c r="J19" i="31"/>
  <c r="J19" i="26"/>
  <c r="I19" i="26"/>
  <c r="D19" i="26"/>
  <c r="K19" i="26"/>
  <c r="G19" i="41"/>
  <c r="E19" i="41"/>
  <c r="K19" i="40"/>
  <c r="G19" i="40"/>
  <c r="I19" i="40"/>
  <c r="J19" i="40"/>
  <c r="N19" i="40"/>
  <c r="O19" i="40"/>
  <c r="F19" i="40"/>
  <c r="O19" i="39"/>
  <c r="M19" i="37"/>
  <c r="O19" i="37"/>
  <c r="E19" i="37"/>
  <c r="F19" i="37"/>
  <c r="G19" i="35"/>
  <c r="K19" i="33"/>
  <c r="L19" i="33"/>
  <c r="F19" i="33"/>
  <c r="O19" i="32"/>
  <c r="F19" i="32"/>
  <c r="M19" i="32"/>
  <c r="E19" i="47"/>
  <c r="N19" i="47"/>
  <c r="M19" i="47"/>
  <c r="I19" i="47"/>
  <c r="K19" i="46"/>
  <c r="E19" i="46"/>
  <c r="J19" i="45"/>
  <c r="O19" i="45"/>
  <c r="N19" i="45"/>
  <c r="G19" i="43"/>
  <c r="F19" i="43"/>
  <c r="G19" i="42"/>
  <c r="L19" i="42"/>
  <c r="E19" i="42"/>
  <c r="I19" i="42"/>
  <c r="F19" i="42"/>
  <c r="D19" i="44"/>
  <c r="E19" i="44"/>
  <c r="G19" i="44"/>
  <c r="E19" i="3"/>
  <c r="O19" i="3"/>
  <c r="M19" i="22"/>
  <c r="N19" i="22"/>
  <c r="G19" i="22"/>
  <c r="N19" i="23"/>
  <c r="N19" i="21"/>
  <c r="I19" i="13"/>
  <c r="O19" i="13"/>
  <c r="F19" i="13"/>
  <c r="G19" i="13"/>
  <c r="M19" i="12"/>
  <c r="F19" i="12"/>
  <c r="I19" i="12"/>
  <c r="L19" i="12"/>
  <c r="O19" i="12"/>
  <c r="G19" i="12"/>
  <c r="N19" i="6"/>
  <c r="E19" i="6"/>
  <c r="I19" i="7"/>
  <c r="J19" i="7"/>
  <c r="G19" i="7"/>
  <c r="M19" i="7"/>
  <c r="F19" i="7"/>
  <c r="N19" i="4"/>
  <c r="I19" i="4"/>
  <c r="G19" i="1"/>
  <c r="M19" i="1"/>
  <c r="F19" i="1"/>
  <c r="E19" i="1"/>
  <c r="N19" i="1"/>
  <c r="N19" i="19"/>
  <c r="F19" i="19"/>
  <c r="G19" i="18"/>
  <c r="O19" i="18"/>
  <c r="F19" i="18"/>
  <c r="K19" i="18"/>
  <c r="I19" i="18"/>
  <c r="E19" i="18"/>
  <c r="N19" i="18"/>
  <c r="O19" i="2"/>
  <c r="G19" i="2"/>
  <c r="F19" i="2"/>
  <c r="I19" i="2"/>
  <c r="G19" i="16"/>
  <c r="M19" i="16"/>
  <c r="E19" i="16"/>
  <c r="F19" i="16"/>
  <c r="E19" i="15"/>
  <c r="F19" i="15"/>
  <c r="G19" i="15"/>
  <c r="D19" i="20"/>
  <c r="L19" i="20"/>
  <c r="G19" i="20"/>
  <c r="K19" i="20"/>
  <c r="I19" i="20"/>
  <c r="O19" i="20"/>
  <c r="F19" i="20"/>
  <c r="J19" i="47"/>
  <c r="O19" i="47"/>
  <c r="F19" i="47"/>
  <c r="G19" i="47"/>
  <c r="K19" i="47"/>
  <c r="D19" i="46"/>
  <c r="N19" i="46"/>
  <c r="L19" i="46"/>
  <c r="J19" i="46"/>
  <c r="F19" i="46"/>
  <c r="O19" i="46"/>
  <c r="I19" i="45"/>
  <c r="M19" i="45"/>
  <c r="K19" i="45"/>
  <c r="I19" i="44"/>
  <c r="K19" i="44"/>
  <c r="F19" i="44"/>
  <c r="J19" i="44"/>
  <c r="O19" i="44"/>
  <c r="M19" i="44"/>
  <c r="N19" i="44"/>
  <c r="J19" i="43"/>
  <c r="D19" i="43"/>
  <c r="L19" i="43"/>
  <c r="M19" i="43"/>
  <c r="N19" i="43"/>
  <c r="O19" i="43"/>
  <c r="J19" i="42"/>
  <c r="K19" i="42"/>
  <c r="N19" i="42"/>
  <c r="I19" i="41"/>
  <c r="M19" i="41"/>
  <c r="K19" i="41"/>
  <c r="N19" i="41"/>
  <c r="O19" i="41"/>
  <c r="J19" i="41"/>
  <c r="D19" i="41"/>
  <c r="F19" i="41"/>
  <c r="M19" i="40"/>
  <c r="K19" i="39"/>
  <c r="D19" i="39"/>
  <c r="L19" i="39"/>
  <c r="J19" i="39"/>
  <c r="I19" i="39"/>
  <c r="G19" i="39"/>
  <c r="M19" i="39"/>
  <c r="N19" i="39"/>
  <c r="I19" i="38"/>
  <c r="E19" i="38"/>
  <c r="F19" i="38"/>
  <c r="J19" i="38"/>
  <c r="K19" i="38"/>
  <c r="G19" i="38"/>
  <c r="M19" i="38"/>
  <c r="N19" i="38"/>
  <c r="K19" i="37"/>
  <c r="J19" i="37"/>
  <c r="N19" i="37"/>
  <c r="G19" i="37"/>
  <c r="I19" i="37"/>
  <c r="K19" i="36"/>
  <c r="I19" i="36"/>
  <c r="J19" i="36"/>
  <c r="O19" i="36"/>
  <c r="F19" i="36"/>
  <c r="E19" i="36"/>
  <c r="N19" i="36"/>
  <c r="K19" i="35"/>
  <c r="E19" i="35"/>
  <c r="I19" i="35"/>
  <c r="M19" i="35"/>
  <c r="L19" i="35"/>
  <c r="D19" i="35"/>
  <c r="J19" i="35"/>
  <c r="I19" i="34"/>
  <c r="E19" i="34"/>
  <c r="F19" i="34"/>
  <c r="G19" i="34"/>
  <c r="O19" i="34"/>
  <c r="K19" i="34"/>
  <c r="N19" i="34"/>
  <c r="L19" i="34"/>
  <c r="M19" i="33"/>
  <c r="O19" i="33"/>
  <c r="K19" i="32"/>
  <c r="I19" i="32"/>
  <c r="J19" i="32"/>
  <c r="E19" i="32"/>
  <c r="N19" i="32"/>
  <c r="L19" i="26"/>
  <c r="O19" i="26"/>
  <c r="F19" i="26"/>
  <c r="I19" i="25"/>
  <c r="J19" i="25"/>
  <c r="F19" i="25"/>
  <c r="E19" i="25"/>
  <c r="M19" i="25"/>
  <c r="I19" i="31"/>
  <c r="G19" i="31"/>
  <c r="K19" i="31"/>
  <c r="O19" i="31"/>
  <c r="F19" i="31"/>
  <c r="I19" i="30"/>
  <c r="J19" i="30"/>
  <c r="E19" i="30"/>
  <c r="K19" i="29"/>
  <c r="J19" i="29"/>
  <c r="I19" i="29"/>
  <c r="D19" i="29"/>
  <c r="G19" i="29"/>
  <c r="F19" i="29"/>
  <c r="J19" i="27"/>
  <c r="L19" i="27"/>
  <c r="I19" i="27"/>
  <c r="N19" i="27"/>
  <c r="J19" i="28"/>
  <c r="O19" i="28"/>
  <c r="N19" i="28"/>
  <c r="M19" i="28"/>
  <c r="K19" i="28"/>
  <c r="J19" i="24"/>
  <c r="K19" i="24"/>
  <c r="L19" i="17"/>
  <c r="J19" i="17"/>
  <c r="D19" i="17"/>
  <c r="K19" i="17"/>
  <c r="I19" i="17"/>
  <c r="J19" i="11"/>
  <c r="I19" i="11"/>
  <c r="D19" i="11"/>
  <c r="K19" i="11"/>
  <c r="F19" i="9"/>
  <c r="E19" i="9"/>
  <c r="I19" i="9"/>
  <c r="M19" i="9"/>
  <c r="K19" i="9"/>
  <c r="G19" i="9"/>
  <c r="L19" i="9"/>
  <c r="J19" i="8"/>
  <c r="K19" i="8"/>
  <c r="F19" i="8"/>
  <c r="M19" i="8"/>
  <c r="N19" i="8"/>
  <c r="K19" i="3"/>
  <c r="I19" i="3"/>
  <c r="J19" i="3"/>
  <c r="G19" i="3"/>
  <c r="F19" i="3"/>
  <c r="M19" i="3"/>
  <c r="L19" i="22"/>
  <c r="K19" i="22"/>
  <c r="E19" i="22"/>
  <c r="E19" i="23"/>
  <c r="J19" i="23"/>
  <c r="K19" i="23"/>
  <c r="F19" i="23"/>
  <c r="D19" i="23"/>
  <c r="O19" i="23"/>
  <c r="I19" i="23"/>
  <c r="J19" i="21"/>
  <c r="I19" i="21"/>
  <c r="E19" i="21"/>
  <c r="E19" i="13"/>
  <c r="N19" i="13"/>
  <c r="K19" i="13"/>
  <c r="J19" i="12"/>
  <c r="K19" i="12"/>
  <c r="N19" i="12"/>
  <c r="I19" i="6"/>
  <c r="M19" i="6"/>
  <c r="F19" i="6"/>
  <c r="J19" i="6"/>
  <c r="O19" i="7"/>
  <c r="E19" i="7"/>
  <c r="K19" i="7"/>
  <c r="K19" i="5"/>
  <c r="I19" i="5"/>
  <c r="J19" i="5"/>
  <c r="N19" i="5"/>
  <c r="G19" i="5"/>
  <c r="M19" i="5"/>
  <c r="O19" i="5"/>
  <c r="F19" i="5"/>
  <c r="K19" i="4"/>
  <c r="M19" i="4"/>
  <c r="J19" i="4"/>
  <c r="D19" i="10"/>
  <c r="I19" i="10"/>
  <c r="E19" i="10"/>
  <c r="L19" i="10"/>
  <c r="J19" i="1"/>
  <c r="I19" i="1"/>
  <c r="K19" i="1"/>
  <c r="J19" i="20"/>
  <c r="E19" i="20"/>
  <c r="N19" i="20"/>
  <c r="M19" i="20"/>
  <c r="O19" i="19"/>
  <c r="J19" i="19"/>
  <c r="E19" i="19"/>
  <c r="K19" i="19"/>
  <c r="M19" i="19"/>
  <c r="I19" i="19"/>
  <c r="M19" i="18"/>
  <c r="J19" i="18"/>
  <c r="J19" i="2"/>
  <c r="K19" i="2"/>
  <c r="I19" i="16"/>
  <c r="K19" i="16"/>
  <c r="J19" i="16"/>
  <c r="O19" i="16"/>
  <c r="N19" i="16"/>
  <c r="I19" i="15"/>
  <c r="K19" i="15"/>
  <c r="O19" i="15"/>
  <c r="N19" i="15"/>
  <c r="G26" i="14"/>
  <c r="G27" i="14"/>
  <c r="G28" i="14"/>
  <c r="G29" i="14"/>
  <c r="G30" i="14"/>
  <c r="G31" i="14"/>
  <c r="G32" i="14"/>
  <c r="G33" i="14"/>
  <c r="G34" i="14"/>
  <c r="G24" i="14"/>
  <c r="G25" i="14"/>
  <c r="G23" i="14"/>
  <c r="A25" i="14" l="1"/>
  <c r="A26" i="14"/>
  <c r="A27" i="14"/>
  <c r="A28" i="14"/>
  <c r="A29" i="14"/>
  <c r="A30" i="14"/>
  <c r="A31" i="14"/>
  <c r="A32" i="14"/>
  <c r="A33" i="14"/>
  <c r="A34" i="14"/>
  <c r="A24" i="14"/>
  <c r="A23" i="14"/>
  <c r="B34" i="14" l="1"/>
  <c r="B33" i="14"/>
  <c r="B32" i="14"/>
  <c r="B31" i="14"/>
  <c r="B30" i="14"/>
  <c r="B29" i="14"/>
  <c r="B28" i="14"/>
  <c r="B27" i="14"/>
  <c r="B26" i="14"/>
  <c r="B25" i="14"/>
  <c r="B24" i="14"/>
  <c r="B23" i="14"/>
  <c r="N15" i="14" s="1"/>
  <c r="O15" i="14" l="1"/>
  <c r="I13" i="14"/>
  <c r="J13" i="14"/>
  <c r="J18" i="14" s="1"/>
  <c r="E15" i="14"/>
  <c r="F15" i="14"/>
  <c r="M15" i="14"/>
  <c r="D13" i="14"/>
  <c r="L13" i="14"/>
  <c r="H15" i="14"/>
  <c r="E13" i="14"/>
  <c r="M13" i="14"/>
  <c r="M18" i="14" s="1"/>
  <c r="I15" i="14"/>
  <c r="F13" i="14"/>
  <c r="N13" i="14"/>
  <c r="J15" i="14"/>
  <c r="G13" i="14"/>
  <c r="O13" i="14"/>
  <c r="O18" i="14" s="1"/>
  <c r="K15" i="14"/>
  <c r="H13" i="14"/>
  <c r="H18" i="14" s="1"/>
  <c r="D15" i="14"/>
  <c r="L15" i="14"/>
  <c r="K13" i="14"/>
  <c r="K18" i="14" s="1"/>
  <c r="G15" i="14"/>
  <c r="L17" i="14" l="1"/>
  <c r="L18" i="14"/>
  <c r="L19" i="14" s="1"/>
  <c r="D17" i="14"/>
  <c r="D18" i="14"/>
  <c r="I18" i="14"/>
  <c r="I19" i="14" s="1"/>
  <c r="E17" i="14"/>
  <c r="E18" i="14"/>
  <c r="G18" i="14"/>
  <c r="N17" i="14"/>
  <c r="N18" i="14"/>
  <c r="N19" i="14" s="1"/>
  <c r="F18" i="14"/>
  <c r="F17" i="14"/>
  <c r="O17" i="14"/>
  <c r="O19" i="14" s="1"/>
  <c r="M17" i="14"/>
  <c r="M19" i="14" s="1"/>
  <c r="K17" i="14"/>
  <c r="K19" i="14" s="1"/>
  <c r="I17" i="14"/>
  <c r="G17" i="14"/>
  <c r="J17" i="14"/>
  <c r="J19" i="14" s="1"/>
  <c r="G19" i="14" l="1"/>
  <c r="D19" i="14"/>
  <c r="E19" i="14"/>
  <c r="F19" i="14"/>
  <c r="H17" i="47"/>
  <c r="H19" i="47" s="1"/>
  <c r="H12" i="46" l="1"/>
  <c r="H17" i="46" s="1"/>
  <c r="H19" i="46" s="1"/>
  <c r="H12" i="45"/>
  <c r="H17" i="45" s="1"/>
  <c r="H19" i="45" s="1"/>
  <c r="H12" i="51"/>
  <c r="H17" i="51" s="1"/>
  <c r="H19" i="51" s="1"/>
  <c r="H12" i="50"/>
  <c r="H17" i="50" s="1"/>
  <c r="H19" i="50" s="1"/>
  <c r="H12" i="49"/>
  <c r="H17" i="49" s="1"/>
  <c r="H19" i="49" s="1"/>
  <c r="H12" i="44"/>
  <c r="H17" i="44" s="1"/>
  <c r="H19" i="44" s="1"/>
  <c r="H12" i="43"/>
  <c r="H17" i="43" s="1"/>
  <c r="H19" i="43" s="1"/>
  <c r="H12" i="42"/>
  <c r="H17" i="42" s="1"/>
  <c r="H19" i="42" s="1"/>
  <c r="H12" i="41"/>
  <c r="H17" i="41" s="1"/>
  <c r="H19" i="41" s="1"/>
  <c r="H12" i="40"/>
  <c r="H17" i="40" s="1"/>
  <c r="H19" i="40" s="1"/>
  <c r="H12" i="39"/>
  <c r="H17" i="39" s="1"/>
  <c r="H19" i="39" s="1"/>
  <c r="H12" i="38"/>
  <c r="H17" i="38" s="1"/>
  <c r="H19" i="38" s="1"/>
  <c r="H12" i="37"/>
  <c r="H17" i="37" s="1"/>
  <c r="H19" i="37" s="1"/>
  <c r="H12" i="36"/>
  <c r="H17" i="36" s="1"/>
  <c r="H19" i="36" s="1"/>
  <c r="H12" i="35"/>
  <c r="H17" i="35" s="1"/>
  <c r="H19" i="35" s="1"/>
  <c r="H12" i="34"/>
  <c r="H17" i="34" s="1"/>
  <c r="H19" i="34" s="1"/>
  <c r="H12" i="33"/>
  <c r="H17" i="33" s="1"/>
  <c r="H19" i="33" s="1"/>
  <c r="H12" i="32"/>
  <c r="H17" i="32" s="1"/>
  <c r="H19" i="32" s="1"/>
  <c r="H12" i="26"/>
  <c r="H17" i="26" s="1"/>
  <c r="H19" i="26" s="1"/>
  <c r="H12" i="25"/>
  <c r="H17" i="25" s="1"/>
  <c r="H19" i="25" s="1"/>
  <c r="H12" i="31"/>
  <c r="H17" i="31" s="1"/>
  <c r="H19" i="31" s="1"/>
  <c r="H12" i="30"/>
  <c r="H17" i="30" s="1"/>
  <c r="H19" i="30" s="1"/>
  <c r="H12" i="29"/>
  <c r="H17" i="29" s="1"/>
  <c r="H19" i="29" s="1"/>
  <c r="H12" i="28"/>
  <c r="H17" i="28" s="1"/>
  <c r="H19" i="28" s="1"/>
  <c r="H12" i="27"/>
  <c r="H17" i="27" s="1"/>
  <c r="H19" i="27" s="1"/>
  <c r="H12" i="24"/>
  <c r="H17" i="24" s="1"/>
  <c r="H19" i="24" s="1"/>
  <c r="H12" i="22"/>
  <c r="H17" i="22" s="1"/>
  <c r="H19" i="22" s="1"/>
  <c r="H12" i="21"/>
  <c r="H17" i="21" s="1"/>
  <c r="H19" i="21" s="1"/>
  <c r="H12" i="19"/>
  <c r="H17" i="19" s="1"/>
  <c r="H19" i="19" s="1"/>
  <c r="H12" i="18"/>
  <c r="H17" i="18" s="1"/>
  <c r="H19" i="18" s="1"/>
  <c r="H12" i="15"/>
  <c r="H17" i="15" s="1"/>
  <c r="H19" i="15" s="1"/>
  <c r="H12" i="14"/>
  <c r="H17" i="14" s="1"/>
  <c r="H19" i="14" s="1"/>
  <c r="H12" i="11"/>
  <c r="H17" i="11" s="1"/>
  <c r="H19" i="11" s="1"/>
  <c r="H12" i="9"/>
  <c r="H17" i="9" s="1"/>
  <c r="H19" i="9" s="1"/>
  <c r="H12" i="8"/>
  <c r="H17" i="8" s="1"/>
  <c r="H19" i="8" s="1"/>
  <c r="H12" i="6"/>
  <c r="H17" i="6" s="1"/>
  <c r="H19" i="6" s="1"/>
  <c r="H12" i="5"/>
  <c r="H17" i="5" s="1"/>
  <c r="H19" i="5" s="1"/>
  <c r="H12" i="3"/>
  <c r="H17" i="3" s="1"/>
  <c r="H19" i="3" s="1"/>
  <c r="H12" i="2"/>
  <c r="H17" i="2" s="1"/>
  <c r="H19" i="2" s="1"/>
  <c r="H12" i="1"/>
  <c r="H17" i="1" s="1"/>
  <c r="H19" i="1" s="1"/>
  <c r="H12" i="16" l="1"/>
  <c r="H17" i="16" s="1"/>
  <c r="H19" i="16" s="1"/>
  <c r="H12" i="13"/>
  <c r="H17" i="13" s="1"/>
  <c r="H19" i="13" s="1"/>
  <c r="H12" i="12"/>
  <c r="H17" i="12" s="1"/>
  <c r="H19" i="12" s="1"/>
  <c r="H12" i="10"/>
  <c r="H17" i="10" s="1"/>
  <c r="H19" i="10" s="1"/>
  <c r="H12" i="7"/>
  <c r="H17" i="7" s="1"/>
  <c r="H19" i="7" s="1"/>
  <c r="H12" i="4"/>
  <c r="H17" i="4" s="1"/>
  <c r="H19" i="4" s="1"/>
  <c r="H12" i="20"/>
  <c r="H17" i="20" s="1"/>
  <c r="H19" i="20" s="1"/>
  <c r="H12" i="23" l="1"/>
  <c r="H17" i="23" s="1"/>
  <c r="H19" i="23" s="1"/>
  <c r="H12" i="17"/>
  <c r="H17" i="17" s="1"/>
  <c r="H19" i="17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D3BEF89-B9DF-4372-A1FD-338D0D0A0056}" keepAlive="1" name="Requête - Data" description="Connexion à la requête « Data » dans le classeur." type="5" refreshedVersion="0" background="1">
    <dbPr connection="Provider=Microsoft.Mashup.OleDb.1;Data Source=$Workbook$;Location=Data;Extended Properties=&quot;&quot;" command="SELECT * FROM [Data]"/>
  </connection>
  <connection id="2" xr16:uid="{D7A732FE-5212-41A6-A05A-913BE034C87C}" keepAlive="1" name="Requête - Pièces" description="Connexion à la requête « Pièces » dans le classeur." type="5" refreshedVersion="8" background="1" saveData="1">
    <dbPr connection="Provider=Microsoft.Mashup.OleDb.1;Data Source=$Workbook$;Location=Pièces;Extended Properties=&quot;&quot;" command="SELECT * FROM [Pièces]"/>
  </connection>
</connections>
</file>

<file path=xl/sharedStrings.xml><?xml version="1.0" encoding="utf-8"?>
<sst xmlns="http://schemas.openxmlformats.org/spreadsheetml/2006/main" count="1752" uniqueCount="253">
  <si>
    <t xml:space="preserve">MOIS </t>
  </si>
  <si>
    <t xml:space="preserve">DUREE DE PANNE </t>
  </si>
  <si>
    <t>MTBF (min)</t>
  </si>
  <si>
    <t>N°</t>
  </si>
  <si>
    <t xml:space="preserve">DATE </t>
  </si>
  <si>
    <t>TYPE  D'ARRET</t>
  </si>
  <si>
    <t xml:space="preserve">HEURE DE DEBUT </t>
  </si>
  <si>
    <t xml:space="preserve">HEURE DE FIN </t>
  </si>
  <si>
    <t>TEMPS D'ARRET
(min)</t>
  </si>
  <si>
    <t>DESCRIPTION 
INTERVENTION</t>
  </si>
  <si>
    <t>STATUT</t>
  </si>
  <si>
    <t>VERSION :</t>
  </si>
  <si>
    <t>Section :</t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</si>
  <si>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PONCEUSE 379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</si>
  <si>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PONCEUSE 550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</si>
  <si>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PRESSE KRAUSE 630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</si>
  <si>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PRESSE MOSTARDINI 631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</si>
  <si>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PRESSE MOSTARDINI 619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</si>
  <si>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GEMATA 628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</si>
  <si>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GEMATA 625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</si>
  <si>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SATINEUSE 620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</si>
  <si>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REFENDEUSE SCIMATIQUE 555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</si>
  <si>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REFENDEUSE SCIMATIQUE 495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</si>
  <si>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SOUS VIDE ROTOVAC 644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</si>
  <si>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SOUS VIDE SEC 615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</si>
  <si>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MISE AU VENT 496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</si>
  <si>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MISE AU VENT VEGETAL 618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</si>
  <si>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ESSOREUSE 3DP</t>
    </r>
  </si>
  <si>
    <t>TAUX DE DISPONIBILITE</t>
  </si>
  <si>
    <t>FREQUENCE DE PANNE</t>
  </si>
  <si>
    <t>MTTR (min)</t>
  </si>
  <si>
    <t>REGLAGE MACHINE</t>
  </si>
  <si>
    <t>POSE OPERATEUR</t>
  </si>
  <si>
    <t>PANNE MACHINE</t>
  </si>
  <si>
    <t>COUPURE ELEC</t>
  </si>
  <si>
    <t>TABLEAU DE TAUX DISPONIBILITE, MTBF ET MTTR</t>
  </si>
  <si>
    <t>MOIS</t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</si>
  <si>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BROSSE 379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</si>
  <si>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ECHARNEUSE RIZZI 554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</si>
  <si>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ECHARNEUSE MERCIER 499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</si>
  <si>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MESUREUSE</t>
    </r>
  </si>
  <si>
    <t xml:space="preserve">FIXATION FIN DE COURSE </t>
  </si>
  <si>
    <t>OK</t>
  </si>
  <si>
    <t>DATE MAJ :</t>
  </si>
  <si>
    <t>TABLEAU DE BORD TAUX DISPONIBILITE, MTBF, MTTR ET PANNE 
PARC MACHINE OE ANJEVA</t>
  </si>
  <si>
    <t>DUREE DE DISPONIBILITE (min)</t>
  </si>
  <si>
    <t>ARRET PLANIF</t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</si>
  <si>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DAS'COMAR 451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</si>
  <si>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STEAM BLOC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</si>
  <si>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MISE AU VENT 497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</si>
  <si>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SOUS VIDE SEC 632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</si>
  <si>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VCOM 487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</si>
  <si>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VCOM 494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</si>
  <si>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PALISSONEUSE 500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</si>
  <si>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PALISSONEUSE 643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</si>
  <si>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FOULON INOX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</si>
  <si>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FOULON P 601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</si>
  <si>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FOULON P 602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</si>
  <si>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FOULON TV 488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</si>
  <si>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FOULON TV 489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</si>
  <si>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FOULON TV 437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</si>
  <si>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FOULON TC 626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</si>
  <si>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FOULON TC 604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</si>
  <si>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FOULON TC 605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</si>
  <si>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FOULON TC 606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</si>
  <si>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FOULON TC 607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</si>
  <si>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FOULON NOURRUTURE 439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</si>
  <si>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FOULON NOURRUTURE 610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</si>
  <si>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FOULON NOURRUTURE 611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</si>
  <si>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FOULON NOURRUTURE 612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</si>
  <si>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FOULON NOURRUTURE 613</t>
    </r>
  </si>
  <si>
    <t>ATTENTE PIECE DE RECHANGE</t>
  </si>
  <si>
    <t>KO</t>
  </si>
  <si>
    <t>ATTENTE PR</t>
  </si>
  <si>
    <t>ARRET TAPIS TRANSPORTEUR: REARMEMENT DISJ</t>
  </si>
  <si>
    <t>CHANGEMENT VANNE/MODIFICATION CIRCUIT ELEC
SOUFFLEUR</t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</si>
  <si>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DERAYEUSE FLAMAR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</si>
  <si>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ESSOREUSE 3DP 2</t>
    </r>
  </si>
  <si>
    <t>REGLAGE PARALLELISME</t>
  </si>
  <si>
    <t>REFIXATION TUYAU FLEXIBLE</t>
  </si>
  <si>
    <t>REGLAGE LE TENDEUR DE LA CHAINE</t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</si>
  <si>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SECHOIR DAS'COMAR 451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</si>
  <si>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SECHOIR GEMATA 2 623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</si>
  <si>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SECHOIR GEMATA 1 625</t>
    </r>
  </si>
  <si>
    <t>REGLAGE LAME/REGLAGE VERIN</t>
  </si>
  <si>
    <t>ATTENTE INSTALLATION PIECE DE RECHANGE</t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</si>
  <si>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</t>
    </r>
  </si>
  <si>
    <t>DERAYEUSE 609</t>
  </si>
  <si>
    <t>MANQUE PHASE MOTEUR/CHANGEMENT CONTACTEUR</t>
  </si>
  <si>
    <t>DUREE DE PANNE (min)</t>
  </si>
  <si>
    <t>Fixation panneau de rinçage</t>
  </si>
  <si>
    <t>INSTALLATION PIECE DE RECHANGE</t>
  </si>
  <si>
    <t>CHANGEMENT COURROIE CASSE</t>
  </si>
  <si>
    <t xml:space="preserve">ATELIER </t>
  </si>
  <si>
    <t xml:space="preserve">CODE MACHINE </t>
  </si>
  <si>
    <t>DESIGNATION</t>
  </si>
  <si>
    <t>Chaudière</t>
  </si>
  <si>
    <t>Steam Bloc</t>
  </si>
  <si>
    <t>Corroyage</t>
  </si>
  <si>
    <t>Mise au vent vegetale</t>
  </si>
  <si>
    <t>Mise au vent 1</t>
  </si>
  <si>
    <t>Mise au vent 2</t>
  </si>
  <si>
    <t xml:space="preserve">Sous vide humide </t>
  </si>
  <si>
    <t>Sous vide sec</t>
  </si>
  <si>
    <t>Palissoneuse 1</t>
  </si>
  <si>
    <t>Palissoneuse 2</t>
  </si>
  <si>
    <t>Sous vide Rotovac</t>
  </si>
  <si>
    <t>Foulon sec</t>
  </si>
  <si>
    <t>VCOM 1</t>
  </si>
  <si>
    <t>VCOM 2</t>
  </si>
  <si>
    <t>Dérayage</t>
  </si>
  <si>
    <t>Dérayeuse</t>
  </si>
  <si>
    <t>Réfendeuse Scimatique 1</t>
  </si>
  <si>
    <t>Réfendeuse Scimatique 2</t>
  </si>
  <si>
    <t xml:space="preserve">Finissage </t>
  </si>
  <si>
    <t xml:space="preserve">Satineuse </t>
  </si>
  <si>
    <t>GEMATA 1</t>
  </si>
  <si>
    <t>GEMATA 2</t>
  </si>
  <si>
    <t>DAS'COMAR</t>
  </si>
  <si>
    <t>Presse MOSTARDINI 1</t>
  </si>
  <si>
    <t>Presse MOSTARDINI 2</t>
  </si>
  <si>
    <t>Presse KRAUSE</t>
  </si>
  <si>
    <t xml:space="preserve">Ponçage </t>
  </si>
  <si>
    <t xml:space="preserve">Brosse </t>
  </si>
  <si>
    <t>Ponçeuse 1</t>
  </si>
  <si>
    <t>Ponçeuse 2</t>
  </si>
  <si>
    <t>Rivière</t>
  </si>
  <si>
    <t>Foulon pélin 1</t>
  </si>
  <si>
    <t>Foulon pélin 2</t>
  </si>
  <si>
    <t>Foulon tannage vegetal 488</t>
  </si>
  <si>
    <t>Foulon tannage vegetal 489</t>
  </si>
  <si>
    <t>Foulon tannage vegetal 437</t>
  </si>
  <si>
    <t>Foulon tannage chrome 626</t>
  </si>
  <si>
    <t>Foulon tannage chrome 604</t>
  </si>
  <si>
    <t>Foulon tannage chrome 605</t>
  </si>
  <si>
    <t>Foulon tannage chrome 606</t>
  </si>
  <si>
    <t>Foulon tannage chrome 607</t>
  </si>
  <si>
    <t>Foulon Nourriture 439</t>
  </si>
  <si>
    <t>Foulon Nourriture 610</t>
  </si>
  <si>
    <t>Foulon Nourriture 611</t>
  </si>
  <si>
    <t>Foulon Nourriture 612</t>
  </si>
  <si>
    <t>Foulon Nourriture 613</t>
  </si>
  <si>
    <t>Echarneuse 1</t>
  </si>
  <si>
    <t>Echarneuse 2</t>
  </si>
  <si>
    <t>MAG-Vente</t>
  </si>
  <si>
    <t>Mesureuse</t>
  </si>
  <si>
    <t>Séchoir Das'comar</t>
  </si>
  <si>
    <t>Séchoir Gemata 2</t>
  </si>
  <si>
    <t>Séchoir Gemata 1</t>
  </si>
  <si>
    <t>Dérayeuse Flamar</t>
  </si>
  <si>
    <t>Essoreuse 3DP</t>
  </si>
  <si>
    <t>REFIXATION PANNEAU DE RINCAGE</t>
  </si>
  <si>
    <t>REPARATION SUPPORT FIXATION ROULEMENT</t>
  </si>
  <si>
    <t>CHAINE DECALE</t>
  </si>
  <si>
    <t>REMISE EN PLACE DES BARRES TOMBES</t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</si>
  <si>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FOULON EXTERIEUR</t>
    </r>
  </si>
  <si>
    <t>SOUDURE SUPPORT ROULEMENT</t>
  </si>
  <si>
    <t>REPARATION RUPTURE TUYAU FLEXIBLE</t>
  </si>
  <si>
    <t>RODAGE LAME</t>
  </si>
  <si>
    <t>DUREE DE PANNE</t>
  </si>
  <si>
    <t>PROBLEME PRESSION</t>
  </si>
  <si>
    <t>VIDANGE ET REMPLACEMENT HUILE</t>
  </si>
  <si>
    <t>VIDANGE/REMPLACEMENT HUILE RESERVOIR
POMPE HYDRAULIQUE</t>
  </si>
  <si>
    <t>REPARATION FIL ELECTRIQUE ROMPU</t>
  </si>
  <si>
    <t>NIVEAU D'HHUILE BAS:APPOINT D'HUILE</t>
  </si>
  <si>
    <t>ELIMINATION FUITE SUR GOUTIERE A PEINTURE</t>
  </si>
  <si>
    <t>INTERVENTION TRIUMPH: ELIMINATION FUITE</t>
  </si>
  <si>
    <t>DEFAILLANCE REGULATEUR DE DEBIT: CHANGE PAR VANNE</t>
  </si>
  <si>
    <t>Tableau</t>
  </si>
  <si>
    <t>Steam_Bloc</t>
  </si>
  <si>
    <t>Essoreuse_New</t>
  </si>
  <si>
    <t>Derayeuse_FL</t>
  </si>
  <si>
    <t>Derayeuse_PO</t>
  </si>
  <si>
    <t>472</t>
  </si>
  <si>
    <t/>
  </si>
  <si>
    <t>614</t>
  </si>
  <si>
    <t>618</t>
  </si>
  <si>
    <t>497</t>
  </si>
  <si>
    <t>496</t>
  </si>
  <si>
    <t>632</t>
  </si>
  <si>
    <t>615</t>
  </si>
  <si>
    <t>500</t>
  </si>
  <si>
    <t>643</t>
  </si>
  <si>
    <t>644</t>
  </si>
  <si>
    <t>387</t>
  </si>
  <si>
    <t>394</t>
  </si>
  <si>
    <t>609</t>
  </si>
  <si>
    <t>495</t>
  </si>
  <si>
    <t>555</t>
  </si>
  <si>
    <t>620</t>
  </si>
  <si>
    <t>625</t>
  </si>
  <si>
    <t>628</t>
  </si>
  <si>
    <t>541</t>
  </si>
  <si>
    <t>619</t>
  </si>
  <si>
    <t>631</t>
  </si>
  <si>
    <t>630</t>
  </si>
  <si>
    <t>379</t>
  </si>
  <si>
    <t>550</t>
  </si>
  <si>
    <t>601</t>
  </si>
  <si>
    <t>488</t>
  </si>
  <si>
    <t>489</t>
  </si>
  <si>
    <t>437</t>
  </si>
  <si>
    <t>626</t>
  </si>
  <si>
    <t>604</t>
  </si>
  <si>
    <t>605</t>
  </si>
  <si>
    <t>606</t>
  </si>
  <si>
    <t>607</t>
  </si>
  <si>
    <t>439</t>
  </si>
  <si>
    <t>610</t>
  </si>
  <si>
    <t>611</t>
  </si>
  <si>
    <t>612</t>
  </si>
  <si>
    <t>613</t>
  </si>
  <si>
    <t>499</t>
  </si>
  <si>
    <t>554</t>
  </si>
  <si>
    <t>451</t>
  </si>
  <si>
    <t>623</t>
  </si>
  <si>
    <t>658</t>
  </si>
  <si>
    <t>2023-01
% DISPONIBILITE</t>
  </si>
  <si>
    <t>2023-01
NB PANNES</t>
  </si>
  <si>
    <t>2023-01
TEMPS ARRETS</t>
  </si>
  <si>
    <t>2023-02
% DISPONIBILITE</t>
  </si>
  <si>
    <t>2023-02
NB PANNES</t>
  </si>
  <si>
    <t>2023-02
TEMPS ARRETS</t>
  </si>
  <si>
    <t>2023-03
% DISPONIBILITE</t>
  </si>
  <si>
    <t>2023-03
NB PANNES</t>
  </si>
  <si>
    <t>2023-03
TEMPS ARRETS</t>
  </si>
  <si>
    <t>2023-04
% DISPONIBILITE</t>
  </si>
  <si>
    <t>2023-04
NB PANNES</t>
  </si>
  <si>
    <t>2023-04
TEMPS ARRETS</t>
  </si>
  <si>
    <t>2023-05
% DISPONIBILITE</t>
  </si>
  <si>
    <t>2023-05
NB PANNES</t>
  </si>
  <si>
    <t>2023-05
TEMPS ARRETS</t>
  </si>
  <si>
    <t>2023-06
% DISPONIBILITE</t>
  </si>
  <si>
    <t>2023-06
NB PANNES</t>
  </si>
  <si>
    <t>2023-06
TEMPS ARRETS</t>
  </si>
  <si>
    <t>2023-07
% DISPONIBILITE</t>
  </si>
  <si>
    <t>2023-07
NB PANNES</t>
  </si>
  <si>
    <t>2023-07
TEMPS ARRETS</t>
  </si>
  <si>
    <t>2023-08
% DISPONIBILITE</t>
  </si>
  <si>
    <t>2023-08
NB PANNES</t>
  </si>
  <si>
    <t>2023-08
TEMPS ARRETS</t>
  </si>
  <si>
    <t>2023-09
% DISPONIBILITE</t>
  </si>
  <si>
    <t>2023-09
NB PANNES</t>
  </si>
  <si>
    <t>2023-09
TEMPS ARRETS</t>
  </si>
  <si>
    <t>2023-10
% DISPONIBILITE</t>
  </si>
  <si>
    <t>2023-10
NB PANNES</t>
  </si>
  <si>
    <t>2023-10
TEMPS ARRETS</t>
  </si>
  <si>
    <t>2023-11
% DISPONIBILITE</t>
  </si>
  <si>
    <t>2023-11
NB PANNES</t>
  </si>
  <si>
    <t>2023-11
TEMPS ARRETS</t>
  </si>
  <si>
    <t>2023-12
% DISPONIBILITE</t>
  </si>
  <si>
    <t>2023-12
NB PANNES</t>
  </si>
  <si>
    <t>2023-12
TEMPS ARRETS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</si>
</sst>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h:mm;@"/>
    <numFmt numFmtId="166" formatCode="0.000%"/>
  </numFmts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136">
    <xf numFmtId="0" fontId="0" fillId="0" borderId="0" xfId="0"/>
    <xf numFmtId="17" fontId="0" fillId="0" borderId="1" xfId="0" applyNumberFormat="1" applyBorder="1" applyAlignment="1">
      <alignment horizontal="center" vertical="center"/>
    </xf>
    <xf numFmtId="17" fontId="0" fillId="0" borderId="3" xfId="0" applyNumberFormat="1" applyBorder="1" applyAlignment="1">
      <alignment horizontal="center" vertical="center"/>
    </xf>
    <xf numFmtId="0" fontId="0" fillId="0" borderId="3" xfId="0" applyBorder="1"/>
    <xf numFmtId="0" fontId="0" fillId="0" borderId="13" xfId="0" applyBorder="1"/>
    <xf numFmtId="0" fontId="2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/>
    <xf numFmtId="0" fontId="2" fillId="0" borderId="11" xfId="0" applyFont="1" applyBorder="1"/>
    <xf numFmtId="0" fontId="0" fillId="0" borderId="28" xfId="0" applyBorder="1"/>
    <xf numFmtId="14" fontId="0" fillId="0" borderId="3" xfId="0" applyNumberFormat="1" applyBorder="1"/>
    <xf numFmtId="0" fontId="0" fillId="0" borderId="29" xfId="0" applyBorder="1"/>
    <xf numFmtId="14" fontId="0" fillId="0" borderId="9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9" fontId="0" fillId="0" borderId="1" xfId="1" applyFont="1" applyBorder="1"/>
    <xf numFmtId="164" fontId="0" fillId="0" borderId="3" xfId="2" applyFont="1" applyBorder="1"/>
    <xf numFmtId="0" fontId="2" fillId="0" borderId="32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3" xfId="2" applyNumberFormat="1" applyFont="1" applyBorder="1"/>
    <xf numFmtId="0" fontId="0" fillId="0" borderId="3" xfId="0" applyBorder="1" applyAlignment="1">
      <alignment horizontal="right"/>
    </xf>
    <xf numFmtId="0" fontId="8" fillId="0" borderId="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20" fontId="0" fillId="0" borderId="4" xfId="0" applyNumberForma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wrapText="1"/>
    </xf>
    <xf numFmtId="0" fontId="2" fillId="0" borderId="36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0" fontId="0" fillId="0" borderId="1" xfId="1" applyNumberFormat="1" applyFont="1" applyBorder="1"/>
    <xf numFmtId="166" fontId="0" fillId="0" borderId="1" xfId="1" applyNumberFormat="1" applyFont="1" applyBorder="1"/>
    <xf numFmtId="0" fontId="0" fillId="0" borderId="28" xfId="0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37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2" fillId="0" borderId="2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10" fontId="0" fillId="2" borderId="1" xfId="1" applyNumberFormat="1" applyFont="1" applyFill="1" applyBorder="1"/>
    <xf numFmtId="0" fontId="0" fillId="2" borderId="3" xfId="0" applyFill="1" applyBorder="1"/>
    <xf numFmtId="0" fontId="0" fillId="0" borderId="3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0" fillId="0" borderId="0" xfId="0" applyNumberFormat="1"/>
    <xf numFmtId="0" fontId="0" fillId="0" borderId="0" xfId="0" applyAlignment="1">
      <alignment horizontal="center" vertical="center" wrapText="1"/>
    </xf>
    <xf numFmtId="10" fontId="0" fillId="0" borderId="0" xfId="1" applyNumberFormat="1" applyFont="1"/>
    <xf numFmtId="0" fontId="9" fillId="0" borderId="1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0" fillId="0" borderId="0" xfId="0"/>
    <xf numFmtId="0" fontId="9" fillId="0" borderId="48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3" borderId="50" xfId="0" applyFill="1" applyBorder="1" applyAlignment="1">
      <alignment horizontal="center"/>
    </xf>
    <xf numFmtId="0" fontId="0" fillId="3" borderId="20" xfId="0" applyFill="1" applyBorder="1" applyAlignment="1">
      <alignment horizontal="center"/>
    </xf>
  </cellXfs>
  <cellStyles count="3">
    <cellStyle name="Milliers" xfId="2" builtinId="3"/>
    <cellStyle name="Normal" xfId="0" builtinId="0"/>
    <cellStyle name="Pourcentage" xfId="1" builtinId="5"/>
  </cellStyles>
  <dxfs count="24"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border outline="0">
        <bottom style="medium">
          <color indexed="64"/>
        </bottom>
      </border>
    </dxf>
    <dxf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onnections" Target="connection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externalLink" Target="externalLinks/externalLink1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ustomXml" Target="../customXml/item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F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F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0F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0F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0F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0F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0000000-0008-0000-0F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0F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0000000-0008-0000-0F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8" name="Image 37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9" name="Image 38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1" name="Image 40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2" name="Image 41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3" name="Image 42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4" name="Image 43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5" name="Image 44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7" name="Image 46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9" name="Image 48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1" name="Image 50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2" name="Image 51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3" name="Image 52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4" name="Image 53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5" name="Image 54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6" name="Image 55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7" name="Image 56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8" name="Image 57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9" name="Image 58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0" name="Image 59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1" name="Image 60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2" name="Image 61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4" name="Image 63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5" name="Image 64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5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00000000-0008-0000-05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00000000-0008-0000-05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00000000-0008-0000-05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00000000-0008-0000-05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8" name="Image 37">
          <a:extLst>
            <a:ext uri="{FF2B5EF4-FFF2-40B4-BE49-F238E27FC236}">
              <a16:creationId xmlns:a16="http://schemas.microsoft.com/office/drawing/2014/main" id="{00000000-0008-0000-05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9" name="Image 38">
          <a:extLst>
            <a:ext uri="{FF2B5EF4-FFF2-40B4-BE49-F238E27FC236}">
              <a16:creationId xmlns:a16="http://schemas.microsoft.com/office/drawing/2014/main" id="{00000000-0008-0000-05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00000000-0008-0000-05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1" name="Image 40">
          <a:extLst>
            <a:ext uri="{FF2B5EF4-FFF2-40B4-BE49-F238E27FC236}">
              <a16:creationId xmlns:a16="http://schemas.microsoft.com/office/drawing/2014/main" id="{00000000-0008-0000-05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2" name="Image 41">
          <a:extLst>
            <a:ext uri="{FF2B5EF4-FFF2-40B4-BE49-F238E27FC236}">
              <a16:creationId xmlns:a16="http://schemas.microsoft.com/office/drawing/2014/main" id="{00000000-0008-0000-05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3" name="Image 42">
          <a:extLst>
            <a:ext uri="{FF2B5EF4-FFF2-40B4-BE49-F238E27FC236}">
              <a16:creationId xmlns:a16="http://schemas.microsoft.com/office/drawing/2014/main" id="{00000000-0008-0000-05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4" name="Image 43">
          <a:extLst>
            <a:ext uri="{FF2B5EF4-FFF2-40B4-BE49-F238E27FC236}">
              <a16:creationId xmlns:a16="http://schemas.microsoft.com/office/drawing/2014/main" id="{00000000-0008-0000-05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5" name="Image 44">
          <a:extLst>
            <a:ext uri="{FF2B5EF4-FFF2-40B4-BE49-F238E27FC236}">
              <a16:creationId xmlns:a16="http://schemas.microsoft.com/office/drawing/2014/main" id="{00000000-0008-0000-05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5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7" name="Image 46">
          <a:extLst>
            <a:ext uri="{FF2B5EF4-FFF2-40B4-BE49-F238E27FC236}">
              <a16:creationId xmlns:a16="http://schemas.microsoft.com/office/drawing/2014/main" id="{00000000-0008-0000-05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5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9" name="Image 48">
          <a:extLst>
            <a:ext uri="{FF2B5EF4-FFF2-40B4-BE49-F238E27FC236}">
              <a16:creationId xmlns:a16="http://schemas.microsoft.com/office/drawing/2014/main" id="{00000000-0008-0000-05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5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1" name="Image 50">
          <a:extLst>
            <a:ext uri="{FF2B5EF4-FFF2-40B4-BE49-F238E27FC236}">
              <a16:creationId xmlns:a16="http://schemas.microsoft.com/office/drawing/2014/main" id="{00000000-0008-0000-05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2" name="Image 51">
          <a:extLst>
            <a:ext uri="{FF2B5EF4-FFF2-40B4-BE49-F238E27FC236}">
              <a16:creationId xmlns:a16="http://schemas.microsoft.com/office/drawing/2014/main" id="{00000000-0008-0000-05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3" name="Image 52">
          <a:extLst>
            <a:ext uri="{FF2B5EF4-FFF2-40B4-BE49-F238E27FC236}">
              <a16:creationId xmlns:a16="http://schemas.microsoft.com/office/drawing/2014/main" id="{00000000-0008-0000-05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4" name="Image 53">
          <a:extLst>
            <a:ext uri="{FF2B5EF4-FFF2-40B4-BE49-F238E27FC236}">
              <a16:creationId xmlns:a16="http://schemas.microsoft.com/office/drawing/2014/main" id="{00000000-0008-0000-05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5" name="Image 54">
          <a:extLst>
            <a:ext uri="{FF2B5EF4-FFF2-40B4-BE49-F238E27FC236}">
              <a16:creationId xmlns:a16="http://schemas.microsoft.com/office/drawing/2014/main" id="{00000000-0008-0000-05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6" name="Image 55">
          <a:extLst>
            <a:ext uri="{FF2B5EF4-FFF2-40B4-BE49-F238E27FC236}">
              <a16:creationId xmlns:a16="http://schemas.microsoft.com/office/drawing/2014/main" id="{00000000-0008-0000-05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7" name="Image 56">
          <a:extLst>
            <a:ext uri="{FF2B5EF4-FFF2-40B4-BE49-F238E27FC236}">
              <a16:creationId xmlns:a16="http://schemas.microsoft.com/office/drawing/2014/main" id="{00000000-0008-0000-05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8" name="Image 57">
          <a:extLst>
            <a:ext uri="{FF2B5EF4-FFF2-40B4-BE49-F238E27FC236}">
              <a16:creationId xmlns:a16="http://schemas.microsoft.com/office/drawing/2014/main" id="{00000000-0008-0000-05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9" name="Image 58">
          <a:extLst>
            <a:ext uri="{FF2B5EF4-FFF2-40B4-BE49-F238E27FC236}">
              <a16:creationId xmlns:a16="http://schemas.microsoft.com/office/drawing/2014/main" id="{00000000-0008-0000-05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0" name="Image 59">
          <a:extLst>
            <a:ext uri="{FF2B5EF4-FFF2-40B4-BE49-F238E27FC236}">
              <a16:creationId xmlns:a16="http://schemas.microsoft.com/office/drawing/2014/main" id="{00000000-0008-0000-05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1" name="Image 60">
          <a:extLst>
            <a:ext uri="{FF2B5EF4-FFF2-40B4-BE49-F238E27FC236}">
              <a16:creationId xmlns:a16="http://schemas.microsoft.com/office/drawing/2014/main" id="{00000000-0008-0000-05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2" name="Image 61">
          <a:extLst>
            <a:ext uri="{FF2B5EF4-FFF2-40B4-BE49-F238E27FC236}">
              <a16:creationId xmlns:a16="http://schemas.microsoft.com/office/drawing/2014/main" id="{00000000-0008-0000-05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4" name="Image 63">
          <a:extLst>
            <a:ext uri="{FF2B5EF4-FFF2-40B4-BE49-F238E27FC236}">
              <a16:creationId xmlns:a16="http://schemas.microsoft.com/office/drawing/2014/main" id="{00000000-0008-0000-05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5" name="Image 64">
          <a:extLst>
            <a:ext uri="{FF2B5EF4-FFF2-40B4-BE49-F238E27FC236}">
              <a16:creationId xmlns:a16="http://schemas.microsoft.com/office/drawing/2014/main" id="{00000000-0008-0000-05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6" name="Image 65">
          <a:extLst>
            <a:ext uri="{FF2B5EF4-FFF2-40B4-BE49-F238E27FC236}">
              <a16:creationId xmlns:a16="http://schemas.microsoft.com/office/drawing/2014/main" id="{00000000-0008-0000-05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7" name="Image 66">
          <a:extLst>
            <a:ext uri="{FF2B5EF4-FFF2-40B4-BE49-F238E27FC236}">
              <a16:creationId xmlns:a16="http://schemas.microsoft.com/office/drawing/2014/main" id="{00000000-0008-0000-05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8" name="Image 67">
          <a:extLst>
            <a:ext uri="{FF2B5EF4-FFF2-40B4-BE49-F238E27FC236}">
              <a16:creationId xmlns:a16="http://schemas.microsoft.com/office/drawing/2014/main" id="{00000000-0008-0000-05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9" name="Image 68">
          <a:extLst>
            <a:ext uri="{FF2B5EF4-FFF2-40B4-BE49-F238E27FC236}">
              <a16:creationId xmlns:a16="http://schemas.microsoft.com/office/drawing/2014/main" id="{00000000-0008-0000-05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0" name="Image 69">
          <a:extLst>
            <a:ext uri="{FF2B5EF4-FFF2-40B4-BE49-F238E27FC236}">
              <a16:creationId xmlns:a16="http://schemas.microsoft.com/office/drawing/2014/main" id="{00000000-0008-0000-05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1" name="Image 70">
          <a:extLst>
            <a:ext uri="{FF2B5EF4-FFF2-40B4-BE49-F238E27FC236}">
              <a16:creationId xmlns:a16="http://schemas.microsoft.com/office/drawing/2014/main" id="{00000000-0008-0000-05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2" name="Image 71">
          <a:extLst>
            <a:ext uri="{FF2B5EF4-FFF2-40B4-BE49-F238E27FC236}">
              <a16:creationId xmlns:a16="http://schemas.microsoft.com/office/drawing/2014/main" id="{00000000-0008-0000-05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3" name="Image 72">
          <a:extLst>
            <a:ext uri="{FF2B5EF4-FFF2-40B4-BE49-F238E27FC236}">
              <a16:creationId xmlns:a16="http://schemas.microsoft.com/office/drawing/2014/main" id="{00000000-0008-0000-05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4" name="Image 73">
          <a:extLst>
            <a:ext uri="{FF2B5EF4-FFF2-40B4-BE49-F238E27FC236}">
              <a16:creationId xmlns:a16="http://schemas.microsoft.com/office/drawing/2014/main" id="{00000000-0008-0000-05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5" name="Image 74">
          <a:extLst>
            <a:ext uri="{FF2B5EF4-FFF2-40B4-BE49-F238E27FC236}">
              <a16:creationId xmlns:a16="http://schemas.microsoft.com/office/drawing/2014/main" id="{00000000-0008-0000-05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6" name="Image 75">
          <a:extLst>
            <a:ext uri="{FF2B5EF4-FFF2-40B4-BE49-F238E27FC236}">
              <a16:creationId xmlns:a16="http://schemas.microsoft.com/office/drawing/2014/main" id="{00000000-0008-0000-05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7" name="Image 76">
          <a:extLst>
            <a:ext uri="{FF2B5EF4-FFF2-40B4-BE49-F238E27FC236}">
              <a16:creationId xmlns:a16="http://schemas.microsoft.com/office/drawing/2014/main" id="{00000000-0008-0000-05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00000000-0008-0000-07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00000000-0008-0000-07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7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8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8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00000000-0008-0000-08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8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00000000-0008-0000-08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8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00000000-0008-0000-08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00000000-0008-0000-08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00000000-0008-0000-08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00000000-0008-0000-08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00000000-0008-0000-08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00000000-0008-0000-08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00000000-0008-0000-08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00000000-0008-0000-08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8" name="Image 37">
          <a:extLst>
            <a:ext uri="{FF2B5EF4-FFF2-40B4-BE49-F238E27FC236}">
              <a16:creationId xmlns:a16="http://schemas.microsoft.com/office/drawing/2014/main" id="{00000000-0008-0000-08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9" name="Image 38">
          <a:extLst>
            <a:ext uri="{FF2B5EF4-FFF2-40B4-BE49-F238E27FC236}">
              <a16:creationId xmlns:a16="http://schemas.microsoft.com/office/drawing/2014/main" id="{00000000-0008-0000-08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00000000-0008-0000-08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1" name="Image 40">
          <a:extLst>
            <a:ext uri="{FF2B5EF4-FFF2-40B4-BE49-F238E27FC236}">
              <a16:creationId xmlns:a16="http://schemas.microsoft.com/office/drawing/2014/main" id="{00000000-0008-0000-08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2" name="Image 41">
          <a:extLst>
            <a:ext uri="{FF2B5EF4-FFF2-40B4-BE49-F238E27FC236}">
              <a16:creationId xmlns:a16="http://schemas.microsoft.com/office/drawing/2014/main" id="{00000000-0008-0000-08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3" name="Image 42">
          <a:extLst>
            <a:ext uri="{FF2B5EF4-FFF2-40B4-BE49-F238E27FC236}">
              <a16:creationId xmlns:a16="http://schemas.microsoft.com/office/drawing/2014/main" id="{00000000-0008-0000-08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4" name="Image 43">
          <a:extLst>
            <a:ext uri="{FF2B5EF4-FFF2-40B4-BE49-F238E27FC236}">
              <a16:creationId xmlns:a16="http://schemas.microsoft.com/office/drawing/2014/main" id="{00000000-0008-0000-08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5" name="Image 44">
          <a:extLst>
            <a:ext uri="{FF2B5EF4-FFF2-40B4-BE49-F238E27FC236}">
              <a16:creationId xmlns:a16="http://schemas.microsoft.com/office/drawing/2014/main" id="{00000000-0008-0000-08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8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7" name="Image 46">
          <a:extLst>
            <a:ext uri="{FF2B5EF4-FFF2-40B4-BE49-F238E27FC236}">
              <a16:creationId xmlns:a16="http://schemas.microsoft.com/office/drawing/2014/main" id="{00000000-0008-0000-08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8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9" name="Image 48">
          <a:extLst>
            <a:ext uri="{FF2B5EF4-FFF2-40B4-BE49-F238E27FC236}">
              <a16:creationId xmlns:a16="http://schemas.microsoft.com/office/drawing/2014/main" id="{00000000-0008-0000-08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8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1" name="Image 50">
          <a:extLst>
            <a:ext uri="{FF2B5EF4-FFF2-40B4-BE49-F238E27FC236}">
              <a16:creationId xmlns:a16="http://schemas.microsoft.com/office/drawing/2014/main" id="{00000000-0008-0000-08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2" name="Image 51">
          <a:extLst>
            <a:ext uri="{FF2B5EF4-FFF2-40B4-BE49-F238E27FC236}">
              <a16:creationId xmlns:a16="http://schemas.microsoft.com/office/drawing/2014/main" id="{00000000-0008-0000-08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3" name="Image 52">
          <a:extLst>
            <a:ext uri="{FF2B5EF4-FFF2-40B4-BE49-F238E27FC236}">
              <a16:creationId xmlns:a16="http://schemas.microsoft.com/office/drawing/2014/main" id="{00000000-0008-0000-08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4" name="Image 53">
          <a:extLst>
            <a:ext uri="{FF2B5EF4-FFF2-40B4-BE49-F238E27FC236}">
              <a16:creationId xmlns:a16="http://schemas.microsoft.com/office/drawing/2014/main" id="{00000000-0008-0000-08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5" name="Image 54">
          <a:extLst>
            <a:ext uri="{FF2B5EF4-FFF2-40B4-BE49-F238E27FC236}">
              <a16:creationId xmlns:a16="http://schemas.microsoft.com/office/drawing/2014/main" id="{00000000-0008-0000-08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6" name="Image 55">
          <a:extLst>
            <a:ext uri="{FF2B5EF4-FFF2-40B4-BE49-F238E27FC236}">
              <a16:creationId xmlns:a16="http://schemas.microsoft.com/office/drawing/2014/main" id="{00000000-0008-0000-08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7" name="Image 56">
          <a:extLst>
            <a:ext uri="{FF2B5EF4-FFF2-40B4-BE49-F238E27FC236}">
              <a16:creationId xmlns:a16="http://schemas.microsoft.com/office/drawing/2014/main" id="{00000000-0008-0000-08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8" name="Image 57">
          <a:extLst>
            <a:ext uri="{FF2B5EF4-FFF2-40B4-BE49-F238E27FC236}">
              <a16:creationId xmlns:a16="http://schemas.microsoft.com/office/drawing/2014/main" id="{00000000-0008-0000-08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9" name="Image 58">
          <a:extLst>
            <a:ext uri="{FF2B5EF4-FFF2-40B4-BE49-F238E27FC236}">
              <a16:creationId xmlns:a16="http://schemas.microsoft.com/office/drawing/2014/main" id="{00000000-0008-0000-08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0" name="Image 59">
          <a:extLst>
            <a:ext uri="{FF2B5EF4-FFF2-40B4-BE49-F238E27FC236}">
              <a16:creationId xmlns:a16="http://schemas.microsoft.com/office/drawing/2014/main" id="{00000000-0008-0000-08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2" name="Image 61">
          <a:extLst>
            <a:ext uri="{FF2B5EF4-FFF2-40B4-BE49-F238E27FC236}">
              <a16:creationId xmlns:a16="http://schemas.microsoft.com/office/drawing/2014/main" id="{00000000-0008-0000-08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3" name="Image 62">
          <a:extLst>
            <a:ext uri="{FF2B5EF4-FFF2-40B4-BE49-F238E27FC236}">
              <a16:creationId xmlns:a16="http://schemas.microsoft.com/office/drawing/2014/main" id="{00000000-0008-0000-08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4" name="Image 63">
          <a:extLst>
            <a:ext uri="{FF2B5EF4-FFF2-40B4-BE49-F238E27FC236}">
              <a16:creationId xmlns:a16="http://schemas.microsoft.com/office/drawing/2014/main" id="{00000000-0008-0000-08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5" name="Image 64">
          <a:extLst>
            <a:ext uri="{FF2B5EF4-FFF2-40B4-BE49-F238E27FC236}">
              <a16:creationId xmlns:a16="http://schemas.microsoft.com/office/drawing/2014/main" id="{00000000-0008-0000-08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6" name="Image 65">
          <a:extLst>
            <a:ext uri="{FF2B5EF4-FFF2-40B4-BE49-F238E27FC236}">
              <a16:creationId xmlns:a16="http://schemas.microsoft.com/office/drawing/2014/main" id="{00000000-0008-0000-08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7" name="Image 66">
          <a:extLst>
            <a:ext uri="{FF2B5EF4-FFF2-40B4-BE49-F238E27FC236}">
              <a16:creationId xmlns:a16="http://schemas.microsoft.com/office/drawing/2014/main" id="{00000000-0008-0000-08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8" name="Image 67">
          <a:extLst>
            <a:ext uri="{FF2B5EF4-FFF2-40B4-BE49-F238E27FC236}">
              <a16:creationId xmlns:a16="http://schemas.microsoft.com/office/drawing/2014/main" id="{00000000-0008-0000-08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9" name="Image 68">
          <a:extLst>
            <a:ext uri="{FF2B5EF4-FFF2-40B4-BE49-F238E27FC236}">
              <a16:creationId xmlns:a16="http://schemas.microsoft.com/office/drawing/2014/main" id="{00000000-0008-0000-08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0" name="Image 69">
          <a:extLst>
            <a:ext uri="{FF2B5EF4-FFF2-40B4-BE49-F238E27FC236}">
              <a16:creationId xmlns:a16="http://schemas.microsoft.com/office/drawing/2014/main" id="{00000000-0008-0000-08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1" name="Image 70">
          <a:extLst>
            <a:ext uri="{FF2B5EF4-FFF2-40B4-BE49-F238E27FC236}">
              <a16:creationId xmlns:a16="http://schemas.microsoft.com/office/drawing/2014/main" id="{00000000-0008-0000-08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2" name="Image 71">
          <a:extLst>
            <a:ext uri="{FF2B5EF4-FFF2-40B4-BE49-F238E27FC236}">
              <a16:creationId xmlns:a16="http://schemas.microsoft.com/office/drawing/2014/main" id="{00000000-0008-0000-08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3" name="Image 72">
          <a:extLst>
            <a:ext uri="{FF2B5EF4-FFF2-40B4-BE49-F238E27FC236}">
              <a16:creationId xmlns:a16="http://schemas.microsoft.com/office/drawing/2014/main" id="{00000000-0008-0000-08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4" name="Image 73">
          <a:extLst>
            <a:ext uri="{FF2B5EF4-FFF2-40B4-BE49-F238E27FC236}">
              <a16:creationId xmlns:a16="http://schemas.microsoft.com/office/drawing/2014/main" id="{00000000-0008-0000-08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5" name="Image 74">
          <a:extLst>
            <a:ext uri="{FF2B5EF4-FFF2-40B4-BE49-F238E27FC236}">
              <a16:creationId xmlns:a16="http://schemas.microsoft.com/office/drawing/2014/main" id="{00000000-0008-0000-08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9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9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9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9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00000000-0008-0000-09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9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00000000-0008-0000-09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9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00000000-0008-0000-09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00000000-0008-0000-09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00000000-0008-0000-09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9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00000000-0008-0000-09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00000000-0008-0000-09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0000000-0008-0000-0A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0A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00000000-0008-0000-0A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A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A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A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00000000-0008-0000-0A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A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00000000-0008-0000-0A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A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00000000-0008-0000-0A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00000000-0008-0000-0A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00000000-0008-0000-0A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A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00000000-0008-0000-0A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00000000-0008-0000-0A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00000000-0008-0000-0A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00000000-0008-0000-0A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0000000-0008-0000-0B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0000000-0008-0000-0B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0B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00000000-0008-0000-0B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B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B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B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00000000-0008-0000-0B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B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00000000-0008-0000-0B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B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00000000-0008-0000-0B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00000000-0008-0000-0B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00000000-0008-0000-0B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B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00000000-0008-0000-0B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00000000-0008-0000-0B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00000000-0008-0000-0B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0C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0C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0C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0C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0000000-0008-0000-0C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0C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0000000-0008-0000-0C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0000000-0008-0000-0C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0C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00000000-0008-0000-0C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C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C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C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C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00000000-0008-0000-0C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C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00000000-0008-0000-0C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C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00000000-0008-0000-0C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00000000-0008-0000-0C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00000000-0008-0000-0C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C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00000000-0008-0000-0C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0000000-0008-0000-0D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0D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00000000-0008-0000-0D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D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D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D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D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00000000-0008-0000-0D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D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00000000-0008-0000-0D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D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00000000-0008-0000-0D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00000000-0008-0000-0D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00000000-0008-0000-0D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D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00000000-0008-0000-0D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0E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0E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0000000-0008-0000-0E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0E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0000000-0008-0000-0E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0000000-0008-0000-0E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0E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00000000-0008-0000-0E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E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E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E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E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00000000-0008-0000-0E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E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00000000-0008-0000-0E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E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00000000-0008-0000-0E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00000000-0008-0000-0E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00000000-0008-0000-0E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E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00000000-0008-0000-0E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1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0000000-0008-0000-1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0000000-0008-0000-1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1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00000000-0008-0000-1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1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1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1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1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00000000-0008-0000-1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1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1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1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1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1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1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1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1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0000000-0008-0000-1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1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0000000-0008-0000-1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0000000-0008-0000-1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1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00000000-0008-0000-1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1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1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1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1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1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1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1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1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1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1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0000000-0008-0000-1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1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0000000-0008-0000-12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0000000-0008-0000-12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12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00000000-0008-0000-12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12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1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1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1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1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1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1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0000000-0008-0000-1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1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0000000-0008-0000-13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0000000-0008-0000-13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13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00000000-0008-0000-13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13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13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13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1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1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1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1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1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14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1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1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1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0000000-0008-0000-14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14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0000000-0008-0000-14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0000000-0008-0000-14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14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00000000-0008-0000-14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14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14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1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1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1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1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1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1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1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15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1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0000000-0008-0000-15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15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0000000-0008-0000-15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0000000-0008-0000-15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15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00000000-0008-0000-15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15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15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15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15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00000000-0008-0000-15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15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00000000-0008-0000-15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15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0000000-0008-0000-16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0000000-0008-0000-16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16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00000000-0008-0000-16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16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16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16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16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00000000-0008-0000-16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16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00000000-0008-0000-16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00000000-0008-0000-16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1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00000000-0008-0000-16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00000000-0008-0000-16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16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00000000-0008-0000-16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00000000-0008-0000-16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00000000-0008-0000-16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00000000-0008-0000-16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00000000-0008-0000-16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8" name="Image 37">
          <a:extLst>
            <a:ext uri="{FF2B5EF4-FFF2-40B4-BE49-F238E27FC236}">
              <a16:creationId xmlns:a16="http://schemas.microsoft.com/office/drawing/2014/main" id="{00000000-0008-0000-16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9" name="Image 38">
          <a:extLst>
            <a:ext uri="{FF2B5EF4-FFF2-40B4-BE49-F238E27FC236}">
              <a16:creationId xmlns:a16="http://schemas.microsoft.com/office/drawing/2014/main" id="{00000000-0008-0000-16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00000000-0008-0000-16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1" name="Image 40">
          <a:extLst>
            <a:ext uri="{FF2B5EF4-FFF2-40B4-BE49-F238E27FC236}">
              <a16:creationId xmlns:a16="http://schemas.microsoft.com/office/drawing/2014/main" id="{00000000-0008-0000-16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1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1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1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1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1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1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1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1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1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1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0000000-0008-0000-1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1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0000000-0008-0000-17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0000000-0008-0000-1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17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00000000-0008-0000-17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17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17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17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00000000-0008-0000-17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17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00000000-0008-0000-17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17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00000000-0008-0000-17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00000000-0008-0000-17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00000000-0008-0000-17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17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00000000-0008-0000-17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00000000-0008-0000-17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00000000-0008-0000-17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00000000-0008-0000-17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00000000-0008-0000-17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1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1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1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18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18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18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18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18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18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1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0000000-0008-0000-1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18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0000000-0008-0000-18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0000000-0008-0000-18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18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00000000-0008-0000-18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18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18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18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00000000-0008-0000-18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18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00000000-0008-0000-18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18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00000000-0008-0000-18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00000000-0008-0000-18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00000000-0008-0000-18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18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00000000-0008-0000-18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00000000-0008-0000-18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00000000-0008-0000-18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00000000-0008-0000-18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1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1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1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19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19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19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19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19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1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0000000-0008-0000-19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19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0000000-0008-0000-19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0000000-0008-0000-19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19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00000000-0008-0000-19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19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19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19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19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00000000-0008-0000-19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19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00000000-0008-0000-19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1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1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1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1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1A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1A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1A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1A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1A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1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1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0000000-0008-0000-1A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1A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0000000-0008-0000-1A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0000000-0008-0000-1A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00000000-0008-0000-1A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1A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1A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1A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1A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00000000-0008-0000-1A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1A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00000000-0008-0000-1A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1A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00000000-0008-0000-1A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00000000-0008-0000-1A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00000000-0008-0000-1A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1A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00000000-0008-0000-1A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1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1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1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1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1B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1B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1B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1B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1B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1B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1B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0000000-0008-0000-1B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1B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0000000-0008-0000-1B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0000000-0008-0000-1B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1B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00000000-0008-0000-1B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1B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1B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1B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00000000-0008-0000-1B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1B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00000000-0008-0000-1B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1B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00000000-0008-0000-1B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00000000-0008-0000-1B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00000000-0008-0000-1B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1B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00000000-0008-0000-1B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00000000-0008-0000-1B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00000000-0008-0000-1B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00000000-0008-0000-1B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00000000-0008-0000-1B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8" name="Image 37">
          <a:extLst>
            <a:ext uri="{FF2B5EF4-FFF2-40B4-BE49-F238E27FC236}">
              <a16:creationId xmlns:a16="http://schemas.microsoft.com/office/drawing/2014/main" id="{00000000-0008-0000-1B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1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1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1C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1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1C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1C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1C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1C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1C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1C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1C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0000000-0008-0000-1C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1C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0000000-0008-0000-1C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0000000-0008-0000-1C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1C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00000000-0008-0000-1C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1C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1C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1C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1C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00000000-0008-0000-1C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00000000-0008-0000-1C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1C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72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00000000-0008-0000-1C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72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00000000-0008-0000-1C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72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00000000-0008-0000-1C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72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1C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72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00000000-0008-0000-1C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72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00000000-0008-0000-1C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72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00000000-0008-0000-1C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72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00000000-0008-0000-1C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72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00000000-0008-0000-1C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72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8" name="Image 37">
          <a:extLst>
            <a:ext uri="{FF2B5EF4-FFF2-40B4-BE49-F238E27FC236}">
              <a16:creationId xmlns:a16="http://schemas.microsoft.com/office/drawing/2014/main" id="{00000000-0008-0000-1C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72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9" name="Image 38">
          <a:extLst>
            <a:ext uri="{FF2B5EF4-FFF2-40B4-BE49-F238E27FC236}">
              <a16:creationId xmlns:a16="http://schemas.microsoft.com/office/drawing/2014/main" id="{00000000-0008-0000-1C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72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00000000-0008-0000-1C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72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2" name="Image 41">
          <a:extLst>
            <a:ext uri="{FF2B5EF4-FFF2-40B4-BE49-F238E27FC236}">
              <a16:creationId xmlns:a16="http://schemas.microsoft.com/office/drawing/2014/main" id="{00000000-0008-0000-1C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72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3" name="Image 42">
          <a:extLst>
            <a:ext uri="{FF2B5EF4-FFF2-40B4-BE49-F238E27FC236}">
              <a16:creationId xmlns:a16="http://schemas.microsoft.com/office/drawing/2014/main" id="{00000000-0008-0000-1C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4" name="Image 43">
          <a:extLst>
            <a:ext uri="{FF2B5EF4-FFF2-40B4-BE49-F238E27FC236}">
              <a16:creationId xmlns:a16="http://schemas.microsoft.com/office/drawing/2014/main" id="{00000000-0008-0000-1C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5" name="Image 44">
          <a:extLst>
            <a:ext uri="{FF2B5EF4-FFF2-40B4-BE49-F238E27FC236}">
              <a16:creationId xmlns:a16="http://schemas.microsoft.com/office/drawing/2014/main" id="{00000000-0008-0000-1C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1C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7" name="Image 46">
          <a:extLst>
            <a:ext uri="{FF2B5EF4-FFF2-40B4-BE49-F238E27FC236}">
              <a16:creationId xmlns:a16="http://schemas.microsoft.com/office/drawing/2014/main" id="{00000000-0008-0000-1C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1C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9" name="Image 48">
          <a:extLst>
            <a:ext uri="{FF2B5EF4-FFF2-40B4-BE49-F238E27FC236}">
              <a16:creationId xmlns:a16="http://schemas.microsoft.com/office/drawing/2014/main" id="{00000000-0008-0000-1C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1C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1" name="Image 50">
          <a:extLst>
            <a:ext uri="{FF2B5EF4-FFF2-40B4-BE49-F238E27FC236}">
              <a16:creationId xmlns:a16="http://schemas.microsoft.com/office/drawing/2014/main" id="{00000000-0008-0000-1C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2" name="Image 51">
          <a:extLst>
            <a:ext uri="{FF2B5EF4-FFF2-40B4-BE49-F238E27FC236}">
              <a16:creationId xmlns:a16="http://schemas.microsoft.com/office/drawing/2014/main" id="{00000000-0008-0000-1C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3" name="Image 52">
          <a:extLst>
            <a:ext uri="{FF2B5EF4-FFF2-40B4-BE49-F238E27FC236}">
              <a16:creationId xmlns:a16="http://schemas.microsoft.com/office/drawing/2014/main" id="{00000000-0008-0000-1C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4" name="Image 53">
          <a:extLst>
            <a:ext uri="{FF2B5EF4-FFF2-40B4-BE49-F238E27FC236}">
              <a16:creationId xmlns:a16="http://schemas.microsoft.com/office/drawing/2014/main" id="{00000000-0008-0000-1C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5" name="Image 54">
          <a:extLst>
            <a:ext uri="{FF2B5EF4-FFF2-40B4-BE49-F238E27FC236}">
              <a16:creationId xmlns:a16="http://schemas.microsoft.com/office/drawing/2014/main" id="{00000000-0008-0000-1C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1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1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1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1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1D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1D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1D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1D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1D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1D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1D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0000000-0008-0000-1D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1D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0000000-0008-0000-1D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0000000-0008-0000-1D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1D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00000000-0008-0000-1D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1D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1D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1D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1D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1D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00000000-0008-0000-1D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1D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00000000-0008-0000-1D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00000000-0008-0000-1D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00000000-0008-0000-1D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1D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00000000-0008-0000-1D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00000000-0008-0000-1D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00000000-0008-0000-1D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00000000-0008-0000-1D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00000000-0008-0000-1D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8" name="Image 37">
          <a:extLst>
            <a:ext uri="{FF2B5EF4-FFF2-40B4-BE49-F238E27FC236}">
              <a16:creationId xmlns:a16="http://schemas.microsoft.com/office/drawing/2014/main" id="{00000000-0008-0000-1D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9" name="Image 38">
          <a:extLst>
            <a:ext uri="{FF2B5EF4-FFF2-40B4-BE49-F238E27FC236}">
              <a16:creationId xmlns:a16="http://schemas.microsoft.com/office/drawing/2014/main" id="{00000000-0008-0000-1D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1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1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1E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1E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1E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1E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1E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1E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1E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1E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1E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0000000-0008-0000-1E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1E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0000000-0008-0000-1E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0000000-0008-0000-1E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1E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00000000-0008-0000-1E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1E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1E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1E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1E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00000000-0008-0000-1E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1E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1E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00000000-0008-0000-1E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00000000-0008-0000-1E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00000000-0008-0000-1E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1E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00000000-0008-0000-1E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00000000-0008-0000-1E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00000000-0008-0000-1E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00000000-0008-0000-1E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00000000-0008-0000-1E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8" name="Image 37">
          <a:extLst>
            <a:ext uri="{FF2B5EF4-FFF2-40B4-BE49-F238E27FC236}">
              <a16:creationId xmlns:a16="http://schemas.microsoft.com/office/drawing/2014/main" id="{00000000-0008-0000-1E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9" name="Image 38">
          <a:extLst>
            <a:ext uri="{FF2B5EF4-FFF2-40B4-BE49-F238E27FC236}">
              <a16:creationId xmlns:a16="http://schemas.microsoft.com/office/drawing/2014/main" id="{00000000-0008-0000-1E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00000000-0008-0000-1E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1" name="Image 40">
          <a:extLst>
            <a:ext uri="{FF2B5EF4-FFF2-40B4-BE49-F238E27FC236}">
              <a16:creationId xmlns:a16="http://schemas.microsoft.com/office/drawing/2014/main" id="{00000000-0008-0000-1E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1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1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1F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1F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1F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1F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1F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1F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1F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1F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1F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0000000-0008-0000-1F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1F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0000000-0008-0000-1F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0000000-0008-0000-1F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1F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00000000-0008-0000-1F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1F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1F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1F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1F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00000000-0008-0000-1F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1F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00000000-0008-0000-1F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00000000-0008-0000-1F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00000000-0008-0000-1F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00000000-0008-0000-1F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1F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00000000-0008-0000-1F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00000000-0008-0000-1F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00000000-0008-0000-1F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00000000-0008-0000-1F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00000000-0008-0000-1F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8" name="Image 37">
          <a:extLst>
            <a:ext uri="{FF2B5EF4-FFF2-40B4-BE49-F238E27FC236}">
              <a16:creationId xmlns:a16="http://schemas.microsoft.com/office/drawing/2014/main" id="{00000000-0008-0000-1F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9" name="Image 38">
          <a:extLst>
            <a:ext uri="{FF2B5EF4-FFF2-40B4-BE49-F238E27FC236}">
              <a16:creationId xmlns:a16="http://schemas.microsoft.com/office/drawing/2014/main" id="{00000000-0008-0000-1F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00000000-0008-0000-1F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1" name="Image 40">
          <a:extLst>
            <a:ext uri="{FF2B5EF4-FFF2-40B4-BE49-F238E27FC236}">
              <a16:creationId xmlns:a16="http://schemas.microsoft.com/office/drawing/2014/main" id="{00000000-0008-0000-1F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2" name="Image 41">
          <a:extLst>
            <a:ext uri="{FF2B5EF4-FFF2-40B4-BE49-F238E27FC236}">
              <a16:creationId xmlns:a16="http://schemas.microsoft.com/office/drawing/2014/main" id="{00000000-0008-0000-1F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2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2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2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2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2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2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2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2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2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2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2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2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0000000-0008-0000-2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2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0000000-0008-0000-2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0000000-0008-0000-2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2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00000000-0008-0000-2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2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2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2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2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00000000-0008-0000-2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2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00000000-0008-0000-2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2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00000000-0008-0000-2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00000000-0008-0000-2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2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00000000-0008-0000-2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00000000-0008-0000-2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00000000-0008-0000-2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00000000-0008-0000-2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00000000-0008-0000-2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8" name="Image 37">
          <a:extLst>
            <a:ext uri="{FF2B5EF4-FFF2-40B4-BE49-F238E27FC236}">
              <a16:creationId xmlns:a16="http://schemas.microsoft.com/office/drawing/2014/main" id="{00000000-0008-0000-2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9" name="Image 38">
          <a:extLst>
            <a:ext uri="{FF2B5EF4-FFF2-40B4-BE49-F238E27FC236}">
              <a16:creationId xmlns:a16="http://schemas.microsoft.com/office/drawing/2014/main" id="{00000000-0008-0000-2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00000000-0008-0000-2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1" name="Image 40">
          <a:extLst>
            <a:ext uri="{FF2B5EF4-FFF2-40B4-BE49-F238E27FC236}">
              <a16:creationId xmlns:a16="http://schemas.microsoft.com/office/drawing/2014/main" id="{00000000-0008-0000-2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2" name="Image 41">
          <a:extLst>
            <a:ext uri="{FF2B5EF4-FFF2-40B4-BE49-F238E27FC236}">
              <a16:creationId xmlns:a16="http://schemas.microsoft.com/office/drawing/2014/main" id="{00000000-0008-0000-2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3" name="Image 42">
          <a:extLst>
            <a:ext uri="{FF2B5EF4-FFF2-40B4-BE49-F238E27FC236}">
              <a16:creationId xmlns:a16="http://schemas.microsoft.com/office/drawing/2014/main" id="{00000000-0008-0000-2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2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2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2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2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2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2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2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2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2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2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2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2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0000000-0008-0000-2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2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0000000-0008-0000-2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0000000-0008-0000-2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2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00000000-0008-0000-2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2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2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2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2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00000000-0008-0000-2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2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00000000-0008-0000-21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21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00000000-0008-0000-2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00000000-0008-0000-2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2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00000000-0008-0000-21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00000000-0008-0000-21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00000000-0008-0000-21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00000000-0008-0000-21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00000000-0008-0000-21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8" name="Image 37">
          <a:extLst>
            <a:ext uri="{FF2B5EF4-FFF2-40B4-BE49-F238E27FC236}">
              <a16:creationId xmlns:a16="http://schemas.microsoft.com/office/drawing/2014/main" id="{00000000-0008-0000-21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9" name="Image 38">
          <a:extLst>
            <a:ext uri="{FF2B5EF4-FFF2-40B4-BE49-F238E27FC236}">
              <a16:creationId xmlns:a16="http://schemas.microsoft.com/office/drawing/2014/main" id="{00000000-0008-0000-21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00000000-0008-0000-21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1" name="Image 40">
          <a:extLst>
            <a:ext uri="{FF2B5EF4-FFF2-40B4-BE49-F238E27FC236}">
              <a16:creationId xmlns:a16="http://schemas.microsoft.com/office/drawing/2014/main" id="{00000000-0008-0000-21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2" name="Image 41">
          <a:extLst>
            <a:ext uri="{FF2B5EF4-FFF2-40B4-BE49-F238E27FC236}">
              <a16:creationId xmlns:a16="http://schemas.microsoft.com/office/drawing/2014/main" id="{00000000-0008-0000-21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3" name="Image 42">
          <a:extLst>
            <a:ext uri="{FF2B5EF4-FFF2-40B4-BE49-F238E27FC236}">
              <a16:creationId xmlns:a16="http://schemas.microsoft.com/office/drawing/2014/main" id="{00000000-0008-0000-21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4" name="Image 43">
          <a:extLst>
            <a:ext uri="{FF2B5EF4-FFF2-40B4-BE49-F238E27FC236}">
              <a16:creationId xmlns:a16="http://schemas.microsoft.com/office/drawing/2014/main" id="{00000000-0008-0000-21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2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2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2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2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2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2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2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2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2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2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2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2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0000000-0008-0000-2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2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0000000-0008-0000-22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0000000-0008-0000-22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22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00000000-0008-0000-22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22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22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22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22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00000000-0008-0000-22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22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00000000-0008-0000-22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22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00000000-0008-0000-22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00000000-0008-0000-22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22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00000000-0008-0000-22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00000000-0008-0000-22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00000000-0008-0000-22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00000000-0008-0000-22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00000000-0008-0000-22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8" name="Image 37">
          <a:extLst>
            <a:ext uri="{FF2B5EF4-FFF2-40B4-BE49-F238E27FC236}">
              <a16:creationId xmlns:a16="http://schemas.microsoft.com/office/drawing/2014/main" id="{00000000-0008-0000-22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9" name="Image 38">
          <a:extLst>
            <a:ext uri="{FF2B5EF4-FFF2-40B4-BE49-F238E27FC236}">
              <a16:creationId xmlns:a16="http://schemas.microsoft.com/office/drawing/2014/main" id="{00000000-0008-0000-22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00000000-0008-0000-22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1" name="Image 40">
          <a:extLst>
            <a:ext uri="{FF2B5EF4-FFF2-40B4-BE49-F238E27FC236}">
              <a16:creationId xmlns:a16="http://schemas.microsoft.com/office/drawing/2014/main" id="{00000000-0008-0000-22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2" name="Image 41">
          <a:extLst>
            <a:ext uri="{FF2B5EF4-FFF2-40B4-BE49-F238E27FC236}">
              <a16:creationId xmlns:a16="http://schemas.microsoft.com/office/drawing/2014/main" id="{00000000-0008-0000-22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3" name="Image 42">
          <a:extLst>
            <a:ext uri="{FF2B5EF4-FFF2-40B4-BE49-F238E27FC236}">
              <a16:creationId xmlns:a16="http://schemas.microsoft.com/office/drawing/2014/main" id="{00000000-0008-0000-22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4" name="Image 43">
          <a:extLst>
            <a:ext uri="{FF2B5EF4-FFF2-40B4-BE49-F238E27FC236}">
              <a16:creationId xmlns:a16="http://schemas.microsoft.com/office/drawing/2014/main" id="{00000000-0008-0000-22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2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2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2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2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2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2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2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2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2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2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2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2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0000000-0008-0000-2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2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0000000-0008-0000-23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0000000-0008-0000-23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23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00000000-0008-0000-23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23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23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23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23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00000000-0008-0000-23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23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00000000-0008-0000-23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23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00000000-0008-0000-23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00000000-0008-0000-23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23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00000000-0008-0000-23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00000000-0008-0000-23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00000000-0008-0000-23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00000000-0008-0000-23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00000000-0008-0000-23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8" name="Image 37">
          <a:extLst>
            <a:ext uri="{FF2B5EF4-FFF2-40B4-BE49-F238E27FC236}">
              <a16:creationId xmlns:a16="http://schemas.microsoft.com/office/drawing/2014/main" id="{00000000-0008-0000-23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9" name="Image 38">
          <a:extLst>
            <a:ext uri="{FF2B5EF4-FFF2-40B4-BE49-F238E27FC236}">
              <a16:creationId xmlns:a16="http://schemas.microsoft.com/office/drawing/2014/main" id="{00000000-0008-0000-23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00000000-0008-0000-23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1" name="Image 40">
          <a:extLst>
            <a:ext uri="{FF2B5EF4-FFF2-40B4-BE49-F238E27FC236}">
              <a16:creationId xmlns:a16="http://schemas.microsoft.com/office/drawing/2014/main" id="{00000000-0008-0000-23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2" name="Image 41">
          <a:extLst>
            <a:ext uri="{FF2B5EF4-FFF2-40B4-BE49-F238E27FC236}">
              <a16:creationId xmlns:a16="http://schemas.microsoft.com/office/drawing/2014/main" id="{00000000-0008-0000-23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3" name="Image 42">
          <a:extLst>
            <a:ext uri="{FF2B5EF4-FFF2-40B4-BE49-F238E27FC236}">
              <a16:creationId xmlns:a16="http://schemas.microsoft.com/office/drawing/2014/main" id="{00000000-0008-0000-23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4" name="Image 43">
          <a:extLst>
            <a:ext uri="{FF2B5EF4-FFF2-40B4-BE49-F238E27FC236}">
              <a16:creationId xmlns:a16="http://schemas.microsoft.com/office/drawing/2014/main" id="{00000000-0008-0000-23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2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2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2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2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2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2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2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2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24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2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2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2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0000000-0008-0000-24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24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0000000-0008-0000-24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0000000-0008-0000-24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24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00000000-0008-0000-24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24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24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24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24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00000000-0008-0000-24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24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00000000-0008-0000-24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24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00000000-0008-0000-24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00000000-0008-0000-24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24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00000000-0008-0000-24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00000000-0008-0000-24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00000000-0008-0000-24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00000000-0008-0000-24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00000000-0008-0000-24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8" name="Image 37">
          <a:extLst>
            <a:ext uri="{FF2B5EF4-FFF2-40B4-BE49-F238E27FC236}">
              <a16:creationId xmlns:a16="http://schemas.microsoft.com/office/drawing/2014/main" id="{00000000-0008-0000-24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9" name="Image 38">
          <a:extLst>
            <a:ext uri="{FF2B5EF4-FFF2-40B4-BE49-F238E27FC236}">
              <a16:creationId xmlns:a16="http://schemas.microsoft.com/office/drawing/2014/main" id="{00000000-0008-0000-24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00000000-0008-0000-24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1" name="Image 40">
          <a:extLst>
            <a:ext uri="{FF2B5EF4-FFF2-40B4-BE49-F238E27FC236}">
              <a16:creationId xmlns:a16="http://schemas.microsoft.com/office/drawing/2014/main" id="{00000000-0008-0000-24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2" name="Image 41">
          <a:extLst>
            <a:ext uri="{FF2B5EF4-FFF2-40B4-BE49-F238E27FC236}">
              <a16:creationId xmlns:a16="http://schemas.microsoft.com/office/drawing/2014/main" id="{00000000-0008-0000-24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3" name="Image 42">
          <a:extLst>
            <a:ext uri="{FF2B5EF4-FFF2-40B4-BE49-F238E27FC236}">
              <a16:creationId xmlns:a16="http://schemas.microsoft.com/office/drawing/2014/main" id="{00000000-0008-0000-24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4" name="Image 43">
          <a:extLst>
            <a:ext uri="{FF2B5EF4-FFF2-40B4-BE49-F238E27FC236}">
              <a16:creationId xmlns:a16="http://schemas.microsoft.com/office/drawing/2014/main" id="{00000000-0008-0000-24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5" name="Image 44">
          <a:extLst>
            <a:ext uri="{FF2B5EF4-FFF2-40B4-BE49-F238E27FC236}">
              <a16:creationId xmlns:a16="http://schemas.microsoft.com/office/drawing/2014/main" id="{00000000-0008-0000-24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24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7" name="Image 46">
          <a:extLst>
            <a:ext uri="{FF2B5EF4-FFF2-40B4-BE49-F238E27FC236}">
              <a16:creationId xmlns:a16="http://schemas.microsoft.com/office/drawing/2014/main" id="{00000000-0008-0000-24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24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9" name="Image 48">
          <a:extLst>
            <a:ext uri="{FF2B5EF4-FFF2-40B4-BE49-F238E27FC236}">
              <a16:creationId xmlns:a16="http://schemas.microsoft.com/office/drawing/2014/main" id="{00000000-0008-0000-24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24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1" name="Image 50">
          <a:extLst>
            <a:ext uri="{FF2B5EF4-FFF2-40B4-BE49-F238E27FC236}">
              <a16:creationId xmlns:a16="http://schemas.microsoft.com/office/drawing/2014/main" id="{00000000-0008-0000-24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2" name="Image 51">
          <a:extLst>
            <a:ext uri="{FF2B5EF4-FFF2-40B4-BE49-F238E27FC236}">
              <a16:creationId xmlns:a16="http://schemas.microsoft.com/office/drawing/2014/main" id="{00000000-0008-0000-24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3" name="Image 52">
          <a:extLst>
            <a:ext uri="{FF2B5EF4-FFF2-40B4-BE49-F238E27FC236}">
              <a16:creationId xmlns:a16="http://schemas.microsoft.com/office/drawing/2014/main" id="{00000000-0008-0000-24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4" name="Image 53">
          <a:extLst>
            <a:ext uri="{FF2B5EF4-FFF2-40B4-BE49-F238E27FC236}">
              <a16:creationId xmlns:a16="http://schemas.microsoft.com/office/drawing/2014/main" id="{00000000-0008-0000-24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5" name="Image 54">
          <a:extLst>
            <a:ext uri="{FF2B5EF4-FFF2-40B4-BE49-F238E27FC236}">
              <a16:creationId xmlns:a16="http://schemas.microsoft.com/office/drawing/2014/main" id="{00000000-0008-0000-24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6" name="Image 55">
          <a:extLst>
            <a:ext uri="{FF2B5EF4-FFF2-40B4-BE49-F238E27FC236}">
              <a16:creationId xmlns:a16="http://schemas.microsoft.com/office/drawing/2014/main" id="{00000000-0008-0000-24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7" name="Image 56">
          <a:extLst>
            <a:ext uri="{FF2B5EF4-FFF2-40B4-BE49-F238E27FC236}">
              <a16:creationId xmlns:a16="http://schemas.microsoft.com/office/drawing/2014/main" id="{00000000-0008-0000-24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8" name="Image 57">
          <a:extLst>
            <a:ext uri="{FF2B5EF4-FFF2-40B4-BE49-F238E27FC236}">
              <a16:creationId xmlns:a16="http://schemas.microsoft.com/office/drawing/2014/main" id="{00000000-0008-0000-24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0" name="Image 59">
          <a:extLst>
            <a:ext uri="{FF2B5EF4-FFF2-40B4-BE49-F238E27FC236}">
              <a16:creationId xmlns:a16="http://schemas.microsoft.com/office/drawing/2014/main" id="{00000000-0008-0000-24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1" name="Image 60">
          <a:extLst>
            <a:ext uri="{FF2B5EF4-FFF2-40B4-BE49-F238E27FC236}">
              <a16:creationId xmlns:a16="http://schemas.microsoft.com/office/drawing/2014/main" id="{00000000-0008-0000-24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2" name="Image 61">
          <a:extLst>
            <a:ext uri="{FF2B5EF4-FFF2-40B4-BE49-F238E27FC236}">
              <a16:creationId xmlns:a16="http://schemas.microsoft.com/office/drawing/2014/main" id="{00000000-0008-0000-24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3" name="Image 62">
          <a:extLst>
            <a:ext uri="{FF2B5EF4-FFF2-40B4-BE49-F238E27FC236}">
              <a16:creationId xmlns:a16="http://schemas.microsoft.com/office/drawing/2014/main" id="{00000000-0008-0000-24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4" name="Image 63">
          <a:extLst>
            <a:ext uri="{FF2B5EF4-FFF2-40B4-BE49-F238E27FC236}">
              <a16:creationId xmlns:a16="http://schemas.microsoft.com/office/drawing/2014/main" id="{00000000-0008-0000-24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5" name="Image 64">
          <a:extLst>
            <a:ext uri="{FF2B5EF4-FFF2-40B4-BE49-F238E27FC236}">
              <a16:creationId xmlns:a16="http://schemas.microsoft.com/office/drawing/2014/main" id="{00000000-0008-0000-24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6" name="Image 65">
          <a:extLst>
            <a:ext uri="{FF2B5EF4-FFF2-40B4-BE49-F238E27FC236}">
              <a16:creationId xmlns:a16="http://schemas.microsoft.com/office/drawing/2014/main" id="{00000000-0008-0000-24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7" name="Image 66">
          <a:extLst>
            <a:ext uri="{FF2B5EF4-FFF2-40B4-BE49-F238E27FC236}">
              <a16:creationId xmlns:a16="http://schemas.microsoft.com/office/drawing/2014/main" id="{00000000-0008-0000-24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8" name="Image 67">
          <a:extLst>
            <a:ext uri="{FF2B5EF4-FFF2-40B4-BE49-F238E27FC236}">
              <a16:creationId xmlns:a16="http://schemas.microsoft.com/office/drawing/2014/main" id="{00000000-0008-0000-24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9" name="Image 68">
          <a:extLst>
            <a:ext uri="{FF2B5EF4-FFF2-40B4-BE49-F238E27FC236}">
              <a16:creationId xmlns:a16="http://schemas.microsoft.com/office/drawing/2014/main" id="{00000000-0008-0000-24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0" name="Image 69">
          <a:extLst>
            <a:ext uri="{FF2B5EF4-FFF2-40B4-BE49-F238E27FC236}">
              <a16:creationId xmlns:a16="http://schemas.microsoft.com/office/drawing/2014/main" id="{00000000-0008-0000-24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1" name="Image 70">
          <a:extLst>
            <a:ext uri="{FF2B5EF4-FFF2-40B4-BE49-F238E27FC236}">
              <a16:creationId xmlns:a16="http://schemas.microsoft.com/office/drawing/2014/main" id="{00000000-0008-0000-24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2" name="Image 71">
          <a:extLst>
            <a:ext uri="{FF2B5EF4-FFF2-40B4-BE49-F238E27FC236}">
              <a16:creationId xmlns:a16="http://schemas.microsoft.com/office/drawing/2014/main" id="{00000000-0008-0000-24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3" name="Image 72">
          <a:extLst>
            <a:ext uri="{FF2B5EF4-FFF2-40B4-BE49-F238E27FC236}">
              <a16:creationId xmlns:a16="http://schemas.microsoft.com/office/drawing/2014/main" id="{00000000-0008-0000-24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2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2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2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2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2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2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2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2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2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25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2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2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0000000-0008-0000-25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25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0000000-0008-0000-25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0000000-0008-0000-25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25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00000000-0008-0000-25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25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25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25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25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00000000-0008-0000-25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25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00000000-0008-0000-25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25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00000000-0008-0000-25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00000000-0008-0000-25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25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00000000-0008-0000-25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00000000-0008-0000-25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00000000-0008-0000-25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00000000-0008-0000-25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00000000-0008-0000-25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8" name="Image 37">
          <a:extLst>
            <a:ext uri="{FF2B5EF4-FFF2-40B4-BE49-F238E27FC236}">
              <a16:creationId xmlns:a16="http://schemas.microsoft.com/office/drawing/2014/main" id="{00000000-0008-0000-25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9" name="Image 38">
          <a:extLst>
            <a:ext uri="{FF2B5EF4-FFF2-40B4-BE49-F238E27FC236}">
              <a16:creationId xmlns:a16="http://schemas.microsoft.com/office/drawing/2014/main" id="{00000000-0008-0000-25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00000000-0008-0000-25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1" name="Image 40">
          <a:extLst>
            <a:ext uri="{FF2B5EF4-FFF2-40B4-BE49-F238E27FC236}">
              <a16:creationId xmlns:a16="http://schemas.microsoft.com/office/drawing/2014/main" id="{00000000-0008-0000-25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2" name="Image 41">
          <a:extLst>
            <a:ext uri="{FF2B5EF4-FFF2-40B4-BE49-F238E27FC236}">
              <a16:creationId xmlns:a16="http://schemas.microsoft.com/office/drawing/2014/main" id="{00000000-0008-0000-25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3" name="Image 42">
          <a:extLst>
            <a:ext uri="{FF2B5EF4-FFF2-40B4-BE49-F238E27FC236}">
              <a16:creationId xmlns:a16="http://schemas.microsoft.com/office/drawing/2014/main" id="{00000000-0008-0000-25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4" name="Image 43">
          <a:extLst>
            <a:ext uri="{FF2B5EF4-FFF2-40B4-BE49-F238E27FC236}">
              <a16:creationId xmlns:a16="http://schemas.microsoft.com/office/drawing/2014/main" id="{00000000-0008-0000-25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5" name="Image 44">
          <a:extLst>
            <a:ext uri="{FF2B5EF4-FFF2-40B4-BE49-F238E27FC236}">
              <a16:creationId xmlns:a16="http://schemas.microsoft.com/office/drawing/2014/main" id="{00000000-0008-0000-25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25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7" name="Image 46">
          <a:extLst>
            <a:ext uri="{FF2B5EF4-FFF2-40B4-BE49-F238E27FC236}">
              <a16:creationId xmlns:a16="http://schemas.microsoft.com/office/drawing/2014/main" id="{00000000-0008-0000-25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25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9" name="Image 48">
          <a:extLst>
            <a:ext uri="{FF2B5EF4-FFF2-40B4-BE49-F238E27FC236}">
              <a16:creationId xmlns:a16="http://schemas.microsoft.com/office/drawing/2014/main" id="{00000000-0008-0000-25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25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1" name="Image 50">
          <a:extLst>
            <a:ext uri="{FF2B5EF4-FFF2-40B4-BE49-F238E27FC236}">
              <a16:creationId xmlns:a16="http://schemas.microsoft.com/office/drawing/2014/main" id="{00000000-0008-0000-25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2" name="Image 51">
          <a:extLst>
            <a:ext uri="{FF2B5EF4-FFF2-40B4-BE49-F238E27FC236}">
              <a16:creationId xmlns:a16="http://schemas.microsoft.com/office/drawing/2014/main" id="{00000000-0008-0000-25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3" name="Image 52">
          <a:extLst>
            <a:ext uri="{FF2B5EF4-FFF2-40B4-BE49-F238E27FC236}">
              <a16:creationId xmlns:a16="http://schemas.microsoft.com/office/drawing/2014/main" id="{00000000-0008-0000-25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4" name="Image 53">
          <a:extLst>
            <a:ext uri="{FF2B5EF4-FFF2-40B4-BE49-F238E27FC236}">
              <a16:creationId xmlns:a16="http://schemas.microsoft.com/office/drawing/2014/main" id="{00000000-0008-0000-25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5" name="Image 54">
          <a:extLst>
            <a:ext uri="{FF2B5EF4-FFF2-40B4-BE49-F238E27FC236}">
              <a16:creationId xmlns:a16="http://schemas.microsoft.com/office/drawing/2014/main" id="{00000000-0008-0000-25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6" name="Image 55">
          <a:extLst>
            <a:ext uri="{FF2B5EF4-FFF2-40B4-BE49-F238E27FC236}">
              <a16:creationId xmlns:a16="http://schemas.microsoft.com/office/drawing/2014/main" id="{00000000-0008-0000-25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7" name="Image 56">
          <a:extLst>
            <a:ext uri="{FF2B5EF4-FFF2-40B4-BE49-F238E27FC236}">
              <a16:creationId xmlns:a16="http://schemas.microsoft.com/office/drawing/2014/main" id="{00000000-0008-0000-25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8" name="Image 57">
          <a:extLst>
            <a:ext uri="{FF2B5EF4-FFF2-40B4-BE49-F238E27FC236}">
              <a16:creationId xmlns:a16="http://schemas.microsoft.com/office/drawing/2014/main" id="{00000000-0008-0000-25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0" name="Image 59">
          <a:extLst>
            <a:ext uri="{FF2B5EF4-FFF2-40B4-BE49-F238E27FC236}">
              <a16:creationId xmlns:a16="http://schemas.microsoft.com/office/drawing/2014/main" id="{00000000-0008-0000-25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1" name="Image 60">
          <a:extLst>
            <a:ext uri="{FF2B5EF4-FFF2-40B4-BE49-F238E27FC236}">
              <a16:creationId xmlns:a16="http://schemas.microsoft.com/office/drawing/2014/main" id="{00000000-0008-0000-25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2" name="Image 61">
          <a:extLst>
            <a:ext uri="{FF2B5EF4-FFF2-40B4-BE49-F238E27FC236}">
              <a16:creationId xmlns:a16="http://schemas.microsoft.com/office/drawing/2014/main" id="{00000000-0008-0000-25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3" name="Image 62">
          <a:extLst>
            <a:ext uri="{FF2B5EF4-FFF2-40B4-BE49-F238E27FC236}">
              <a16:creationId xmlns:a16="http://schemas.microsoft.com/office/drawing/2014/main" id="{00000000-0008-0000-25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4" name="Image 63">
          <a:extLst>
            <a:ext uri="{FF2B5EF4-FFF2-40B4-BE49-F238E27FC236}">
              <a16:creationId xmlns:a16="http://schemas.microsoft.com/office/drawing/2014/main" id="{00000000-0008-0000-25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5" name="Image 64">
          <a:extLst>
            <a:ext uri="{FF2B5EF4-FFF2-40B4-BE49-F238E27FC236}">
              <a16:creationId xmlns:a16="http://schemas.microsoft.com/office/drawing/2014/main" id="{00000000-0008-0000-25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6" name="Image 65">
          <a:extLst>
            <a:ext uri="{FF2B5EF4-FFF2-40B4-BE49-F238E27FC236}">
              <a16:creationId xmlns:a16="http://schemas.microsoft.com/office/drawing/2014/main" id="{00000000-0008-0000-25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7" name="Image 66">
          <a:extLst>
            <a:ext uri="{FF2B5EF4-FFF2-40B4-BE49-F238E27FC236}">
              <a16:creationId xmlns:a16="http://schemas.microsoft.com/office/drawing/2014/main" id="{00000000-0008-0000-25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8" name="Image 67">
          <a:extLst>
            <a:ext uri="{FF2B5EF4-FFF2-40B4-BE49-F238E27FC236}">
              <a16:creationId xmlns:a16="http://schemas.microsoft.com/office/drawing/2014/main" id="{00000000-0008-0000-25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9" name="Image 68">
          <a:extLst>
            <a:ext uri="{FF2B5EF4-FFF2-40B4-BE49-F238E27FC236}">
              <a16:creationId xmlns:a16="http://schemas.microsoft.com/office/drawing/2014/main" id="{00000000-0008-0000-25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0" name="Image 69">
          <a:extLst>
            <a:ext uri="{FF2B5EF4-FFF2-40B4-BE49-F238E27FC236}">
              <a16:creationId xmlns:a16="http://schemas.microsoft.com/office/drawing/2014/main" id="{00000000-0008-0000-25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1" name="Image 70">
          <a:extLst>
            <a:ext uri="{FF2B5EF4-FFF2-40B4-BE49-F238E27FC236}">
              <a16:creationId xmlns:a16="http://schemas.microsoft.com/office/drawing/2014/main" id="{00000000-0008-0000-25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2" name="Image 71">
          <a:extLst>
            <a:ext uri="{FF2B5EF4-FFF2-40B4-BE49-F238E27FC236}">
              <a16:creationId xmlns:a16="http://schemas.microsoft.com/office/drawing/2014/main" id="{00000000-0008-0000-25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3" name="Image 72">
          <a:extLst>
            <a:ext uri="{FF2B5EF4-FFF2-40B4-BE49-F238E27FC236}">
              <a16:creationId xmlns:a16="http://schemas.microsoft.com/office/drawing/2014/main" id="{00000000-0008-0000-25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2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2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2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2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2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26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26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2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26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26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26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2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0000000-0008-0000-26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2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0000000-0008-0000-26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0000000-0008-0000-26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26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00000000-0008-0000-26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26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26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26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26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00000000-0008-0000-26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26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00000000-0008-0000-26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26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00000000-0008-0000-26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00000000-0008-0000-26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26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00000000-0008-0000-26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00000000-0008-0000-26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00000000-0008-0000-26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00000000-0008-0000-26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00000000-0008-0000-26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8" name="Image 37">
          <a:extLst>
            <a:ext uri="{FF2B5EF4-FFF2-40B4-BE49-F238E27FC236}">
              <a16:creationId xmlns:a16="http://schemas.microsoft.com/office/drawing/2014/main" id="{00000000-0008-0000-26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9" name="Image 38">
          <a:extLst>
            <a:ext uri="{FF2B5EF4-FFF2-40B4-BE49-F238E27FC236}">
              <a16:creationId xmlns:a16="http://schemas.microsoft.com/office/drawing/2014/main" id="{00000000-0008-0000-26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00000000-0008-0000-26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1" name="Image 40">
          <a:extLst>
            <a:ext uri="{FF2B5EF4-FFF2-40B4-BE49-F238E27FC236}">
              <a16:creationId xmlns:a16="http://schemas.microsoft.com/office/drawing/2014/main" id="{00000000-0008-0000-26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2" name="Image 41">
          <a:extLst>
            <a:ext uri="{FF2B5EF4-FFF2-40B4-BE49-F238E27FC236}">
              <a16:creationId xmlns:a16="http://schemas.microsoft.com/office/drawing/2014/main" id="{00000000-0008-0000-26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3" name="Image 42">
          <a:extLst>
            <a:ext uri="{FF2B5EF4-FFF2-40B4-BE49-F238E27FC236}">
              <a16:creationId xmlns:a16="http://schemas.microsoft.com/office/drawing/2014/main" id="{00000000-0008-0000-26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4" name="Image 43">
          <a:extLst>
            <a:ext uri="{FF2B5EF4-FFF2-40B4-BE49-F238E27FC236}">
              <a16:creationId xmlns:a16="http://schemas.microsoft.com/office/drawing/2014/main" id="{00000000-0008-0000-26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5" name="Image 44">
          <a:extLst>
            <a:ext uri="{FF2B5EF4-FFF2-40B4-BE49-F238E27FC236}">
              <a16:creationId xmlns:a16="http://schemas.microsoft.com/office/drawing/2014/main" id="{00000000-0008-0000-26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26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7" name="Image 46">
          <a:extLst>
            <a:ext uri="{FF2B5EF4-FFF2-40B4-BE49-F238E27FC236}">
              <a16:creationId xmlns:a16="http://schemas.microsoft.com/office/drawing/2014/main" id="{00000000-0008-0000-26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26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9" name="Image 48">
          <a:extLst>
            <a:ext uri="{FF2B5EF4-FFF2-40B4-BE49-F238E27FC236}">
              <a16:creationId xmlns:a16="http://schemas.microsoft.com/office/drawing/2014/main" id="{00000000-0008-0000-26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26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1" name="Image 50">
          <a:extLst>
            <a:ext uri="{FF2B5EF4-FFF2-40B4-BE49-F238E27FC236}">
              <a16:creationId xmlns:a16="http://schemas.microsoft.com/office/drawing/2014/main" id="{00000000-0008-0000-26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2" name="Image 51">
          <a:extLst>
            <a:ext uri="{FF2B5EF4-FFF2-40B4-BE49-F238E27FC236}">
              <a16:creationId xmlns:a16="http://schemas.microsoft.com/office/drawing/2014/main" id="{00000000-0008-0000-26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3" name="Image 52">
          <a:extLst>
            <a:ext uri="{FF2B5EF4-FFF2-40B4-BE49-F238E27FC236}">
              <a16:creationId xmlns:a16="http://schemas.microsoft.com/office/drawing/2014/main" id="{00000000-0008-0000-26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4" name="Image 53">
          <a:extLst>
            <a:ext uri="{FF2B5EF4-FFF2-40B4-BE49-F238E27FC236}">
              <a16:creationId xmlns:a16="http://schemas.microsoft.com/office/drawing/2014/main" id="{00000000-0008-0000-26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5" name="Image 54">
          <a:extLst>
            <a:ext uri="{FF2B5EF4-FFF2-40B4-BE49-F238E27FC236}">
              <a16:creationId xmlns:a16="http://schemas.microsoft.com/office/drawing/2014/main" id="{00000000-0008-0000-26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6" name="Image 55">
          <a:extLst>
            <a:ext uri="{FF2B5EF4-FFF2-40B4-BE49-F238E27FC236}">
              <a16:creationId xmlns:a16="http://schemas.microsoft.com/office/drawing/2014/main" id="{00000000-0008-0000-26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7" name="Image 56">
          <a:extLst>
            <a:ext uri="{FF2B5EF4-FFF2-40B4-BE49-F238E27FC236}">
              <a16:creationId xmlns:a16="http://schemas.microsoft.com/office/drawing/2014/main" id="{00000000-0008-0000-26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8" name="Image 57">
          <a:extLst>
            <a:ext uri="{FF2B5EF4-FFF2-40B4-BE49-F238E27FC236}">
              <a16:creationId xmlns:a16="http://schemas.microsoft.com/office/drawing/2014/main" id="{00000000-0008-0000-26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0" name="Image 59">
          <a:extLst>
            <a:ext uri="{FF2B5EF4-FFF2-40B4-BE49-F238E27FC236}">
              <a16:creationId xmlns:a16="http://schemas.microsoft.com/office/drawing/2014/main" id="{00000000-0008-0000-26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1" name="Image 60">
          <a:extLst>
            <a:ext uri="{FF2B5EF4-FFF2-40B4-BE49-F238E27FC236}">
              <a16:creationId xmlns:a16="http://schemas.microsoft.com/office/drawing/2014/main" id="{00000000-0008-0000-26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2" name="Image 61">
          <a:extLst>
            <a:ext uri="{FF2B5EF4-FFF2-40B4-BE49-F238E27FC236}">
              <a16:creationId xmlns:a16="http://schemas.microsoft.com/office/drawing/2014/main" id="{00000000-0008-0000-26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3" name="Image 62">
          <a:extLst>
            <a:ext uri="{FF2B5EF4-FFF2-40B4-BE49-F238E27FC236}">
              <a16:creationId xmlns:a16="http://schemas.microsoft.com/office/drawing/2014/main" id="{00000000-0008-0000-26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4" name="Image 63">
          <a:extLst>
            <a:ext uri="{FF2B5EF4-FFF2-40B4-BE49-F238E27FC236}">
              <a16:creationId xmlns:a16="http://schemas.microsoft.com/office/drawing/2014/main" id="{00000000-0008-0000-26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5" name="Image 64">
          <a:extLst>
            <a:ext uri="{FF2B5EF4-FFF2-40B4-BE49-F238E27FC236}">
              <a16:creationId xmlns:a16="http://schemas.microsoft.com/office/drawing/2014/main" id="{00000000-0008-0000-26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6" name="Image 65">
          <a:extLst>
            <a:ext uri="{FF2B5EF4-FFF2-40B4-BE49-F238E27FC236}">
              <a16:creationId xmlns:a16="http://schemas.microsoft.com/office/drawing/2014/main" id="{00000000-0008-0000-26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7" name="Image 66">
          <a:extLst>
            <a:ext uri="{FF2B5EF4-FFF2-40B4-BE49-F238E27FC236}">
              <a16:creationId xmlns:a16="http://schemas.microsoft.com/office/drawing/2014/main" id="{00000000-0008-0000-26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8" name="Image 67">
          <a:extLst>
            <a:ext uri="{FF2B5EF4-FFF2-40B4-BE49-F238E27FC236}">
              <a16:creationId xmlns:a16="http://schemas.microsoft.com/office/drawing/2014/main" id="{00000000-0008-0000-26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9" name="Image 68">
          <a:extLst>
            <a:ext uri="{FF2B5EF4-FFF2-40B4-BE49-F238E27FC236}">
              <a16:creationId xmlns:a16="http://schemas.microsoft.com/office/drawing/2014/main" id="{00000000-0008-0000-26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0" name="Image 69">
          <a:extLst>
            <a:ext uri="{FF2B5EF4-FFF2-40B4-BE49-F238E27FC236}">
              <a16:creationId xmlns:a16="http://schemas.microsoft.com/office/drawing/2014/main" id="{00000000-0008-0000-26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1" name="Image 70">
          <a:extLst>
            <a:ext uri="{FF2B5EF4-FFF2-40B4-BE49-F238E27FC236}">
              <a16:creationId xmlns:a16="http://schemas.microsoft.com/office/drawing/2014/main" id="{00000000-0008-0000-26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2" name="Image 71">
          <a:extLst>
            <a:ext uri="{FF2B5EF4-FFF2-40B4-BE49-F238E27FC236}">
              <a16:creationId xmlns:a16="http://schemas.microsoft.com/office/drawing/2014/main" id="{00000000-0008-0000-26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3" name="Image 72">
          <a:extLst>
            <a:ext uri="{FF2B5EF4-FFF2-40B4-BE49-F238E27FC236}">
              <a16:creationId xmlns:a16="http://schemas.microsoft.com/office/drawing/2014/main" id="{00000000-0008-0000-26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2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2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2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2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2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2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2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2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2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2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2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2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0000000-0008-0000-2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2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0000000-0008-0000-27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0000000-0008-0000-2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27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00000000-0008-0000-27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27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27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27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27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00000000-0008-0000-27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27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00000000-0008-0000-27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27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00000000-0008-0000-27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00000000-0008-0000-27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27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00000000-0008-0000-27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00000000-0008-0000-27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00000000-0008-0000-27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00000000-0008-0000-27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00000000-0008-0000-27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8" name="Image 37">
          <a:extLst>
            <a:ext uri="{FF2B5EF4-FFF2-40B4-BE49-F238E27FC236}">
              <a16:creationId xmlns:a16="http://schemas.microsoft.com/office/drawing/2014/main" id="{00000000-0008-0000-27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9" name="Image 38">
          <a:extLst>
            <a:ext uri="{FF2B5EF4-FFF2-40B4-BE49-F238E27FC236}">
              <a16:creationId xmlns:a16="http://schemas.microsoft.com/office/drawing/2014/main" id="{00000000-0008-0000-27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00000000-0008-0000-27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1" name="Image 40">
          <a:extLst>
            <a:ext uri="{FF2B5EF4-FFF2-40B4-BE49-F238E27FC236}">
              <a16:creationId xmlns:a16="http://schemas.microsoft.com/office/drawing/2014/main" id="{00000000-0008-0000-27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2" name="Image 41">
          <a:extLst>
            <a:ext uri="{FF2B5EF4-FFF2-40B4-BE49-F238E27FC236}">
              <a16:creationId xmlns:a16="http://schemas.microsoft.com/office/drawing/2014/main" id="{00000000-0008-0000-27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3" name="Image 42">
          <a:extLst>
            <a:ext uri="{FF2B5EF4-FFF2-40B4-BE49-F238E27FC236}">
              <a16:creationId xmlns:a16="http://schemas.microsoft.com/office/drawing/2014/main" id="{00000000-0008-0000-27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4" name="Image 43">
          <a:extLst>
            <a:ext uri="{FF2B5EF4-FFF2-40B4-BE49-F238E27FC236}">
              <a16:creationId xmlns:a16="http://schemas.microsoft.com/office/drawing/2014/main" id="{00000000-0008-0000-27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5" name="Image 44">
          <a:extLst>
            <a:ext uri="{FF2B5EF4-FFF2-40B4-BE49-F238E27FC236}">
              <a16:creationId xmlns:a16="http://schemas.microsoft.com/office/drawing/2014/main" id="{00000000-0008-0000-27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27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7" name="Image 46">
          <a:extLst>
            <a:ext uri="{FF2B5EF4-FFF2-40B4-BE49-F238E27FC236}">
              <a16:creationId xmlns:a16="http://schemas.microsoft.com/office/drawing/2014/main" id="{00000000-0008-0000-27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27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9" name="Image 48">
          <a:extLst>
            <a:ext uri="{FF2B5EF4-FFF2-40B4-BE49-F238E27FC236}">
              <a16:creationId xmlns:a16="http://schemas.microsoft.com/office/drawing/2014/main" id="{00000000-0008-0000-27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27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1" name="Image 50">
          <a:extLst>
            <a:ext uri="{FF2B5EF4-FFF2-40B4-BE49-F238E27FC236}">
              <a16:creationId xmlns:a16="http://schemas.microsoft.com/office/drawing/2014/main" id="{00000000-0008-0000-27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2" name="Image 51">
          <a:extLst>
            <a:ext uri="{FF2B5EF4-FFF2-40B4-BE49-F238E27FC236}">
              <a16:creationId xmlns:a16="http://schemas.microsoft.com/office/drawing/2014/main" id="{00000000-0008-0000-27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3" name="Image 52">
          <a:extLst>
            <a:ext uri="{FF2B5EF4-FFF2-40B4-BE49-F238E27FC236}">
              <a16:creationId xmlns:a16="http://schemas.microsoft.com/office/drawing/2014/main" id="{00000000-0008-0000-27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4" name="Image 53">
          <a:extLst>
            <a:ext uri="{FF2B5EF4-FFF2-40B4-BE49-F238E27FC236}">
              <a16:creationId xmlns:a16="http://schemas.microsoft.com/office/drawing/2014/main" id="{00000000-0008-0000-27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5" name="Image 54">
          <a:extLst>
            <a:ext uri="{FF2B5EF4-FFF2-40B4-BE49-F238E27FC236}">
              <a16:creationId xmlns:a16="http://schemas.microsoft.com/office/drawing/2014/main" id="{00000000-0008-0000-27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6" name="Image 55">
          <a:extLst>
            <a:ext uri="{FF2B5EF4-FFF2-40B4-BE49-F238E27FC236}">
              <a16:creationId xmlns:a16="http://schemas.microsoft.com/office/drawing/2014/main" id="{00000000-0008-0000-27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7" name="Image 56">
          <a:extLst>
            <a:ext uri="{FF2B5EF4-FFF2-40B4-BE49-F238E27FC236}">
              <a16:creationId xmlns:a16="http://schemas.microsoft.com/office/drawing/2014/main" id="{00000000-0008-0000-27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8" name="Image 57">
          <a:extLst>
            <a:ext uri="{FF2B5EF4-FFF2-40B4-BE49-F238E27FC236}">
              <a16:creationId xmlns:a16="http://schemas.microsoft.com/office/drawing/2014/main" id="{00000000-0008-0000-27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0" name="Image 59">
          <a:extLst>
            <a:ext uri="{FF2B5EF4-FFF2-40B4-BE49-F238E27FC236}">
              <a16:creationId xmlns:a16="http://schemas.microsoft.com/office/drawing/2014/main" id="{00000000-0008-0000-27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1" name="Image 60">
          <a:extLst>
            <a:ext uri="{FF2B5EF4-FFF2-40B4-BE49-F238E27FC236}">
              <a16:creationId xmlns:a16="http://schemas.microsoft.com/office/drawing/2014/main" id="{00000000-0008-0000-27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2" name="Image 61">
          <a:extLst>
            <a:ext uri="{FF2B5EF4-FFF2-40B4-BE49-F238E27FC236}">
              <a16:creationId xmlns:a16="http://schemas.microsoft.com/office/drawing/2014/main" id="{00000000-0008-0000-27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3" name="Image 62">
          <a:extLst>
            <a:ext uri="{FF2B5EF4-FFF2-40B4-BE49-F238E27FC236}">
              <a16:creationId xmlns:a16="http://schemas.microsoft.com/office/drawing/2014/main" id="{00000000-0008-0000-27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4" name="Image 63">
          <a:extLst>
            <a:ext uri="{FF2B5EF4-FFF2-40B4-BE49-F238E27FC236}">
              <a16:creationId xmlns:a16="http://schemas.microsoft.com/office/drawing/2014/main" id="{00000000-0008-0000-27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5" name="Image 64">
          <a:extLst>
            <a:ext uri="{FF2B5EF4-FFF2-40B4-BE49-F238E27FC236}">
              <a16:creationId xmlns:a16="http://schemas.microsoft.com/office/drawing/2014/main" id="{00000000-0008-0000-27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6" name="Image 65">
          <a:extLst>
            <a:ext uri="{FF2B5EF4-FFF2-40B4-BE49-F238E27FC236}">
              <a16:creationId xmlns:a16="http://schemas.microsoft.com/office/drawing/2014/main" id="{00000000-0008-0000-27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7" name="Image 66">
          <a:extLst>
            <a:ext uri="{FF2B5EF4-FFF2-40B4-BE49-F238E27FC236}">
              <a16:creationId xmlns:a16="http://schemas.microsoft.com/office/drawing/2014/main" id="{00000000-0008-0000-27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8" name="Image 67">
          <a:extLst>
            <a:ext uri="{FF2B5EF4-FFF2-40B4-BE49-F238E27FC236}">
              <a16:creationId xmlns:a16="http://schemas.microsoft.com/office/drawing/2014/main" id="{00000000-0008-0000-27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9" name="Image 68">
          <a:extLst>
            <a:ext uri="{FF2B5EF4-FFF2-40B4-BE49-F238E27FC236}">
              <a16:creationId xmlns:a16="http://schemas.microsoft.com/office/drawing/2014/main" id="{00000000-0008-0000-27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0" name="Image 69">
          <a:extLst>
            <a:ext uri="{FF2B5EF4-FFF2-40B4-BE49-F238E27FC236}">
              <a16:creationId xmlns:a16="http://schemas.microsoft.com/office/drawing/2014/main" id="{00000000-0008-0000-27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1" name="Image 70">
          <a:extLst>
            <a:ext uri="{FF2B5EF4-FFF2-40B4-BE49-F238E27FC236}">
              <a16:creationId xmlns:a16="http://schemas.microsoft.com/office/drawing/2014/main" id="{00000000-0008-0000-27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2" name="Image 71">
          <a:extLst>
            <a:ext uri="{FF2B5EF4-FFF2-40B4-BE49-F238E27FC236}">
              <a16:creationId xmlns:a16="http://schemas.microsoft.com/office/drawing/2014/main" id="{00000000-0008-0000-27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3" name="Image 72">
          <a:extLst>
            <a:ext uri="{FF2B5EF4-FFF2-40B4-BE49-F238E27FC236}">
              <a16:creationId xmlns:a16="http://schemas.microsoft.com/office/drawing/2014/main" id="{00000000-0008-0000-27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2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2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2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2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2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28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28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28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28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28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28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2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0000000-0008-0000-2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28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0000000-0008-0000-28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0000000-0008-0000-28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28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00000000-0008-0000-28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28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28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28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28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00000000-0008-0000-28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28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00000000-0008-0000-28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28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00000000-0008-0000-28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00000000-0008-0000-28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28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00000000-0008-0000-28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00000000-0008-0000-28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00000000-0008-0000-28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00000000-0008-0000-28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00000000-0008-0000-28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8" name="Image 37">
          <a:extLst>
            <a:ext uri="{FF2B5EF4-FFF2-40B4-BE49-F238E27FC236}">
              <a16:creationId xmlns:a16="http://schemas.microsoft.com/office/drawing/2014/main" id="{00000000-0008-0000-28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9" name="Image 38">
          <a:extLst>
            <a:ext uri="{FF2B5EF4-FFF2-40B4-BE49-F238E27FC236}">
              <a16:creationId xmlns:a16="http://schemas.microsoft.com/office/drawing/2014/main" id="{00000000-0008-0000-28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00000000-0008-0000-28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1" name="Image 40">
          <a:extLst>
            <a:ext uri="{FF2B5EF4-FFF2-40B4-BE49-F238E27FC236}">
              <a16:creationId xmlns:a16="http://schemas.microsoft.com/office/drawing/2014/main" id="{00000000-0008-0000-28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2" name="Image 41">
          <a:extLst>
            <a:ext uri="{FF2B5EF4-FFF2-40B4-BE49-F238E27FC236}">
              <a16:creationId xmlns:a16="http://schemas.microsoft.com/office/drawing/2014/main" id="{00000000-0008-0000-28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3" name="Image 42">
          <a:extLst>
            <a:ext uri="{FF2B5EF4-FFF2-40B4-BE49-F238E27FC236}">
              <a16:creationId xmlns:a16="http://schemas.microsoft.com/office/drawing/2014/main" id="{00000000-0008-0000-28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4" name="Image 43">
          <a:extLst>
            <a:ext uri="{FF2B5EF4-FFF2-40B4-BE49-F238E27FC236}">
              <a16:creationId xmlns:a16="http://schemas.microsoft.com/office/drawing/2014/main" id="{00000000-0008-0000-28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5" name="Image 44">
          <a:extLst>
            <a:ext uri="{FF2B5EF4-FFF2-40B4-BE49-F238E27FC236}">
              <a16:creationId xmlns:a16="http://schemas.microsoft.com/office/drawing/2014/main" id="{00000000-0008-0000-28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28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7" name="Image 46">
          <a:extLst>
            <a:ext uri="{FF2B5EF4-FFF2-40B4-BE49-F238E27FC236}">
              <a16:creationId xmlns:a16="http://schemas.microsoft.com/office/drawing/2014/main" id="{00000000-0008-0000-28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28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9" name="Image 48">
          <a:extLst>
            <a:ext uri="{FF2B5EF4-FFF2-40B4-BE49-F238E27FC236}">
              <a16:creationId xmlns:a16="http://schemas.microsoft.com/office/drawing/2014/main" id="{00000000-0008-0000-28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28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1" name="Image 50">
          <a:extLst>
            <a:ext uri="{FF2B5EF4-FFF2-40B4-BE49-F238E27FC236}">
              <a16:creationId xmlns:a16="http://schemas.microsoft.com/office/drawing/2014/main" id="{00000000-0008-0000-28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2" name="Image 51">
          <a:extLst>
            <a:ext uri="{FF2B5EF4-FFF2-40B4-BE49-F238E27FC236}">
              <a16:creationId xmlns:a16="http://schemas.microsoft.com/office/drawing/2014/main" id="{00000000-0008-0000-28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3" name="Image 52">
          <a:extLst>
            <a:ext uri="{FF2B5EF4-FFF2-40B4-BE49-F238E27FC236}">
              <a16:creationId xmlns:a16="http://schemas.microsoft.com/office/drawing/2014/main" id="{00000000-0008-0000-28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4" name="Image 53">
          <a:extLst>
            <a:ext uri="{FF2B5EF4-FFF2-40B4-BE49-F238E27FC236}">
              <a16:creationId xmlns:a16="http://schemas.microsoft.com/office/drawing/2014/main" id="{00000000-0008-0000-28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5" name="Image 54">
          <a:extLst>
            <a:ext uri="{FF2B5EF4-FFF2-40B4-BE49-F238E27FC236}">
              <a16:creationId xmlns:a16="http://schemas.microsoft.com/office/drawing/2014/main" id="{00000000-0008-0000-28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6" name="Image 55">
          <a:extLst>
            <a:ext uri="{FF2B5EF4-FFF2-40B4-BE49-F238E27FC236}">
              <a16:creationId xmlns:a16="http://schemas.microsoft.com/office/drawing/2014/main" id="{00000000-0008-0000-28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7" name="Image 56">
          <a:extLst>
            <a:ext uri="{FF2B5EF4-FFF2-40B4-BE49-F238E27FC236}">
              <a16:creationId xmlns:a16="http://schemas.microsoft.com/office/drawing/2014/main" id="{00000000-0008-0000-28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8" name="Image 57">
          <a:extLst>
            <a:ext uri="{FF2B5EF4-FFF2-40B4-BE49-F238E27FC236}">
              <a16:creationId xmlns:a16="http://schemas.microsoft.com/office/drawing/2014/main" id="{00000000-0008-0000-28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0" name="Image 59">
          <a:extLst>
            <a:ext uri="{FF2B5EF4-FFF2-40B4-BE49-F238E27FC236}">
              <a16:creationId xmlns:a16="http://schemas.microsoft.com/office/drawing/2014/main" id="{00000000-0008-0000-28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1" name="Image 60">
          <a:extLst>
            <a:ext uri="{FF2B5EF4-FFF2-40B4-BE49-F238E27FC236}">
              <a16:creationId xmlns:a16="http://schemas.microsoft.com/office/drawing/2014/main" id="{00000000-0008-0000-28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2" name="Image 61">
          <a:extLst>
            <a:ext uri="{FF2B5EF4-FFF2-40B4-BE49-F238E27FC236}">
              <a16:creationId xmlns:a16="http://schemas.microsoft.com/office/drawing/2014/main" id="{00000000-0008-0000-28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3" name="Image 62">
          <a:extLst>
            <a:ext uri="{FF2B5EF4-FFF2-40B4-BE49-F238E27FC236}">
              <a16:creationId xmlns:a16="http://schemas.microsoft.com/office/drawing/2014/main" id="{00000000-0008-0000-28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4" name="Image 63">
          <a:extLst>
            <a:ext uri="{FF2B5EF4-FFF2-40B4-BE49-F238E27FC236}">
              <a16:creationId xmlns:a16="http://schemas.microsoft.com/office/drawing/2014/main" id="{00000000-0008-0000-28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5" name="Image 64">
          <a:extLst>
            <a:ext uri="{FF2B5EF4-FFF2-40B4-BE49-F238E27FC236}">
              <a16:creationId xmlns:a16="http://schemas.microsoft.com/office/drawing/2014/main" id="{00000000-0008-0000-28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6" name="Image 65">
          <a:extLst>
            <a:ext uri="{FF2B5EF4-FFF2-40B4-BE49-F238E27FC236}">
              <a16:creationId xmlns:a16="http://schemas.microsoft.com/office/drawing/2014/main" id="{00000000-0008-0000-28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7" name="Image 66">
          <a:extLst>
            <a:ext uri="{FF2B5EF4-FFF2-40B4-BE49-F238E27FC236}">
              <a16:creationId xmlns:a16="http://schemas.microsoft.com/office/drawing/2014/main" id="{00000000-0008-0000-28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8" name="Image 67">
          <a:extLst>
            <a:ext uri="{FF2B5EF4-FFF2-40B4-BE49-F238E27FC236}">
              <a16:creationId xmlns:a16="http://schemas.microsoft.com/office/drawing/2014/main" id="{00000000-0008-0000-28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9" name="Image 68">
          <a:extLst>
            <a:ext uri="{FF2B5EF4-FFF2-40B4-BE49-F238E27FC236}">
              <a16:creationId xmlns:a16="http://schemas.microsoft.com/office/drawing/2014/main" id="{00000000-0008-0000-28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0" name="Image 69">
          <a:extLst>
            <a:ext uri="{FF2B5EF4-FFF2-40B4-BE49-F238E27FC236}">
              <a16:creationId xmlns:a16="http://schemas.microsoft.com/office/drawing/2014/main" id="{00000000-0008-0000-28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1" name="Image 70">
          <a:extLst>
            <a:ext uri="{FF2B5EF4-FFF2-40B4-BE49-F238E27FC236}">
              <a16:creationId xmlns:a16="http://schemas.microsoft.com/office/drawing/2014/main" id="{00000000-0008-0000-28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2" name="Image 71">
          <a:extLst>
            <a:ext uri="{FF2B5EF4-FFF2-40B4-BE49-F238E27FC236}">
              <a16:creationId xmlns:a16="http://schemas.microsoft.com/office/drawing/2014/main" id="{00000000-0008-0000-28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3" name="Image 72">
          <a:extLst>
            <a:ext uri="{FF2B5EF4-FFF2-40B4-BE49-F238E27FC236}">
              <a16:creationId xmlns:a16="http://schemas.microsoft.com/office/drawing/2014/main" id="{00000000-0008-0000-28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2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2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2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2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2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29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29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29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29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29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2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2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0000000-0008-0000-29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29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0000000-0008-0000-29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0000000-0008-0000-29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29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00000000-0008-0000-29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29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29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29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29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00000000-0008-0000-29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29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00000000-0008-0000-29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29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00000000-0008-0000-29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00000000-0008-0000-29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29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00000000-0008-0000-29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00000000-0008-0000-29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00000000-0008-0000-29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00000000-0008-0000-29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00000000-0008-0000-29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8" name="Image 37">
          <a:extLst>
            <a:ext uri="{FF2B5EF4-FFF2-40B4-BE49-F238E27FC236}">
              <a16:creationId xmlns:a16="http://schemas.microsoft.com/office/drawing/2014/main" id="{00000000-0008-0000-29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9" name="Image 38">
          <a:extLst>
            <a:ext uri="{FF2B5EF4-FFF2-40B4-BE49-F238E27FC236}">
              <a16:creationId xmlns:a16="http://schemas.microsoft.com/office/drawing/2014/main" id="{00000000-0008-0000-29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00000000-0008-0000-29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1" name="Image 40">
          <a:extLst>
            <a:ext uri="{FF2B5EF4-FFF2-40B4-BE49-F238E27FC236}">
              <a16:creationId xmlns:a16="http://schemas.microsoft.com/office/drawing/2014/main" id="{00000000-0008-0000-29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2" name="Image 41">
          <a:extLst>
            <a:ext uri="{FF2B5EF4-FFF2-40B4-BE49-F238E27FC236}">
              <a16:creationId xmlns:a16="http://schemas.microsoft.com/office/drawing/2014/main" id="{00000000-0008-0000-29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3" name="Image 42">
          <a:extLst>
            <a:ext uri="{FF2B5EF4-FFF2-40B4-BE49-F238E27FC236}">
              <a16:creationId xmlns:a16="http://schemas.microsoft.com/office/drawing/2014/main" id="{00000000-0008-0000-29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4" name="Image 43">
          <a:extLst>
            <a:ext uri="{FF2B5EF4-FFF2-40B4-BE49-F238E27FC236}">
              <a16:creationId xmlns:a16="http://schemas.microsoft.com/office/drawing/2014/main" id="{00000000-0008-0000-29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5" name="Image 44">
          <a:extLst>
            <a:ext uri="{FF2B5EF4-FFF2-40B4-BE49-F238E27FC236}">
              <a16:creationId xmlns:a16="http://schemas.microsoft.com/office/drawing/2014/main" id="{00000000-0008-0000-29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29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7" name="Image 46">
          <a:extLst>
            <a:ext uri="{FF2B5EF4-FFF2-40B4-BE49-F238E27FC236}">
              <a16:creationId xmlns:a16="http://schemas.microsoft.com/office/drawing/2014/main" id="{00000000-0008-0000-29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29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9" name="Image 48">
          <a:extLst>
            <a:ext uri="{FF2B5EF4-FFF2-40B4-BE49-F238E27FC236}">
              <a16:creationId xmlns:a16="http://schemas.microsoft.com/office/drawing/2014/main" id="{00000000-0008-0000-29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29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1" name="Image 50">
          <a:extLst>
            <a:ext uri="{FF2B5EF4-FFF2-40B4-BE49-F238E27FC236}">
              <a16:creationId xmlns:a16="http://schemas.microsoft.com/office/drawing/2014/main" id="{00000000-0008-0000-29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2" name="Image 51">
          <a:extLst>
            <a:ext uri="{FF2B5EF4-FFF2-40B4-BE49-F238E27FC236}">
              <a16:creationId xmlns:a16="http://schemas.microsoft.com/office/drawing/2014/main" id="{00000000-0008-0000-29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3" name="Image 52">
          <a:extLst>
            <a:ext uri="{FF2B5EF4-FFF2-40B4-BE49-F238E27FC236}">
              <a16:creationId xmlns:a16="http://schemas.microsoft.com/office/drawing/2014/main" id="{00000000-0008-0000-29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4" name="Image 53">
          <a:extLst>
            <a:ext uri="{FF2B5EF4-FFF2-40B4-BE49-F238E27FC236}">
              <a16:creationId xmlns:a16="http://schemas.microsoft.com/office/drawing/2014/main" id="{00000000-0008-0000-29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5" name="Image 54">
          <a:extLst>
            <a:ext uri="{FF2B5EF4-FFF2-40B4-BE49-F238E27FC236}">
              <a16:creationId xmlns:a16="http://schemas.microsoft.com/office/drawing/2014/main" id="{00000000-0008-0000-29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6" name="Image 55">
          <a:extLst>
            <a:ext uri="{FF2B5EF4-FFF2-40B4-BE49-F238E27FC236}">
              <a16:creationId xmlns:a16="http://schemas.microsoft.com/office/drawing/2014/main" id="{00000000-0008-0000-29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7" name="Image 56">
          <a:extLst>
            <a:ext uri="{FF2B5EF4-FFF2-40B4-BE49-F238E27FC236}">
              <a16:creationId xmlns:a16="http://schemas.microsoft.com/office/drawing/2014/main" id="{00000000-0008-0000-29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8" name="Image 57">
          <a:extLst>
            <a:ext uri="{FF2B5EF4-FFF2-40B4-BE49-F238E27FC236}">
              <a16:creationId xmlns:a16="http://schemas.microsoft.com/office/drawing/2014/main" id="{00000000-0008-0000-29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0" name="Image 59">
          <a:extLst>
            <a:ext uri="{FF2B5EF4-FFF2-40B4-BE49-F238E27FC236}">
              <a16:creationId xmlns:a16="http://schemas.microsoft.com/office/drawing/2014/main" id="{00000000-0008-0000-29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1" name="Image 60">
          <a:extLst>
            <a:ext uri="{FF2B5EF4-FFF2-40B4-BE49-F238E27FC236}">
              <a16:creationId xmlns:a16="http://schemas.microsoft.com/office/drawing/2014/main" id="{00000000-0008-0000-29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2" name="Image 61">
          <a:extLst>
            <a:ext uri="{FF2B5EF4-FFF2-40B4-BE49-F238E27FC236}">
              <a16:creationId xmlns:a16="http://schemas.microsoft.com/office/drawing/2014/main" id="{00000000-0008-0000-29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3" name="Image 62">
          <a:extLst>
            <a:ext uri="{FF2B5EF4-FFF2-40B4-BE49-F238E27FC236}">
              <a16:creationId xmlns:a16="http://schemas.microsoft.com/office/drawing/2014/main" id="{00000000-0008-0000-29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4" name="Image 63">
          <a:extLst>
            <a:ext uri="{FF2B5EF4-FFF2-40B4-BE49-F238E27FC236}">
              <a16:creationId xmlns:a16="http://schemas.microsoft.com/office/drawing/2014/main" id="{00000000-0008-0000-29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5" name="Image 64">
          <a:extLst>
            <a:ext uri="{FF2B5EF4-FFF2-40B4-BE49-F238E27FC236}">
              <a16:creationId xmlns:a16="http://schemas.microsoft.com/office/drawing/2014/main" id="{00000000-0008-0000-29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6" name="Image 65">
          <a:extLst>
            <a:ext uri="{FF2B5EF4-FFF2-40B4-BE49-F238E27FC236}">
              <a16:creationId xmlns:a16="http://schemas.microsoft.com/office/drawing/2014/main" id="{00000000-0008-0000-29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7" name="Image 66">
          <a:extLst>
            <a:ext uri="{FF2B5EF4-FFF2-40B4-BE49-F238E27FC236}">
              <a16:creationId xmlns:a16="http://schemas.microsoft.com/office/drawing/2014/main" id="{00000000-0008-0000-29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8" name="Image 67">
          <a:extLst>
            <a:ext uri="{FF2B5EF4-FFF2-40B4-BE49-F238E27FC236}">
              <a16:creationId xmlns:a16="http://schemas.microsoft.com/office/drawing/2014/main" id="{00000000-0008-0000-29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9" name="Image 68">
          <a:extLst>
            <a:ext uri="{FF2B5EF4-FFF2-40B4-BE49-F238E27FC236}">
              <a16:creationId xmlns:a16="http://schemas.microsoft.com/office/drawing/2014/main" id="{00000000-0008-0000-29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0" name="Image 69">
          <a:extLst>
            <a:ext uri="{FF2B5EF4-FFF2-40B4-BE49-F238E27FC236}">
              <a16:creationId xmlns:a16="http://schemas.microsoft.com/office/drawing/2014/main" id="{00000000-0008-0000-29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1" name="Image 70">
          <a:extLst>
            <a:ext uri="{FF2B5EF4-FFF2-40B4-BE49-F238E27FC236}">
              <a16:creationId xmlns:a16="http://schemas.microsoft.com/office/drawing/2014/main" id="{00000000-0008-0000-29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2" name="Image 71">
          <a:extLst>
            <a:ext uri="{FF2B5EF4-FFF2-40B4-BE49-F238E27FC236}">
              <a16:creationId xmlns:a16="http://schemas.microsoft.com/office/drawing/2014/main" id="{00000000-0008-0000-29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3" name="Image 72">
          <a:extLst>
            <a:ext uri="{FF2B5EF4-FFF2-40B4-BE49-F238E27FC236}">
              <a16:creationId xmlns:a16="http://schemas.microsoft.com/office/drawing/2014/main" id="{00000000-0008-0000-29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2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2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2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2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2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2A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2A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2A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2A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2A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2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2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0000000-0008-0000-2A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2A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0000000-0008-0000-2A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0000000-0008-0000-2A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2A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00000000-0008-0000-2A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2A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2A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2A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2A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00000000-0008-0000-2A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2A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00000000-0008-0000-2A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2A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00000000-0008-0000-2A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00000000-0008-0000-2A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2A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00000000-0008-0000-2A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00000000-0008-0000-2A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00000000-0008-0000-2A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00000000-0008-0000-2A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00000000-0008-0000-2A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8" name="Image 37">
          <a:extLst>
            <a:ext uri="{FF2B5EF4-FFF2-40B4-BE49-F238E27FC236}">
              <a16:creationId xmlns:a16="http://schemas.microsoft.com/office/drawing/2014/main" id="{00000000-0008-0000-2A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9" name="Image 38">
          <a:extLst>
            <a:ext uri="{FF2B5EF4-FFF2-40B4-BE49-F238E27FC236}">
              <a16:creationId xmlns:a16="http://schemas.microsoft.com/office/drawing/2014/main" id="{00000000-0008-0000-2A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00000000-0008-0000-2A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1" name="Image 40">
          <a:extLst>
            <a:ext uri="{FF2B5EF4-FFF2-40B4-BE49-F238E27FC236}">
              <a16:creationId xmlns:a16="http://schemas.microsoft.com/office/drawing/2014/main" id="{00000000-0008-0000-2A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2" name="Image 41">
          <a:extLst>
            <a:ext uri="{FF2B5EF4-FFF2-40B4-BE49-F238E27FC236}">
              <a16:creationId xmlns:a16="http://schemas.microsoft.com/office/drawing/2014/main" id="{00000000-0008-0000-2A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3" name="Image 42">
          <a:extLst>
            <a:ext uri="{FF2B5EF4-FFF2-40B4-BE49-F238E27FC236}">
              <a16:creationId xmlns:a16="http://schemas.microsoft.com/office/drawing/2014/main" id="{00000000-0008-0000-2A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4" name="Image 43">
          <a:extLst>
            <a:ext uri="{FF2B5EF4-FFF2-40B4-BE49-F238E27FC236}">
              <a16:creationId xmlns:a16="http://schemas.microsoft.com/office/drawing/2014/main" id="{00000000-0008-0000-2A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5" name="Image 44">
          <a:extLst>
            <a:ext uri="{FF2B5EF4-FFF2-40B4-BE49-F238E27FC236}">
              <a16:creationId xmlns:a16="http://schemas.microsoft.com/office/drawing/2014/main" id="{00000000-0008-0000-2A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2A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7" name="Image 46">
          <a:extLst>
            <a:ext uri="{FF2B5EF4-FFF2-40B4-BE49-F238E27FC236}">
              <a16:creationId xmlns:a16="http://schemas.microsoft.com/office/drawing/2014/main" id="{00000000-0008-0000-2A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2A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9" name="Image 48">
          <a:extLst>
            <a:ext uri="{FF2B5EF4-FFF2-40B4-BE49-F238E27FC236}">
              <a16:creationId xmlns:a16="http://schemas.microsoft.com/office/drawing/2014/main" id="{00000000-0008-0000-2A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2A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1" name="Image 50">
          <a:extLst>
            <a:ext uri="{FF2B5EF4-FFF2-40B4-BE49-F238E27FC236}">
              <a16:creationId xmlns:a16="http://schemas.microsoft.com/office/drawing/2014/main" id="{00000000-0008-0000-2A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2" name="Image 51">
          <a:extLst>
            <a:ext uri="{FF2B5EF4-FFF2-40B4-BE49-F238E27FC236}">
              <a16:creationId xmlns:a16="http://schemas.microsoft.com/office/drawing/2014/main" id="{00000000-0008-0000-2A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3" name="Image 52">
          <a:extLst>
            <a:ext uri="{FF2B5EF4-FFF2-40B4-BE49-F238E27FC236}">
              <a16:creationId xmlns:a16="http://schemas.microsoft.com/office/drawing/2014/main" id="{00000000-0008-0000-2A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4" name="Image 53">
          <a:extLst>
            <a:ext uri="{FF2B5EF4-FFF2-40B4-BE49-F238E27FC236}">
              <a16:creationId xmlns:a16="http://schemas.microsoft.com/office/drawing/2014/main" id="{00000000-0008-0000-2A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5" name="Image 54">
          <a:extLst>
            <a:ext uri="{FF2B5EF4-FFF2-40B4-BE49-F238E27FC236}">
              <a16:creationId xmlns:a16="http://schemas.microsoft.com/office/drawing/2014/main" id="{00000000-0008-0000-2A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6" name="Image 55">
          <a:extLst>
            <a:ext uri="{FF2B5EF4-FFF2-40B4-BE49-F238E27FC236}">
              <a16:creationId xmlns:a16="http://schemas.microsoft.com/office/drawing/2014/main" id="{00000000-0008-0000-2A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7" name="Image 56">
          <a:extLst>
            <a:ext uri="{FF2B5EF4-FFF2-40B4-BE49-F238E27FC236}">
              <a16:creationId xmlns:a16="http://schemas.microsoft.com/office/drawing/2014/main" id="{00000000-0008-0000-2A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8" name="Image 57">
          <a:extLst>
            <a:ext uri="{FF2B5EF4-FFF2-40B4-BE49-F238E27FC236}">
              <a16:creationId xmlns:a16="http://schemas.microsoft.com/office/drawing/2014/main" id="{00000000-0008-0000-2A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0" name="Image 59">
          <a:extLst>
            <a:ext uri="{FF2B5EF4-FFF2-40B4-BE49-F238E27FC236}">
              <a16:creationId xmlns:a16="http://schemas.microsoft.com/office/drawing/2014/main" id="{00000000-0008-0000-2A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1" name="Image 60">
          <a:extLst>
            <a:ext uri="{FF2B5EF4-FFF2-40B4-BE49-F238E27FC236}">
              <a16:creationId xmlns:a16="http://schemas.microsoft.com/office/drawing/2014/main" id="{00000000-0008-0000-2A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2" name="Image 61">
          <a:extLst>
            <a:ext uri="{FF2B5EF4-FFF2-40B4-BE49-F238E27FC236}">
              <a16:creationId xmlns:a16="http://schemas.microsoft.com/office/drawing/2014/main" id="{00000000-0008-0000-2A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3" name="Image 62">
          <a:extLst>
            <a:ext uri="{FF2B5EF4-FFF2-40B4-BE49-F238E27FC236}">
              <a16:creationId xmlns:a16="http://schemas.microsoft.com/office/drawing/2014/main" id="{00000000-0008-0000-2A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4" name="Image 63">
          <a:extLst>
            <a:ext uri="{FF2B5EF4-FFF2-40B4-BE49-F238E27FC236}">
              <a16:creationId xmlns:a16="http://schemas.microsoft.com/office/drawing/2014/main" id="{00000000-0008-0000-2A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5" name="Image 64">
          <a:extLst>
            <a:ext uri="{FF2B5EF4-FFF2-40B4-BE49-F238E27FC236}">
              <a16:creationId xmlns:a16="http://schemas.microsoft.com/office/drawing/2014/main" id="{00000000-0008-0000-2A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6" name="Image 65">
          <a:extLst>
            <a:ext uri="{FF2B5EF4-FFF2-40B4-BE49-F238E27FC236}">
              <a16:creationId xmlns:a16="http://schemas.microsoft.com/office/drawing/2014/main" id="{00000000-0008-0000-2A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7" name="Image 66">
          <a:extLst>
            <a:ext uri="{FF2B5EF4-FFF2-40B4-BE49-F238E27FC236}">
              <a16:creationId xmlns:a16="http://schemas.microsoft.com/office/drawing/2014/main" id="{00000000-0008-0000-2A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8" name="Image 67">
          <a:extLst>
            <a:ext uri="{FF2B5EF4-FFF2-40B4-BE49-F238E27FC236}">
              <a16:creationId xmlns:a16="http://schemas.microsoft.com/office/drawing/2014/main" id="{00000000-0008-0000-2A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9" name="Image 68">
          <a:extLst>
            <a:ext uri="{FF2B5EF4-FFF2-40B4-BE49-F238E27FC236}">
              <a16:creationId xmlns:a16="http://schemas.microsoft.com/office/drawing/2014/main" id="{00000000-0008-0000-2A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0" name="Image 69">
          <a:extLst>
            <a:ext uri="{FF2B5EF4-FFF2-40B4-BE49-F238E27FC236}">
              <a16:creationId xmlns:a16="http://schemas.microsoft.com/office/drawing/2014/main" id="{00000000-0008-0000-2A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1" name="Image 70">
          <a:extLst>
            <a:ext uri="{FF2B5EF4-FFF2-40B4-BE49-F238E27FC236}">
              <a16:creationId xmlns:a16="http://schemas.microsoft.com/office/drawing/2014/main" id="{00000000-0008-0000-2A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2" name="Image 71">
          <a:extLst>
            <a:ext uri="{FF2B5EF4-FFF2-40B4-BE49-F238E27FC236}">
              <a16:creationId xmlns:a16="http://schemas.microsoft.com/office/drawing/2014/main" id="{00000000-0008-0000-2A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3" name="Image 72">
          <a:extLst>
            <a:ext uri="{FF2B5EF4-FFF2-40B4-BE49-F238E27FC236}">
              <a16:creationId xmlns:a16="http://schemas.microsoft.com/office/drawing/2014/main" id="{00000000-0008-0000-2A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2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2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2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2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2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2B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2B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2B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2B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2B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2B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2B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0000000-0008-0000-2B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2B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0000000-0008-0000-2B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0000000-0008-0000-2B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2B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00000000-0008-0000-2B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2B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2B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2B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2B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00000000-0008-0000-2B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2B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00000000-0008-0000-2B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2B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00000000-0008-0000-2B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00000000-0008-0000-2B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2B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00000000-0008-0000-2B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00000000-0008-0000-2B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00000000-0008-0000-2B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00000000-0008-0000-2B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00000000-0008-0000-2B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8" name="Image 37">
          <a:extLst>
            <a:ext uri="{FF2B5EF4-FFF2-40B4-BE49-F238E27FC236}">
              <a16:creationId xmlns:a16="http://schemas.microsoft.com/office/drawing/2014/main" id="{00000000-0008-0000-2B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9" name="Image 38">
          <a:extLst>
            <a:ext uri="{FF2B5EF4-FFF2-40B4-BE49-F238E27FC236}">
              <a16:creationId xmlns:a16="http://schemas.microsoft.com/office/drawing/2014/main" id="{00000000-0008-0000-2B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00000000-0008-0000-2B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1" name="Image 40">
          <a:extLst>
            <a:ext uri="{FF2B5EF4-FFF2-40B4-BE49-F238E27FC236}">
              <a16:creationId xmlns:a16="http://schemas.microsoft.com/office/drawing/2014/main" id="{00000000-0008-0000-2B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2" name="Image 41">
          <a:extLst>
            <a:ext uri="{FF2B5EF4-FFF2-40B4-BE49-F238E27FC236}">
              <a16:creationId xmlns:a16="http://schemas.microsoft.com/office/drawing/2014/main" id="{00000000-0008-0000-2B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3" name="Image 42">
          <a:extLst>
            <a:ext uri="{FF2B5EF4-FFF2-40B4-BE49-F238E27FC236}">
              <a16:creationId xmlns:a16="http://schemas.microsoft.com/office/drawing/2014/main" id="{00000000-0008-0000-2B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4" name="Image 43">
          <a:extLst>
            <a:ext uri="{FF2B5EF4-FFF2-40B4-BE49-F238E27FC236}">
              <a16:creationId xmlns:a16="http://schemas.microsoft.com/office/drawing/2014/main" id="{00000000-0008-0000-2B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5" name="Image 44">
          <a:extLst>
            <a:ext uri="{FF2B5EF4-FFF2-40B4-BE49-F238E27FC236}">
              <a16:creationId xmlns:a16="http://schemas.microsoft.com/office/drawing/2014/main" id="{00000000-0008-0000-2B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2B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7" name="Image 46">
          <a:extLst>
            <a:ext uri="{FF2B5EF4-FFF2-40B4-BE49-F238E27FC236}">
              <a16:creationId xmlns:a16="http://schemas.microsoft.com/office/drawing/2014/main" id="{00000000-0008-0000-2B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2B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9" name="Image 48">
          <a:extLst>
            <a:ext uri="{FF2B5EF4-FFF2-40B4-BE49-F238E27FC236}">
              <a16:creationId xmlns:a16="http://schemas.microsoft.com/office/drawing/2014/main" id="{00000000-0008-0000-2B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2B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1" name="Image 50">
          <a:extLst>
            <a:ext uri="{FF2B5EF4-FFF2-40B4-BE49-F238E27FC236}">
              <a16:creationId xmlns:a16="http://schemas.microsoft.com/office/drawing/2014/main" id="{00000000-0008-0000-2B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2" name="Image 51">
          <a:extLst>
            <a:ext uri="{FF2B5EF4-FFF2-40B4-BE49-F238E27FC236}">
              <a16:creationId xmlns:a16="http://schemas.microsoft.com/office/drawing/2014/main" id="{00000000-0008-0000-2B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3" name="Image 52">
          <a:extLst>
            <a:ext uri="{FF2B5EF4-FFF2-40B4-BE49-F238E27FC236}">
              <a16:creationId xmlns:a16="http://schemas.microsoft.com/office/drawing/2014/main" id="{00000000-0008-0000-2B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4" name="Image 53">
          <a:extLst>
            <a:ext uri="{FF2B5EF4-FFF2-40B4-BE49-F238E27FC236}">
              <a16:creationId xmlns:a16="http://schemas.microsoft.com/office/drawing/2014/main" id="{00000000-0008-0000-2B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5" name="Image 54">
          <a:extLst>
            <a:ext uri="{FF2B5EF4-FFF2-40B4-BE49-F238E27FC236}">
              <a16:creationId xmlns:a16="http://schemas.microsoft.com/office/drawing/2014/main" id="{00000000-0008-0000-2B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6" name="Image 55">
          <a:extLst>
            <a:ext uri="{FF2B5EF4-FFF2-40B4-BE49-F238E27FC236}">
              <a16:creationId xmlns:a16="http://schemas.microsoft.com/office/drawing/2014/main" id="{00000000-0008-0000-2B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7" name="Image 56">
          <a:extLst>
            <a:ext uri="{FF2B5EF4-FFF2-40B4-BE49-F238E27FC236}">
              <a16:creationId xmlns:a16="http://schemas.microsoft.com/office/drawing/2014/main" id="{00000000-0008-0000-2B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8" name="Image 57">
          <a:extLst>
            <a:ext uri="{FF2B5EF4-FFF2-40B4-BE49-F238E27FC236}">
              <a16:creationId xmlns:a16="http://schemas.microsoft.com/office/drawing/2014/main" id="{00000000-0008-0000-2B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0" name="Image 59">
          <a:extLst>
            <a:ext uri="{FF2B5EF4-FFF2-40B4-BE49-F238E27FC236}">
              <a16:creationId xmlns:a16="http://schemas.microsoft.com/office/drawing/2014/main" id="{00000000-0008-0000-2B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1" name="Image 60">
          <a:extLst>
            <a:ext uri="{FF2B5EF4-FFF2-40B4-BE49-F238E27FC236}">
              <a16:creationId xmlns:a16="http://schemas.microsoft.com/office/drawing/2014/main" id="{00000000-0008-0000-2B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2" name="Image 61">
          <a:extLst>
            <a:ext uri="{FF2B5EF4-FFF2-40B4-BE49-F238E27FC236}">
              <a16:creationId xmlns:a16="http://schemas.microsoft.com/office/drawing/2014/main" id="{00000000-0008-0000-2B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3" name="Image 62">
          <a:extLst>
            <a:ext uri="{FF2B5EF4-FFF2-40B4-BE49-F238E27FC236}">
              <a16:creationId xmlns:a16="http://schemas.microsoft.com/office/drawing/2014/main" id="{00000000-0008-0000-2B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4" name="Image 63">
          <a:extLst>
            <a:ext uri="{FF2B5EF4-FFF2-40B4-BE49-F238E27FC236}">
              <a16:creationId xmlns:a16="http://schemas.microsoft.com/office/drawing/2014/main" id="{00000000-0008-0000-2B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5" name="Image 64">
          <a:extLst>
            <a:ext uri="{FF2B5EF4-FFF2-40B4-BE49-F238E27FC236}">
              <a16:creationId xmlns:a16="http://schemas.microsoft.com/office/drawing/2014/main" id="{00000000-0008-0000-2B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6" name="Image 65">
          <a:extLst>
            <a:ext uri="{FF2B5EF4-FFF2-40B4-BE49-F238E27FC236}">
              <a16:creationId xmlns:a16="http://schemas.microsoft.com/office/drawing/2014/main" id="{00000000-0008-0000-2B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7" name="Image 66">
          <a:extLst>
            <a:ext uri="{FF2B5EF4-FFF2-40B4-BE49-F238E27FC236}">
              <a16:creationId xmlns:a16="http://schemas.microsoft.com/office/drawing/2014/main" id="{00000000-0008-0000-2B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8" name="Image 67">
          <a:extLst>
            <a:ext uri="{FF2B5EF4-FFF2-40B4-BE49-F238E27FC236}">
              <a16:creationId xmlns:a16="http://schemas.microsoft.com/office/drawing/2014/main" id="{00000000-0008-0000-2B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9" name="Image 68">
          <a:extLst>
            <a:ext uri="{FF2B5EF4-FFF2-40B4-BE49-F238E27FC236}">
              <a16:creationId xmlns:a16="http://schemas.microsoft.com/office/drawing/2014/main" id="{00000000-0008-0000-2B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0" name="Image 69">
          <a:extLst>
            <a:ext uri="{FF2B5EF4-FFF2-40B4-BE49-F238E27FC236}">
              <a16:creationId xmlns:a16="http://schemas.microsoft.com/office/drawing/2014/main" id="{00000000-0008-0000-2B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1" name="Image 70">
          <a:extLst>
            <a:ext uri="{FF2B5EF4-FFF2-40B4-BE49-F238E27FC236}">
              <a16:creationId xmlns:a16="http://schemas.microsoft.com/office/drawing/2014/main" id="{00000000-0008-0000-2B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2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2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2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2C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2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2C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2C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2C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2C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2C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2C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2C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0000000-0008-0000-2C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2C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0000000-0008-0000-2C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0000000-0008-0000-2C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2C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00000000-0008-0000-2C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2C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2C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2C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2C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2C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00000000-0008-0000-2C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2C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00000000-0008-0000-2C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00000000-0008-0000-2C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2C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00000000-0008-0000-2C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00000000-0008-0000-2C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00000000-0008-0000-2C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00000000-0008-0000-2C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00000000-0008-0000-2C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8" name="Image 37">
          <a:extLst>
            <a:ext uri="{FF2B5EF4-FFF2-40B4-BE49-F238E27FC236}">
              <a16:creationId xmlns:a16="http://schemas.microsoft.com/office/drawing/2014/main" id="{00000000-0008-0000-2C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9" name="Image 38">
          <a:extLst>
            <a:ext uri="{FF2B5EF4-FFF2-40B4-BE49-F238E27FC236}">
              <a16:creationId xmlns:a16="http://schemas.microsoft.com/office/drawing/2014/main" id="{00000000-0008-0000-2C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00000000-0008-0000-2C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1" name="Image 40">
          <a:extLst>
            <a:ext uri="{FF2B5EF4-FFF2-40B4-BE49-F238E27FC236}">
              <a16:creationId xmlns:a16="http://schemas.microsoft.com/office/drawing/2014/main" id="{00000000-0008-0000-2C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2" name="Image 41">
          <a:extLst>
            <a:ext uri="{FF2B5EF4-FFF2-40B4-BE49-F238E27FC236}">
              <a16:creationId xmlns:a16="http://schemas.microsoft.com/office/drawing/2014/main" id="{00000000-0008-0000-2C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3" name="Image 42">
          <a:extLst>
            <a:ext uri="{FF2B5EF4-FFF2-40B4-BE49-F238E27FC236}">
              <a16:creationId xmlns:a16="http://schemas.microsoft.com/office/drawing/2014/main" id="{00000000-0008-0000-2C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4" name="Image 43">
          <a:extLst>
            <a:ext uri="{FF2B5EF4-FFF2-40B4-BE49-F238E27FC236}">
              <a16:creationId xmlns:a16="http://schemas.microsoft.com/office/drawing/2014/main" id="{00000000-0008-0000-2C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5" name="Image 44">
          <a:extLst>
            <a:ext uri="{FF2B5EF4-FFF2-40B4-BE49-F238E27FC236}">
              <a16:creationId xmlns:a16="http://schemas.microsoft.com/office/drawing/2014/main" id="{00000000-0008-0000-2C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2C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7" name="Image 46">
          <a:extLst>
            <a:ext uri="{FF2B5EF4-FFF2-40B4-BE49-F238E27FC236}">
              <a16:creationId xmlns:a16="http://schemas.microsoft.com/office/drawing/2014/main" id="{00000000-0008-0000-2C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2C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9" name="Image 48">
          <a:extLst>
            <a:ext uri="{FF2B5EF4-FFF2-40B4-BE49-F238E27FC236}">
              <a16:creationId xmlns:a16="http://schemas.microsoft.com/office/drawing/2014/main" id="{00000000-0008-0000-2C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2C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1" name="Image 50">
          <a:extLst>
            <a:ext uri="{FF2B5EF4-FFF2-40B4-BE49-F238E27FC236}">
              <a16:creationId xmlns:a16="http://schemas.microsoft.com/office/drawing/2014/main" id="{00000000-0008-0000-2C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2" name="Image 51">
          <a:extLst>
            <a:ext uri="{FF2B5EF4-FFF2-40B4-BE49-F238E27FC236}">
              <a16:creationId xmlns:a16="http://schemas.microsoft.com/office/drawing/2014/main" id="{00000000-0008-0000-2C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3" name="Image 52">
          <a:extLst>
            <a:ext uri="{FF2B5EF4-FFF2-40B4-BE49-F238E27FC236}">
              <a16:creationId xmlns:a16="http://schemas.microsoft.com/office/drawing/2014/main" id="{00000000-0008-0000-2C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4" name="Image 53">
          <a:extLst>
            <a:ext uri="{FF2B5EF4-FFF2-40B4-BE49-F238E27FC236}">
              <a16:creationId xmlns:a16="http://schemas.microsoft.com/office/drawing/2014/main" id="{00000000-0008-0000-2C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5" name="Image 54">
          <a:extLst>
            <a:ext uri="{FF2B5EF4-FFF2-40B4-BE49-F238E27FC236}">
              <a16:creationId xmlns:a16="http://schemas.microsoft.com/office/drawing/2014/main" id="{00000000-0008-0000-2C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6" name="Image 55">
          <a:extLst>
            <a:ext uri="{FF2B5EF4-FFF2-40B4-BE49-F238E27FC236}">
              <a16:creationId xmlns:a16="http://schemas.microsoft.com/office/drawing/2014/main" id="{00000000-0008-0000-2C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7" name="Image 56">
          <a:extLst>
            <a:ext uri="{FF2B5EF4-FFF2-40B4-BE49-F238E27FC236}">
              <a16:creationId xmlns:a16="http://schemas.microsoft.com/office/drawing/2014/main" id="{00000000-0008-0000-2C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8" name="Image 57">
          <a:extLst>
            <a:ext uri="{FF2B5EF4-FFF2-40B4-BE49-F238E27FC236}">
              <a16:creationId xmlns:a16="http://schemas.microsoft.com/office/drawing/2014/main" id="{00000000-0008-0000-2C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0" name="Image 59">
          <a:extLst>
            <a:ext uri="{FF2B5EF4-FFF2-40B4-BE49-F238E27FC236}">
              <a16:creationId xmlns:a16="http://schemas.microsoft.com/office/drawing/2014/main" id="{00000000-0008-0000-2C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1" name="Image 60">
          <a:extLst>
            <a:ext uri="{FF2B5EF4-FFF2-40B4-BE49-F238E27FC236}">
              <a16:creationId xmlns:a16="http://schemas.microsoft.com/office/drawing/2014/main" id="{00000000-0008-0000-2C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2" name="Image 61">
          <a:extLst>
            <a:ext uri="{FF2B5EF4-FFF2-40B4-BE49-F238E27FC236}">
              <a16:creationId xmlns:a16="http://schemas.microsoft.com/office/drawing/2014/main" id="{00000000-0008-0000-2C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3" name="Image 62">
          <a:extLst>
            <a:ext uri="{FF2B5EF4-FFF2-40B4-BE49-F238E27FC236}">
              <a16:creationId xmlns:a16="http://schemas.microsoft.com/office/drawing/2014/main" id="{00000000-0008-0000-2C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4" name="Image 63">
          <a:extLst>
            <a:ext uri="{FF2B5EF4-FFF2-40B4-BE49-F238E27FC236}">
              <a16:creationId xmlns:a16="http://schemas.microsoft.com/office/drawing/2014/main" id="{00000000-0008-0000-2C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5" name="Image 64">
          <a:extLst>
            <a:ext uri="{FF2B5EF4-FFF2-40B4-BE49-F238E27FC236}">
              <a16:creationId xmlns:a16="http://schemas.microsoft.com/office/drawing/2014/main" id="{00000000-0008-0000-2C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6" name="Image 65">
          <a:extLst>
            <a:ext uri="{FF2B5EF4-FFF2-40B4-BE49-F238E27FC236}">
              <a16:creationId xmlns:a16="http://schemas.microsoft.com/office/drawing/2014/main" id="{00000000-0008-0000-2C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7" name="Image 66">
          <a:extLst>
            <a:ext uri="{FF2B5EF4-FFF2-40B4-BE49-F238E27FC236}">
              <a16:creationId xmlns:a16="http://schemas.microsoft.com/office/drawing/2014/main" id="{00000000-0008-0000-2C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8" name="Image 67">
          <a:extLst>
            <a:ext uri="{FF2B5EF4-FFF2-40B4-BE49-F238E27FC236}">
              <a16:creationId xmlns:a16="http://schemas.microsoft.com/office/drawing/2014/main" id="{00000000-0008-0000-2C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9" name="Image 68">
          <a:extLst>
            <a:ext uri="{FF2B5EF4-FFF2-40B4-BE49-F238E27FC236}">
              <a16:creationId xmlns:a16="http://schemas.microsoft.com/office/drawing/2014/main" id="{00000000-0008-0000-2C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0" name="Image 69">
          <a:extLst>
            <a:ext uri="{FF2B5EF4-FFF2-40B4-BE49-F238E27FC236}">
              <a16:creationId xmlns:a16="http://schemas.microsoft.com/office/drawing/2014/main" id="{00000000-0008-0000-2C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1" name="Image 70">
          <a:extLst>
            <a:ext uri="{FF2B5EF4-FFF2-40B4-BE49-F238E27FC236}">
              <a16:creationId xmlns:a16="http://schemas.microsoft.com/office/drawing/2014/main" id="{00000000-0008-0000-2C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2" name="Image 71">
          <a:extLst>
            <a:ext uri="{FF2B5EF4-FFF2-40B4-BE49-F238E27FC236}">
              <a16:creationId xmlns:a16="http://schemas.microsoft.com/office/drawing/2014/main" id="{00000000-0008-0000-2C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3" name="Image 72">
          <a:extLst>
            <a:ext uri="{FF2B5EF4-FFF2-40B4-BE49-F238E27FC236}">
              <a16:creationId xmlns:a16="http://schemas.microsoft.com/office/drawing/2014/main" id="{00000000-0008-0000-2C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2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2D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00000000-0008-0000-2D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00000000-0008-0000-2D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00000000-0008-0000-2D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00000000-0008-0000-2D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00000000-0008-0000-2D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8" name="Image 37">
          <a:extLst>
            <a:ext uri="{FF2B5EF4-FFF2-40B4-BE49-F238E27FC236}">
              <a16:creationId xmlns:a16="http://schemas.microsoft.com/office/drawing/2014/main" id="{00000000-0008-0000-2D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9" name="Image 38">
          <a:extLst>
            <a:ext uri="{FF2B5EF4-FFF2-40B4-BE49-F238E27FC236}">
              <a16:creationId xmlns:a16="http://schemas.microsoft.com/office/drawing/2014/main" id="{00000000-0008-0000-2D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00000000-0008-0000-2D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1" name="Image 40">
          <a:extLst>
            <a:ext uri="{FF2B5EF4-FFF2-40B4-BE49-F238E27FC236}">
              <a16:creationId xmlns:a16="http://schemas.microsoft.com/office/drawing/2014/main" id="{00000000-0008-0000-2D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2" name="Image 41">
          <a:extLst>
            <a:ext uri="{FF2B5EF4-FFF2-40B4-BE49-F238E27FC236}">
              <a16:creationId xmlns:a16="http://schemas.microsoft.com/office/drawing/2014/main" id="{00000000-0008-0000-2D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3" name="Image 42">
          <a:extLst>
            <a:ext uri="{FF2B5EF4-FFF2-40B4-BE49-F238E27FC236}">
              <a16:creationId xmlns:a16="http://schemas.microsoft.com/office/drawing/2014/main" id="{00000000-0008-0000-2D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4" name="Image 43">
          <a:extLst>
            <a:ext uri="{FF2B5EF4-FFF2-40B4-BE49-F238E27FC236}">
              <a16:creationId xmlns:a16="http://schemas.microsoft.com/office/drawing/2014/main" id="{00000000-0008-0000-2D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5" name="Image 44">
          <a:extLst>
            <a:ext uri="{FF2B5EF4-FFF2-40B4-BE49-F238E27FC236}">
              <a16:creationId xmlns:a16="http://schemas.microsoft.com/office/drawing/2014/main" id="{00000000-0008-0000-2D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2D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7" name="Image 46">
          <a:extLst>
            <a:ext uri="{FF2B5EF4-FFF2-40B4-BE49-F238E27FC236}">
              <a16:creationId xmlns:a16="http://schemas.microsoft.com/office/drawing/2014/main" id="{00000000-0008-0000-2D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2D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9" name="Image 48">
          <a:extLst>
            <a:ext uri="{FF2B5EF4-FFF2-40B4-BE49-F238E27FC236}">
              <a16:creationId xmlns:a16="http://schemas.microsoft.com/office/drawing/2014/main" id="{00000000-0008-0000-2D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2D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1" name="Image 50">
          <a:extLst>
            <a:ext uri="{FF2B5EF4-FFF2-40B4-BE49-F238E27FC236}">
              <a16:creationId xmlns:a16="http://schemas.microsoft.com/office/drawing/2014/main" id="{00000000-0008-0000-2D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2" name="Image 51">
          <a:extLst>
            <a:ext uri="{FF2B5EF4-FFF2-40B4-BE49-F238E27FC236}">
              <a16:creationId xmlns:a16="http://schemas.microsoft.com/office/drawing/2014/main" id="{00000000-0008-0000-2D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3" name="Image 52">
          <a:extLst>
            <a:ext uri="{FF2B5EF4-FFF2-40B4-BE49-F238E27FC236}">
              <a16:creationId xmlns:a16="http://schemas.microsoft.com/office/drawing/2014/main" id="{00000000-0008-0000-2D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4" name="Image 53">
          <a:extLst>
            <a:ext uri="{FF2B5EF4-FFF2-40B4-BE49-F238E27FC236}">
              <a16:creationId xmlns:a16="http://schemas.microsoft.com/office/drawing/2014/main" id="{00000000-0008-0000-2D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5" name="Image 54">
          <a:extLst>
            <a:ext uri="{FF2B5EF4-FFF2-40B4-BE49-F238E27FC236}">
              <a16:creationId xmlns:a16="http://schemas.microsoft.com/office/drawing/2014/main" id="{00000000-0008-0000-2D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6" name="Image 55">
          <a:extLst>
            <a:ext uri="{FF2B5EF4-FFF2-40B4-BE49-F238E27FC236}">
              <a16:creationId xmlns:a16="http://schemas.microsoft.com/office/drawing/2014/main" id="{00000000-0008-0000-2D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7" name="Image 56">
          <a:extLst>
            <a:ext uri="{FF2B5EF4-FFF2-40B4-BE49-F238E27FC236}">
              <a16:creationId xmlns:a16="http://schemas.microsoft.com/office/drawing/2014/main" id="{00000000-0008-0000-2D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9" name="Image 58">
          <a:extLst>
            <a:ext uri="{FF2B5EF4-FFF2-40B4-BE49-F238E27FC236}">
              <a16:creationId xmlns:a16="http://schemas.microsoft.com/office/drawing/2014/main" id="{00000000-0008-0000-2D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00000000-0008-0000-2D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0" name="Image 59">
          <a:extLst>
            <a:ext uri="{FF2B5EF4-FFF2-40B4-BE49-F238E27FC236}">
              <a16:creationId xmlns:a16="http://schemas.microsoft.com/office/drawing/2014/main" id="{00000000-0008-0000-2D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1" name="Image 60">
          <a:extLst>
            <a:ext uri="{FF2B5EF4-FFF2-40B4-BE49-F238E27FC236}">
              <a16:creationId xmlns:a16="http://schemas.microsoft.com/office/drawing/2014/main" id="{00000000-0008-0000-2D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2" name="Image 61">
          <a:extLst>
            <a:ext uri="{FF2B5EF4-FFF2-40B4-BE49-F238E27FC236}">
              <a16:creationId xmlns:a16="http://schemas.microsoft.com/office/drawing/2014/main" id="{00000000-0008-0000-2D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3" name="Image 62">
          <a:extLst>
            <a:ext uri="{FF2B5EF4-FFF2-40B4-BE49-F238E27FC236}">
              <a16:creationId xmlns:a16="http://schemas.microsoft.com/office/drawing/2014/main" id="{00000000-0008-0000-2D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4" name="Image 63">
          <a:extLst>
            <a:ext uri="{FF2B5EF4-FFF2-40B4-BE49-F238E27FC236}">
              <a16:creationId xmlns:a16="http://schemas.microsoft.com/office/drawing/2014/main" id="{00000000-0008-0000-2D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5" name="Image 64">
          <a:extLst>
            <a:ext uri="{FF2B5EF4-FFF2-40B4-BE49-F238E27FC236}">
              <a16:creationId xmlns:a16="http://schemas.microsoft.com/office/drawing/2014/main" id="{00000000-0008-0000-2D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6" name="Image 65">
          <a:extLst>
            <a:ext uri="{FF2B5EF4-FFF2-40B4-BE49-F238E27FC236}">
              <a16:creationId xmlns:a16="http://schemas.microsoft.com/office/drawing/2014/main" id="{00000000-0008-0000-2D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7" name="Image 66">
          <a:extLst>
            <a:ext uri="{FF2B5EF4-FFF2-40B4-BE49-F238E27FC236}">
              <a16:creationId xmlns:a16="http://schemas.microsoft.com/office/drawing/2014/main" id="{00000000-0008-0000-2D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8" name="Image 67">
          <a:extLst>
            <a:ext uri="{FF2B5EF4-FFF2-40B4-BE49-F238E27FC236}">
              <a16:creationId xmlns:a16="http://schemas.microsoft.com/office/drawing/2014/main" id="{00000000-0008-0000-2D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9" name="Image 68">
          <a:extLst>
            <a:ext uri="{FF2B5EF4-FFF2-40B4-BE49-F238E27FC236}">
              <a16:creationId xmlns:a16="http://schemas.microsoft.com/office/drawing/2014/main" id="{00000000-0008-0000-2D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0" name="Image 69">
          <a:extLst>
            <a:ext uri="{FF2B5EF4-FFF2-40B4-BE49-F238E27FC236}">
              <a16:creationId xmlns:a16="http://schemas.microsoft.com/office/drawing/2014/main" id="{00000000-0008-0000-2D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1" name="Image 70">
          <a:extLst>
            <a:ext uri="{FF2B5EF4-FFF2-40B4-BE49-F238E27FC236}">
              <a16:creationId xmlns:a16="http://schemas.microsoft.com/office/drawing/2014/main" id="{00000000-0008-0000-2D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2" name="Image 71">
          <a:extLst>
            <a:ext uri="{FF2B5EF4-FFF2-40B4-BE49-F238E27FC236}">
              <a16:creationId xmlns:a16="http://schemas.microsoft.com/office/drawing/2014/main" id="{00000000-0008-0000-2D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3" name="Image 72">
          <a:extLst>
            <a:ext uri="{FF2B5EF4-FFF2-40B4-BE49-F238E27FC236}">
              <a16:creationId xmlns:a16="http://schemas.microsoft.com/office/drawing/2014/main" id="{00000000-0008-0000-2D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4" name="Image 73">
          <a:extLst>
            <a:ext uri="{FF2B5EF4-FFF2-40B4-BE49-F238E27FC236}">
              <a16:creationId xmlns:a16="http://schemas.microsoft.com/office/drawing/2014/main" id="{00000000-0008-0000-2D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5" name="Image 74">
          <a:extLst>
            <a:ext uri="{FF2B5EF4-FFF2-40B4-BE49-F238E27FC236}">
              <a16:creationId xmlns:a16="http://schemas.microsoft.com/office/drawing/2014/main" id="{00000000-0008-0000-2D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6" name="Image 75">
          <a:extLst>
            <a:ext uri="{FF2B5EF4-FFF2-40B4-BE49-F238E27FC236}">
              <a16:creationId xmlns:a16="http://schemas.microsoft.com/office/drawing/2014/main" id="{00000000-0008-0000-2D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7" name="Image 76">
          <a:extLst>
            <a:ext uri="{FF2B5EF4-FFF2-40B4-BE49-F238E27FC236}">
              <a16:creationId xmlns:a16="http://schemas.microsoft.com/office/drawing/2014/main" id="{00000000-0008-0000-2D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8" name="Image 77">
          <a:extLst>
            <a:ext uri="{FF2B5EF4-FFF2-40B4-BE49-F238E27FC236}">
              <a16:creationId xmlns:a16="http://schemas.microsoft.com/office/drawing/2014/main" id="{00000000-0008-0000-2D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9" name="Image 78">
          <a:extLst>
            <a:ext uri="{FF2B5EF4-FFF2-40B4-BE49-F238E27FC236}">
              <a16:creationId xmlns:a16="http://schemas.microsoft.com/office/drawing/2014/main" id="{00000000-0008-0000-2D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0" name="Image 79">
          <a:extLst>
            <a:ext uri="{FF2B5EF4-FFF2-40B4-BE49-F238E27FC236}">
              <a16:creationId xmlns:a16="http://schemas.microsoft.com/office/drawing/2014/main" id="{00000000-0008-0000-2D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1" name="Image 80">
          <a:extLst>
            <a:ext uri="{FF2B5EF4-FFF2-40B4-BE49-F238E27FC236}">
              <a16:creationId xmlns:a16="http://schemas.microsoft.com/office/drawing/2014/main" id="{00000000-0008-0000-2D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2" name="Image 81">
          <a:extLst>
            <a:ext uri="{FF2B5EF4-FFF2-40B4-BE49-F238E27FC236}">
              <a16:creationId xmlns:a16="http://schemas.microsoft.com/office/drawing/2014/main" id="{00000000-0008-0000-2D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3" name="Image 82">
          <a:extLst>
            <a:ext uri="{FF2B5EF4-FFF2-40B4-BE49-F238E27FC236}">
              <a16:creationId xmlns:a16="http://schemas.microsoft.com/office/drawing/2014/main" id="{00000000-0008-0000-2D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4" name="Image 83">
          <a:extLst>
            <a:ext uri="{FF2B5EF4-FFF2-40B4-BE49-F238E27FC236}">
              <a16:creationId xmlns:a16="http://schemas.microsoft.com/office/drawing/2014/main" id="{00000000-0008-0000-2D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5" name="Image 84">
          <a:extLst>
            <a:ext uri="{FF2B5EF4-FFF2-40B4-BE49-F238E27FC236}">
              <a16:creationId xmlns:a16="http://schemas.microsoft.com/office/drawing/2014/main" id="{00000000-0008-0000-2D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7" name="Image 86">
          <a:extLst>
            <a:ext uri="{FF2B5EF4-FFF2-40B4-BE49-F238E27FC236}">
              <a16:creationId xmlns:a16="http://schemas.microsoft.com/office/drawing/2014/main" id="{00000000-0008-0000-2D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8" name="Image 87">
          <a:extLst>
            <a:ext uri="{FF2B5EF4-FFF2-40B4-BE49-F238E27FC236}">
              <a16:creationId xmlns:a16="http://schemas.microsoft.com/office/drawing/2014/main" id="{00000000-0008-0000-2D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9" name="Image 88">
          <a:extLst>
            <a:ext uri="{FF2B5EF4-FFF2-40B4-BE49-F238E27FC236}">
              <a16:creationId xmlns:a16="http://schemas.microsoft.com/office/drawing/2014/main" id="{00000000-0008-0000-2D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0" name="Image 89">
          <a:extLst>
            <a:ext uri="{FF2B5EF4-FFF2-40B4-BE49-F238E27FC236}">
              <a16:creationId xmlns:a16="http://schemas.microsoft.com/office/drawing/2014/main" id="{00000000-0008-0000-2D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1" name="Image 90">
          <a:extLst>
            <a:ext uri="{FF2B5EF4-FFF2-40B4-BE49-F238E27FC236}">
              <a16:creationId xmlns:a16="http://schemas.microsoft.com/office/drawing/2014/main" id="{00000000-0008-0000-2D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2" name="Image 91">
          <a:extLst>
            <a:ext uri="{FF2B5EF4-FFF2-40B4-BE49-F238E27FC236}">
              <a16:creationId xmlns:a16="http://schemas.microsoft.com/office/drawing/2014/main" id="{00000000-0008-0000-2D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3" name="Image 92">
          <a:extLst>
            <a:ext uri="{FF2B5EF4-FFF2-40B4-BE49-F238E27FC236}">
              <a16:creationId xmlns:a16="http://schemas.microsoft.com/office/drawing/2014/main" id="{00000000-0008-0000-2D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4" name="Image 93">
          <a:extLst>
            <a:ext uri="{FF2B5EF4-FFF2-40B4-BE49-F238E27FC236}">
              <a16:creationId xmlns:a16="http://schemas.microsoft.com/office/drawing/2014/main" id="{00000000-0008-0000-2D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5" name="Image 94">
          <a:extLst>
            <a:ext uri="{FF2B5EF4-FFF2-40B4-BE49-F238E27FC236}">
              <a16:creationId xmlns:a16="http://schemas.microsoft.com/office/drawing/2014/main" id="{00000000-0008-0000-2D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6" name="Image 95">
          <a:extLst>
            <a:ext uri="{FF2B5EF4-FFF2-40B4-BE49-F238E27FC236}">
              <a16:creationId xmlns:a16="http://schemas.microsoft.com/office/drawing/2014/main" id="{00000000-0008-0000-2D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7" name="Image 96">
          <a:extLst>
            <a:ext uri="{FF2B5EF4-FFF2-40B4-BE49-F238E27FC236}">
              <a16:creationId xmlns:a16="http://schemas.microsoft.com/office/drawing/2014/main" id="{00000000-0008-0000-2D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8" name="Image 97">
          <a:extLst>
            <a:ext uri="{FF2B5EF4-FFF2-40B4-BE49-F238E27FC236}">
              <a16:creationId xmlns:a16="http://schemas.microsoft.com/office/drawing/2014/main" id="{00000000-0008-0000-2D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9" name="Image 98">
          <a:extLst>
            <a:ext uri="{FF2B5EF4-FFF2-40B4-BE49-F238E27FC236}">
              <a16:creationId xmlns:a16="http://schemas.microsoft.com/office/drawing/2014/main" id="{00000000-0008-0000-2D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0" name="Image 99">
          <a:extLst>
            <a:ext uri="{FF2B5EF4-FFF2-40B4-BE49-F238E27FC236}">
              <a16:creationId xmlns:a16="http://schemas.microsoft.com/office/drawing/2014/main" id="{00000000-0008-0000-2D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2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2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2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2E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2E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2E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2E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2E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2E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2E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2E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2E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0000000-0008-0000-2E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2E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0000000-0008-0000-2E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0000000-0008-0000-2E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2E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00000000-0008-0000-2E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2E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2E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2E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00000000-0008-0000-2E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2E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00000000-0008-0000-2E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2E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00000000-0008-0000-2E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00000000-0008-0000-2E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00000000-0008-0000-2E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2E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00000000-0008-0000-2E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00000000-0008-0000-2E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00000000-0008-0000-2E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00000000-0008-0000-2E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00000000-0008-0000-2E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2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2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2F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2F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2F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2F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2F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2F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2F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2F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2F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0000000-0008-0000-2F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2F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0000000-0008-0000-2F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0000000-0008-0000-2F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2F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0040983\Desktop\OE%20ANJEVA%20ELF\MTBF%20SY%20MTTR\Heure%20machine%20pro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ELE"/>
      <sheetName val="02-05-23"/>
      <sheetName val="03-05-23"/>
      <sheetName val="04-05-23"/>
      <sheetName val="05-05-23"/>
      <sheetName val="06-05-23"/>
      <sheetName val="07-05-23"/>
      <sheetName val="08-05-23"/>
      <sheetName val="09-05-23"/>
      <sheetName val="10-05-23"/>
      <sheetName val="11-05-23"/>
      <sheetName val="12-05-23"/>
      <sheetName val="15-05-23"/>
      <sheetName val="16-05-23"/>
      <sheetName val="17-05-23"/>
      <sheetName val="19-05-23"/>
      <sheetName val="20-05-23"/>
      <sheetName val="21-05-23"/>
      <sheetName val="22-05-23"/>
      <sheetName val="23-05-23"/>
      <sheetName val="24-05-23"/>
      <sheetName val="25-03-23"/>
      <sheetName val="26-05-23"/>
      <sheetName val="29-05-23"/>
      <sheetName val="30-05-23"/>
      <sheetName val="31-05-23"/>
    </sheetNames>
    <sheetDataSet>
      <sheetData sheetId="0" refreshError="1"/>
      <sheetData sheetId="1">
        <row r="9">
          <cell r="J9">
            <v>16</v>
          </cell>
        </row>
        <row r="10">
          <cell r="J10">
            <v>8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8</v>
          </cell>
        </row>
        <row r="23">
          <cell r="J23">
            <v>8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8</v>
          </cell>
        </row>
        <row r="27">
          <cell r="J27">
            <v>8</v>
          </cell>
        </row>
        <row r="28">
          <cell r="J28">
            <v>8</v>
          </cell>
        </row>
        <row r="29">
          <cell r="J29">
            <v>8</v>
          </cell>
        </row>
        <row r="30">
          <cell r="J30">
            <v>8</v>
          </cell>
        </row>
        <row r="31">
          <cell r="J31">
            <v>0</v>
          </cell>
        </row>
        <row r="32">
          <cell r="J32">
            <v>8</v>
          </cell>
        </row>
        <row r="33">
          <cell r="J33">
            <v>0</v>
          </cell>
        </row>
        <row r="34">
          <cell r="J34">
            <v>8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16</v>
          </cell>
        </row>
        <row r="47">
          <cell r="J47">
            <v>16</v>
          </cell>
        </row>
        <row r="48">
          <cell r="J48">
            <v>16</v>
          </cell>
        </row>
        <row r="49">
          <cell r="J49">
            <v>16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8</v>
          </cell>
        </row>
        <row r="53">
          <cell r="J53">
            <v>0</v>
          </cell>
        </row>
        <row r="54">
          <cell r="J54">
            <v>8</v>
          </cell>
        </row>
        <row r="55">
          <cell r="J55">
            <v>8</v>
          </cell>
        </row>
        <row r="56">
          <cell r="J56">
            <v>0</v>
          </cell>
        </row>
        <row r="57">
          <cell r="J57">
            <v>0</v>
          </cell>
        </row>
      </sheetData>
      <sheetData sheetId="2">
        <row r="9">
          <cell r="J9">
            <v>16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8</v>
          </cell>
        </row>
        <row r="19">
          <cell r="J19">
            <v>0</v>
          </cell>
        </row>
        <row r="20">
          <cell r="J20">
            <v>16</v>
          </cell>
        </row>
        <row r="21">
          <cell r="J21">
            <v>0</v>
          </cell>
        </row>
        <row r="22">
          <cell r="J22">
            <v>8</v>
          </cell>
        </row>
        <row r="23">
          <cell r="J23">
            <v>8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8</v>
          </cell>
        </row>
        <row r="29">
          <cell r="J29">
            <v>0</v>
          </cell>
        </row>
        <row r="30">
          <cell r="J30">
            <v>8</v>
          </cell>
        </row>
        <row r="31">
          <cell r="J31">
            <v>0</v>
          </cell>
        </row>
        <row r="32">
          <cell r="J32">
            <v>8</v>
          </cell>
        </row>
        <row r="33">
          <cell r="J33">
            <v>0</v>
          </cell>
        </row>
        <row r="34">
          <cell r="J34">
            <v>8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16</v>
          </cell>
        </row>
        <row r="47">
          <cell r="J47">
            <v>16</v>
          </cell>
        </row>
        <row r="48">
          <cell r="J48">
            <v>16</v>
          </cell>
        </row>
        <row r="49">
          <cell r="J49">
            <v>16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8</v>
          </cell>
        </row>
        <row r="53">
          <cell r="J53">
            <v>0</v>
          </cell>
        </row>
        <row r="54">
          <cell r="J54">
            <v>8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</sheetData>
      <sheetData sheetId="3">
        <row r="9">
          <cell r="J9">
            <v>16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8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8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8</v>
          </cell>
        </row>
        <row r="19">
          <cell r="J19">
            <v>0</v>
          </cell>
        </row>
        <row r="20">
          <cell r="J20">
            <v>24</v>
          </cell>
        </row>
        <row r="21">
          <cell r="J21">
            <v>24</v>
          </cell>
        </row>
        <row r="22">
          <cell r="J22">
            <v>8</v>
          </cell>
        </row>
        <row r="23">
          <cell r="J23">
            <v>8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8</v>
          </cell>
        </row>
        <row r="29">
          <cell r="J29">
            <v>0</v>
          </cell>
        </row>
        <row r="30">
          <cell r="J30">
            <v>8</v>
          </cell>
        </row>
        <row r="31">
          <cell r="J31">
            <v>0</v>
          </cell>
        </row>
        <row r="32">
          <cell r="J32">
            <v>8</v>
          </cell>
        </row>
        <row r="33">
          <cell r="J33">
            <v>0</v>
          </cell>
        </row>
        <row r="34">
          <cell r="J34">
            <v>8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8</v>
          </cell>
        </row>
        <row r="47">
          <cell r="J47">
            <v>8</v>
          </cell>
        </row>
        <row r="48">
          <cell r="J48">
            <v>8</v>
          </cell>
        </row>
        <row r="49">
          <cell r="J49">
            <v>8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8</v>
          </cell>
        </row>
        <row r="53">
          <cell r="J53">
            <v>0</v>
          </cell>
        </row>
        <row r="54">
          <cell r="J54">
            <v>8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</sheetData>
      <sheetData sheetId="4">
        <row r="9">
          <cell r="J9">
            <v>16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8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8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8</v>
          </cell>
        </row>
        <row r="19">
          <cell r="J19">
            <v>0</v>
          </cell>
        </row>
        <row r="20">
          <cell r="J20">
            <v>16</v>
          </cell>
        </row>
        <row r="21">
          <cell r="J21">
            <v>16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8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8</v>
          </cell>
        </row>
        <row r="33">
          <cell r="J33">
            <v>0</v>
          </cell>
        </row>
        <row r="34">
          <cell r="J34">
            <v>8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8</v>
          </cell>
        </row>
        <row r="53">
          <cell r="J53">
            <v>0</v>
          </cell>
        </row>
        <row r="54">
          <cell r="J54">
            <v>8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</sheetData>
      <sheetData sheetId="5">
        <row r="9">
          <cell r="J9">
            <v>0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8</v>
          </cell>
        </row>
        <row r="36">
          <cell r="J36">
            <v>8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</sheetData>
      <sheetData sheetId="6">
        <row r="9">
          <cell r="J9">
            <v>0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8</v>
          </cell>
        </row>
        <row r="36">
          <cell r="J36">
            <v>8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</sheetData>
      <sheetData sheetId="7">
        <row r="9">
          <cell r="J9">
            <v>16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8</v>
          </cell>
        </row>
        <row r="27">
          <cell r="J27">
            <v>8</v>
          </cell>
        </row>
        <row r="28">
          <cell r="J28">
            <v>8</v>
          </cell>
        </row>
        <row r="29">
          <cell r="J29">
            <v>8</v>
          </cell>
        </row>
        <row r="30">
          <cell r="J30">
            <v>8</v>
          </cell>
        </row>
        <row r="31">
          <cell r="J31">
            <v>8</v>
          </cell>
        </row>
        <row r="32">
          <cell r="J32">
            <v>8</v>
          </cell>
        </row>
        <row r="33">
          <cell r="J33">
            <v>0</v>
          </cell>
        </row>
        <row r="34">
          <cell r="J34">
            <v>8</v>
          </cell>
        </row>
        <row r="35">
          <cell r="J35">
            <v>8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16</v>
          </cell>
        </row>
        <row r="41">
          <cell r="J41">
            <v>16</v>
          </cell>
        </row>
        <row r="42">
          <cell r="J42">
            <v>16</v>
          </cell>
        </row>
        <row r="43">
          <cell r="J43">
            <v>16</v>
          </cell>
        </row>
        <row r="44">
          <cell r="J44">
            <v>16</v>
          </cell>
        </row>
        <row r="45">
          <cell r="J45">
            <v>16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8</v>
          </cell>
        </row>
        <row r="52">
          <cell r="J52">
            <v>8</v>
          </cell>
        </row>
        <row r="53">
          <cell r="J53">
            <v>0</v>
          </cell>
        </row>
        <row r="54">
          <cell r="J54">
            <v>8</v>
          </cell>
        </row>
        <row r="55">
          <cell r="J55">
            <v>8</v>
          </cell>
        </row>
        <row r="56">
          <cell r="J56">
            <v>0</v>
          </cell>
        </row>
        <row r="57">
          <cell r="J57">
            <v>0</v>
          </cell>
        </row>
      </sheetData>
      <sheetData sheetId="8">
        <row r="9">
          <cell r="J9">
            <v>16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8</v>
          </cell>
        </row>
        <row r="26">
          <cell r="J26">
            <v>8</v>
          </cell>
        </row>
        <row r="27">
          <cell r="J27">
            <v>8</v>
          </cell>
        </row>
        <row r="28">
          <cell r="J28">
            <v>8</v>
          </cell>
        </row>
        <row r="29">
          <cell r="J29">
            <v>8</v>
          </cell>
        </row>
        <row r="30">
          <cell r="J30">
            <v>8</v>
          </cell>
        </row>
        <row r="31">
          <cell r="J31">
            <v>8</v>
          </cell>
        </row>
        <row r="32">
          <cell r="J32">
            <v>8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16</v>
          </cell>
        </row>
        <row r="41">
          <cell r="J41">
            <v>16</v>
          </cell>
        </row>
        <row r="42">
          <cell r="J42">
            <v>16</v>
          </cell>
        </row>
        <row r="43">
          <cell r="J43">
            <v>16</v>
          </cell>
        </row>
        <row r="44">
          <cell r="J44">
            <v>16</v>
          </cell>
        </row>
        <row r="45">
          <cell r="J45">
            <v>16</v>
          </cell>
        </row>
        <row r="46">
          <cell r="J46">
            <v>8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8</v>
          </cell>
        </row>
        <row r="53">
          <cell r="J53">
            <v>0</v>
          </cell>
        </row>
        <row r="54">
          <cell r="J54">
            <v>8</v>
          </cell>
        </row>
        <row r="55">
          <cell r="J55">
            <v>8</v>
          </cell>
        </row>
        <row r="56">
          <cell r="J56">
            <v>0</v>
          </cell>
        </row>
        <row r="57">
          <cell r="J57">
            <v>0</v>
          </cell>
        </row>
      </sheetData>
      <sheetData sheetId="9">
        <row r="9">
          <cell r="J9">
            <v>16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8</v>
          </cell>
        </row>
        <row r="26">
          <cell r="J26">
            <v>8</v>
          </cell>
        </row>
        <row r="27">
          <cell r="J27">
            <v>8</v>
          </cell>
        </row>
        <row r="28">
          <cell r="J28">
            <v>8</v>
          </cell>
        </row>
        <row r="29">
          <cell r="J29">
            <v>8</v>
          </cell>
        </row>
        <row r="30">
          <cell r="J30">
            <v>8</v>
          </cell>
        </row>
        <row r="31">
          <cell r="J31">
            <v>8</v>
          </cell>
        </row>
        <row r="32">
          <cell r="J32">
            <v>8</v>
          </cell>
        </row>
        <row r="33">
          <cell r="J33">
            <v>0</v>
          </cell>
        </row>
        <row r="34">
          <cell r="J34">
            <v>8</v>
          </cell>
        </row>
        <row r="35">
          <cell r="J35">
            <v>8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16</v>
          </cell>
        </row>
        <row r="41">
          <cell r="J41">
            <v>16</v>
          </cell>
        </row>
        <row r="42">
          <cell r="J42">
            <v>16</v>
          </cell>
        </row>
        <row r="43">
          <cell r="J43">
            <v>16</v>
          </cell>
        </row>
        <row r="44">
          <cell r="J44">
            <v>16</v>
          </cell>
        </row>
        <row r="45">
          <cell r="J45">
            <v>16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8</v>
          </cell>
        </row>
        <row r="52">
          <cell r="J52">
            <v>8</v>
          </cell>
        </row>
        <row r="53">
          <cell r="J53">
            <v>0</v>
          </cell>
        </row>
        <row r="54">
          <cell r="J54">
            <v>8</v>
          </cell>
        </row>
        <row r="55">
          <cell r="J55">
            <v>8</v>
          </cell>
        </row>
        <row r="56">
          <cell r="J56">
            <v>0</v>
          </cell>
        </row>
        <row r="57">
          <cell r="J57">
            <v>0</v>
          </cell>
        </row>
      </sheetData>
      <sheetData sheetId="10">
        <row r="9">
          <cell r="J9">
            <v>16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8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8</v>
          </cell>
        </row>
        <row r="24">
          <cell r="J24">
            <v>0</v>
          </cell>
        </row>
        <row r="25">
          <cell r="J25">
            <v>8</v>
          </cell>
        </row>
        <row r="26">
          <cell r="J26">
            <v>8</v>
          </cell>
        </row>
        <row r="27">
          <cell r="J27">
            <v>8</v>
          </cell>
        </row>
        <row r="28">
          <cell r="J28">
            <v>8</v>
          </cell>
        </row>
        <row r="29">
          <cell r="J29">
            <v>8</v>
          </cell>
        </row>
        <row r="30">
          <cell r="J30">
            <v>8</v>
          </cell>
        </row>
        <row r="31">
          <cell r="J31">
            <v>8</v>
          </cell>
        </row>
        <row r="32">
          <cell r="J32">
            <v>8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16</v>
          </cell>
        </row>
        <row r="41">
          <cell r="J41">
            <v>16</v>
          </cell>
        </row>
        <row r="42">
          <cell r="J42">
            <v>16</v>
          </cell>
        </row>
        <row r="43">
          <cell r="J43">
            <v>16</v>
          </cell>
        </row>
        <row r="44">
          <cell r="J44">
            <v>16</v>
          </cell>
        </row>
        <row r="45">
          <cell r="J45">
            <v>16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8</v>
          </cell>
        </row>
        <row r="52">
          <cell r="J52">
            <v>8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8</v>
          </cell>
        </row>
        <row r="56">
          <cell r="J56">
            <v>8</v>
          </cell>
        </row>
        <row r="57">
          <cell r="J57">
            <v>8</v>
          </cell>
        </row>
      </sheetData>
      <sheetData sheetId="11">
        <row r="9">
          <cell r="J9">
            <v>16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8</v>
          </cell>
        </row>
        <row r="24">
          <cell r="J24">
            <v>8</v>
          </cell>
        </row>
        <row r="25">
          <cell r="J25">
            <v>8</v>
          </cell>
        </row>
        <row r="26">
          <cell r="J26">
            <v>8</v>
          </cell>
        </row>
        <row r="27">
          <cell r="J27">
            <v>8</v>
          </cell>
        </row>
        <row r="28">
          <cell r="J28">
            <v>8</v>
          </cell>
        </row>
        <row r="29">
          <cell r="J29">
            <v>8</v>
          </cell>
        </row>
        <row r="30">
          <cell r="J30">
            <v>8</v>
          </cell>
        </row>
        <row r="31">
          <cell r="J31">
            <v>0</v>
          </cell>
        </row>
        <row r="32">
          <cell r="J32">
            <v>8</v>
          </cell>
        </row>
        <row r="33">
          <cell r="J33">
            <v>0</v>
          </cell>
        </row>
        <row r="34">
          <cell r="J34">
            <v>8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16</v>
          </cell>
        </row>
        <row r="38">
          <cell r="J38">
            <v>16</v>
          </cell>
        </row>
        <row r="39">
          <cell r="J39">
            <v>0</v>
          </cell>
        </row>
        <row r="40">
          <cell r="J40">
            <v>16</v>
          </cell>
        </row>
        <row r="41">
          <cell r="J41">
            <v>16</v>
          </cell>
        </row>
        <row r="42">
          <cell r="J42">
            <v>16</v>
          </cell>
        </row>
        <row r="43">
          <cell r="J43">
            <v>16</v>
          </cell>
        </row>
        <row r="44">
          <cell r="J44">
            <v>16</v>
          </cell>
        </row>
        <row r="45">
          <cell r="J45">
            <v>16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8</v>
          </cell>
        </row>
        <row r="52">
          <cell r="J52">
            <v>8</v>
          </cell>
        </row>
        <row r="53">
          <cell r="J53">
            <v>0</v>
          </cell>
        </row>
        <row r="54">
          <cell r="J54">
            <v>8</v>
          </cell>
        </row>
        <row r="55">
          <cell r="J55">
            <v>8</v>
          </cell>
        </row>
        <row r="56">
          <cell r="J56">
            <v>8</v>
          </cell>
        </row>
        <row r="57">
          <cell r="J57">
            <v>8</v>
          </cell>
        </row>
      </sheetData>
      <sheetData sheetId="12">
        <row r="9">
          <cell r="J9">
            <v>16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8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8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8</v>
          </cell>
        </row>
        <row r="23">
          <cell r="J23">
            <v>0</v>
          </cell>
        </row>
        <row r="24">
          <cell r="J24">
            <v>8</v>
          </cell>
        </row>
        <row r="25">
          <cell r="J25">
            <v>0</v>
          </cell>
        </row>
        <row r="26">
          <cell r="J26">
            <v>8</v>
          </cell>
        </row>
        <row r="27">
          <cell r="J27">
            <v>8</v>
          </cell>
        </row>
        <row r="28">
          <cell r="J28">
            <v>8</v>
          </cell>
        </row>
        <row r="29">
          <cell r="J29">
            <v>8</v>
          </cell>
        </row>
        <row r="30">
          <cell r="J30">
            <v>8</v>
          </cell>
        </row>
        <row r="31">
          <cell r="J31">
            <v>8</v>
          </cell>
        </row>
        <row r="32">
          <cell r="J32">
            <v>8</v>
          </cell>
        </row>
        <row r="33">
          <cell r="J33">
            <v>0</v>
          </cell>
        </row>
        <row r="34">
          <cell r="J34">
            <v>8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16</v>
          </cell>
        </row>
        <row r="41">
          <cell r="J41">
            <v>16</v>
          </cell>
        </row>
        <row r="42">
          <cell r="J42">
            <v>16</v>
          </cell>
        </row>
        <row r="43">
          <cell r="J43">
            <v>16</v>
          </cell>
        </row>
        <row r="44">
          <cell r="J44">
            <v>16</v>
          </cell>
        </row>
        <row r="45">
          <cell r="J45">
            <v>16</v>
          </cell>
        </row>
        <row r="46">
          <cell r="J46">
            <v>16</v>
          </cell>
        </row>
        <row r="47">
          <cell r="J47">
            <v>16</v>
          </cell>
        </row>
        <row r="48">
          <cell r="J48">
            <v>16</v>
          </cell>
        </row>
        <row r="49">
          <cell r="J49">
            <v>16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8</v>
          </cell>
        </row>
        <row r="53">
          <cell r="J53">
            <v>0</v>
          </cell>
        </row>
        <row r="54">
          <cell r="J54">
            <v>8</v>
          </cell>
        </row>
        <row r="55">
          <cell r="J55">
            <v>8</v>
          </cell>
        </row>
        <row r="56">
          <cell r="J56">
            <v>8</v>
          </cell>
        </row>
        <row r="57">
          <cell r="J57">
            <v>8</v>
          </cell>
        </row>
      </sheetData>
      <sheetData sheetId="13">
        <row r="9">
          <cell r="J9">
            <v>16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8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8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8</v>
          </cell>
        </row>
        <row r="19">
          <cell r="J19">
            <v>0</v>
          </cell>
        </row>
        <row r="20">
          <cell r="J20">
            <v>16</v>
          </cell>
        </row>
        <row r="21">
          <cell r="J21">
            <v>16</v>
          </cell>
        </row>
        <row r="22">
          <cell r="J22">
            <v>8</v>
          </cell>
        </row>
        <row r="23">
          <cell r="J23">
            <v>8</v>
          </cell>
        </row>
        <row r="24">
          <cell r="J24">
            <v>8</v>
          </cell>
        </row>
        <row r="25">
          <cell r="J25">
            <v>8</v>
          </cell>
        </row>
        <row r="26">
          <cell r="J26">
            <v>8</v>
          </cell>
        </row>
        <row r="27">
          <cell r="J27">
            <v>8</v>
          </cell>
        </row>
        <row r="28">
          <cell r="J28">
            <v>8</v>
          </cell>
        </row>
        <row r="29">
          <cell r="J29">
            <v>8</v>
          </cell>
        </row>
        <row r="30">
          <cell r="J30">
            <v>8</v>
          </cell>
        </row>
        <row r="31">
          <cell r="J31">
            <v>8</v>
          </cell>
        </row>
        <row r="32">
          <cell r="J32">
            <v>8</v>
          </cell>
        </row>
        <row r="33">
          <cell r="J33">
            <v>0</v>
          </cell>
        </row>
        <row r="34">
          <cell r="J34">
            <v>8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16</v>
          </cell>
        </row>
        <row r="39">
          <cell r="J39">
            <v>0</v>
          </cell>
        </row>
        <row r="40">
          <cell r="J40">
            <v>16</v>
          </cell>
        </row>
        <row r="41">
          <cell r="J41">
            <v>16</v>
          </cell>
        </row>
        <row r="42">
          <cell r="J42">
            <v>16</v>
          </cell>
        </row>
        <row r="43">
          <cell r="J43">
            <v>16</v>
          </cell>
        </row>
        <row r="44">
          <cell r="J44">
            <v>16</v>
          </cell>
        </row>
        <row r="45">
          <cell r="J45">
            <v>16</v>
          </cell>
        </row>
        <row r="46">
          <cell r="J46">
            <v>16</v>
          </cell>
        </row>
        <row r="47">
          <cell r="J47">
            <v>16</v>
          </cell>
        </row>
        <row r="48">
          <cell r="J48">
            <v>16</v>
          </cell>
        </row>
        <row r="49">
          <cell r="J49">
            <v>16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8</v>
          </cell>
        </row>
        <row r="53">
          <cell r="J53">
            <v>0</v>
          </cell>
        </row>
        <row r="54">
          <cell r="J54">
            <v>8</v>
          </cell>
        </row>
        <row r="55">
          <cell r="J55">
            <v>8</v>
          </cell>
        </row>
        <row r="56">
          <cell r="J56">
            <v>8</v>
          </cell>
        </row>
        <row r="57">
          <cell r="J57">
            <v>8</v>
          </cell>
        </row>
      </sheetData>
      <sheetData sheetId="14">
        <row r="9">
          <cell r="J9">
            <v>16</v>
          </cell>
        </row>
        <row r="10">
          <cell r="J10">
            <v>0</v>
          </cell>
        </row>
        <row r="11">
          <cell r="J11">
            <v>8</v>
          </cell>
        </row>
        <row r="12">
          <cell r="J12">
            <v>8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8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8</v>
          </cell>
        </row>
        <row r="19">
          <cell r="J19">
            <v>0</v>
          </cell>
        </row>
        <row r="20">
          <cell r="J20">
            <v>16</v>
          </cell>
        </row>
        <row r="21">
          <cell r="J21">
            <v>16</v>
          </cell>
        </row>
        <row r="22">
          <cell r="J22">
            <v>8</v>
          </cell>
        </row>
        <row r="23">
          <cell r="J23">
            <v>8</v>
          </cell>
        </row>
        <row r="24">
          <cell r="J24">
            <v>8</v>
          </cell>
        </row>
        <row r="25">
          <cell r="J25">
            <v>8</v>
          </cell>
        </row>
        <row r="26">
          <cell r="J26">
            <v>8</v>
          </cell>
        </row>
        <row r="27">
          <cell r="J27">
            <v>8</v>
          </cell>
        </row>
        <row r="28">
          <cell r="J28">
            <v>8</v>
          </cell>
        </row>
        <row r="29">
          <cell r="J29">
            <v>8</v>
          </cell>
        </row>
        <row r="30">
          <cell r="J30">
            <v>8</v>
          </cell>
        </row>
        <row r="31">
          <cell r="J31">
            <v>8</v>
          </cell>
        </row>
        <row r="32">
          <cell r="J32">
            <v>8</v>
          </cell>
        </row>
        <row r="33">
          <cell r="J33">
            <v>0</v>
          </cell>
        </row>
        <row r="34">
          <cell r="J34">
            <v>8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16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16</v>
          </cell>
        </row>
        <row r="47">
          <cell r="J47">
            <v>16</v>
          </cell>
        </row>
        <row r="48">
          <cell r="J48">
            <v>16</v>
          </cell>
        </row>
        <row r="49">
          <cell r="J49">
            <v>16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8</v>
          </cell>
        </row>
        <row r="53">
          <cell r="J53">
            <v>0</v>
          </cell>
        </row>
        <row r="54">
          <cell r="J54">
            <v>8</v>
          </cell>
        </row>
        <row r="55">
          <cell r="J55">
            <v>8</v>
          </cell>
        </row>
        <row r="56">
          <cell r="J56">
            <v>8</v>
          </cell>
        </row>
        <row r="57">
          <cell r="J57">
            <v>8</v>
          </cell>
        </row>
      </sheetData>
      <sheetData sheetId="15">
        <row r="9">
          <cell r="J9">
            <v>16</v>
          </cell>
        </row>
        <row r="10">
          <cell r="J10">
            <v>8</v>
          </cell>
        </row>
        <row r="11">
          <cell r="J11">
            <v>0</v>
          </cell>
        </row>
        <row r="12">
          <cell r="J12">
            <v>8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8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8</v>
          </cell>
        </row>
        <row r="19">
          <cell r="J19">
            <v>0</v>
          </cell>
        </row>
        <row r="20">
          <cell r="J20">
            <v>16</v>
          </cell>
        </row>
        <row r="21">
          <cell r="J21">
            <v>16</v>
          </cell>
        </row>
        <row r="22">
          <cell r="J22">
            <v>8</v>
          </cell>
        </row>
        <row r="23">
          <cell r="J23">
            <v>8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8</v>
          </cell>
        </row>
        <row r="27">
          <cell r="J27">
            <v>8</v>
          </cell>
        </row>
        <row r="28">
          <cell r="J28">
            <v>8</v>
          </cell>
        </row>
        <row r="29">
          <cell r="J29">
            <v>8</v>
          </cell>
        </row>
        <row r="30">
          <cell r="J30">
            <v>8</v>
          </cell>
        </row>
        <row r="31">
          <cell r="J31">
            <v>8</v>
          </cell>
        </row>
        <row r="32">
          <cell r="J32">
            <v>8</v>
          </cell>
        </row>
        <row r="33">
          <cell r="J33">
            <v>0</v>
          </cell>
        </row>
        <row r="34">
          <cell r="J34">
            <v>8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16</v>
          </cell>
        </row>
        <row r="47">
          <cell r="J47">
            <v>16</v>
          </cell>
        </row>
        <row r="48">
          <cell r="J48">
            <v>16</v>
          </cell>
        </row>
        <row r="49">
          <cell r="J49">
            <v>16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8</v>
          </cell>
        </row>
        <row r="53">
          <cell r="J53">
            <v>0</v>
          </cell>
        </row>
        <row r="54">
          <cell r="J54">
            <v>8</v>
          </cell>
        </row>
        <row r="55">
          <cell r="J55">
            <v>8</v>
          </cell>
        </row>
        <row r="56">
          <cell r="J56">
            <v>8</v>
          </cell>
        </row>
        <row r="57">
          <cell r="J57">
            <v>8</v>
          </cell>
        </row>
      </sheetData>
      <sheetData sheetId="16">
        <row r="9">
          <cell r="J9">
            <v>0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</sheetData>
      <sheetData sheetId="17">
        <row r="9">
          <cell r="J9">
            <v>0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8</v>
          </cell>
        </row>
        <row r="36">
          <cell r="J36">
            <v>8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</sheetData>
      <sheetData sheetId="18">
        <row r="9">
          <cell r="J9">
            <v>16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8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8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8</v>
          </cell>
        </row>
        <row r="19">
          <cell r="J19">
            <v>0</v>
          </cell>
        </row>
        <row r="20">
          <cell r="J20">
            <v>8</v>
          </cell>
        </row>
        <row r="21">
          <cell r="J21">
            <v>16</v>
          </cell>
        </row>
        <row r="22">
          <cell r="J22">
            <v>16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8</v>
          </cell>
        </row>
        <row r="26">
          <cell r="J26">
            <v>8</v>
          </cell>
        </row>
        <row r="27">
          <cell r="J27">
            <v>8</v>
          </cell>
        </row>
        <row r="28">
          <cell r="J28">
            <v>8</v>
          </cell>
        </row>
        <row r="29">
          <cell r="J29">
            <v>8</v>
          </cell>
        </row>
        <row r="30">
          <cell r="J30">
            <v>8</v>
          </cell>
        </row>
        <row r="31">
          <cell r="J31">
            <v>8</v>
          </cell>
        </row>
        <row r="32">
          <cell r="J32">
            <v>8</v>
          </cell>
        </row>
        <row r="33">
          <cell r="J33">
            <v>0</v>
          </cell>
        </row>
        <row r="34">
          <cell r="J34">
            <v>8</v>
          </cell>
        </row>
        <row r="35">
          <cell r="J35">
            <v>16</v>
          </cell>
        </row>
        <row r="36">
          <cell r="J36">
            <v>16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16</v>
          </cell>
        </row>
        <row r="41">
          <cell r="J41">
            <v>16</v>
          </cell>
        </row>
        <row r="42">
          <cell r="J42">
            <v>16</v>
          </cell>
        </row>
        <row r="43">
          <cell r="J43">
            <v>0</v>
          </cell>
        </row>
        <row r="44">
          <cell r="J44">
            <v>16</v>
          </cell>
        </row>
        <row r="45">
          <cell r="J45">
            <v>16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8</v>
          </cell>
        </row>
        <row r="52">
          <cell r="J52">
            <v>8</v>
          </cell>
        </row>
        <row r="53">
          <cell r="J53">
            <v>0</v>
          </cell>
        </row>
        <row r="54">
          <cell r="J54">
            <v>8</v>
          </cell>
        </row>
        <row r="55">
          <cell r="J55">
            <v>8</v>
          </cell>
        </row>
        <row r="56">
          <cell r="J56">
            <v>0</v>
          </cell>
        </row>
        <row r="57">
          <cell r="J57">
            <v>0</v>
          </cell>
        </row>
      </sheetData>
      <sheetData sheetId="19">
        <row r="9">
          <cell r="J9">
            <v>16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8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8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8</v>
          </cell>
        </row>
        <row r="19">
          <cell r="J19">
            <v>0</v>
          </cell>
        </row>
        <row r="20">
          <cell r="J20">
            <v>16</v>
          </cell>
        </row>
        <row r="21">
          <cell r="J21">
            <v>16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8</v>
          </cell>
        </row>
        <row r="25">
          <cell r="J25">
            <v>8</v>
          </cell>
        </row>
        <row r="26">
          <cell r="J26">
            <v>8</v>
          </cell>
        </row>
        <row r="27">
          <cell r="J27">
            <v>8</v>
          </cell>
        </row>
        <row r="28">
          <cell r="J28">
            <v>8</v>
          </cell>
        </row>
        <row r="29">
          <cell r="J29">
            <v>8</v>
          </cell>
        </row>
        <row r="30">
          <cell r="J30">
            <v>8</v>
          </cell>
        </row>
        <row r="31">
          <cell r="J31">
            <v>8</v>
          </cell>
        </row>
        <row r="32">
          <cell r="J32">
            <v>8</v>
          </cell>
        </row>
        <row r="33">
          <cell r="J33">
            <v>0</v>
          </cell>
        </row>
        <row r="34">
          <cell r="J34">
            <v>8</v>
          </cell>
        </row>
        <row r="35">
          <cell r="J35">
            <v>8</v>
          </cell>
        </row>
        <row r="36">
          <cell r="J36">
            <v>8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16</v>
          </cell>
        </row>
        <row r="41">
          <cell r="J41">
            <v>16</v>
          </cell>
        </row>
        <row r="42">
          <cell r="J42">
            <v>16</v>
          </cell>
        </row>
        <row r="43">
          <cell r="J43">
            <v>16</v>
          </cell>
        </row>
        <row r="44">
          <cell r="J44">
            <v>16</v>
          </cell>
        </row>
        <row r="45">
          <cell r="J45">
            <v>16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8</v>
          </cell>
        </row>
        <row r="52">
          <cell r="J52">
            <v>8</v>
          </cell>
        </row>
        <row r="53">
          <cell r="J53">
            <v>0</v>
          </cell>
        </row>
        <row r="54">
          <cell r="J54">
            <v>8</v>
          </cell>
        </row>
        <row r="55">
          <cell r="J55">
            <v>8</v>
          </cell>
        </row>
        <row r="56">
          <cell r="J56">
            <v>0</v>
          </cell>
        </row>
        <row r="57">
          <cell r="J57">
            <v>0</v>
          </cell>
        </row>
      </sheetData>
      <sheetData sheetId="20">
        <row r="9">
          <cell r="J9">
            <v>16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8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16</v>
          </cell>
        </row>
        <row r="21">
          <cell r="J21">
            <v>16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8</v>
          </cell>
        </row>
        <row r="26">
          <cell r="J26">
            <v>8</v>
          </cell>
        </row>
        <row r="27">
          <cell r="J27">
            <v>8</v>
          </cell>
        </row>
        <row r="28">
          <cell r="J28">
            <v>8</v>
          </cell>
        </row>
        <row r="29">
          <cell r="J29">
            <v>8</v>
          </cell>
        </row>
        <row r="30">
          <cell r="J30">
            <v>8</v>
          </cell>
        </row>
        <row r="31">
          <cell r="J31">
            <v>8</v>
          </cell>
        </row>
        <row r="32">
          <cell r="J32">
            <v>8</v>
          </cell>
        </row>
        <row r="33">
          <cell r="J33">
            <v>0</v>
          </cell>
        </row>
        <row r="34">
          <cell r="J34">
            <v>8</v>
          </cell>
        </row>
        <row r="35">
          <cell r="J35">
            <v>8</v>
          </cell>
        </row>
        <row r="36">
          <cell r="J36">
            <v>8</v>
          </cell>
        </row>
        <row r="37">
          <cell r="J37">
            <v>16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16</v>
          </cell>
        </row>
        <row r="41">
          <cell r="J41">
            <v>16</v>
          </cell>
        </row>
        <row r="42">
          <cell r="J42">
            <v>16</v>
          </cell>
        </row>
        <row r="43">
          <cell r="J43">
            <v>16</v>
          </cell>
        </row>
        <row r="44">
          <cell r="J44">
            <v>16</v>
          </cell>
        </row>
        <row r="45">
          <cell r="J45">
            <v>16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8</v>
          </cell>
        </row>
        <row r="52">
          <cell r="J52">
            <v>8</v>
          </cell>
        </row>
        <row r="53">
          <cell r="J53">
            <v>0</v>
          </cell>
        </row>
        <row r="54">
          <cell r="J54">
            <v>8</v>
          </cell>
        </row>
        <row r="55">
          <cell r="J55">
            <v>8</v>
          </cell>
        </row>
        <row r="56">
          <cell r="J56">
            <v>0</v>
          </cell>
        </row>
        <row r="57">
          <cell r="J57">
            <v>0</v>
          </cell>
        </row>
      </sheetData>
      <sheetData sheetId="21">
        <row r="9">
          <cell r="J9">
            <v>16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8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16</v>
          </cell>
        </row>
        <row r="21">
          <cell r="J21">
            <v>16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8</v>
          </cell>
        </row>
        <row r="26">
          <cell r="J26">
            <v>8</v>
          </cell>
        </row>
        <row r="27">
          <cell r="J27">
            <v>8</v>
          </cell>
        </row>
        <row r="28">
          <cell r="J28">
            <v>8</v>
          </cell>
        </row>
        <row r="29">
          <cell r="J29">
            <v>8</v>
          </cell>
        </row>
        <row r="30">
          <cell r="J30">
            <v>8</v>
          </cell>
        </row>
        <row r="31">
          <cell r="J31">
            <v>8</v>
          </cell>
        </row>
        <row r="32">
          <cell r="J32">
            <v>8</v>
          </cell>
        </row>
        <row r="33">
          <cell r="J33">
            <v>0</v>
          </cell>
        </row>
        <row r="34">
          <cell r="J34">
            <v>8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16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16</v>
          </cell>
        </row>
        <row r="41">
          <cell r="J41">
            <v>16</v>
          </cell>
        </row>
        <row r="42">
          <cell r="J42">
            <v>16</v>
          </cell>
        </row>
        <row r="43">
          <cell r="J43">
            <v>16</v>
          </cell>
        </row>
        <row r="44">
          <cell r="J44">
            <v>16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8</v>
          </cell>
        </row>
        <row r="52">
          <cell r="J52">
            <v>8</v>
          </cell>
        </row>
        <row r="53">
          <cell r="J53">
            <v>0</v>
          </cell>
        </row>
        <row r="54">
          <cell r="J54">
            <v>8</v>
          </cell>
        </row>
        <row r="55">
          <cell r="J55">
            <v>8</v>
          </cell>
        </row>
        <row r="56">
          <cell r="J56">
            <v>0</v>
          </cell>
        </row>
        <row r="57">
          <cell r="J57">
            <v>0</v>
          </cell>
        </row>
      </sheetData>
      <sheetData sheetId="22">
        <row r="9">
          <cell r="J9">
            <v>0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</sheetData>
      <sheetData sheetId="23">
        <row r="9">
          <cell r="J9">
            <v>0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</sheetData>
      <sheetData sheetId="24">
        <row r="9">
          <cell r="J9">
            <v>0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</sheetData>
      <sheetData sheetId="25">
        <row r="9">
          <cell r="J9">
            <v>0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adjustColumnWidth="0" connectionId="2" xr16:uid="{2EBE6C5F-E57E-4BEB-AFE2-2ED3542D8495}" autoFormatId="16" applyNumberFormats="0" applyBorderFormats="0" applyFontFormats="0" applyPatternFormats="0" applyAlignmentFormats="0" applyWidthHeightFormats="0">
  <queryTableRefresh nextId="116">
    <queryTableFields count="40">
      <queryTableField id="1" name="N°" tableColumnId="1"/>
      <queryTableField id="2" name="ATELIER " tableColumnId="2"/>
      <queryTableField id="3" name="CODE MACHINE " tableColumnId="3"/>
      <queryTableField id="4" name="DESIGNATION" tableColumnId="4"/>
      <queryTableField id="80" name="2023-01_x000a_% DISPONIBILITE" tableColumnId="80"/>
      <queryTableField id="81" name="2023-01_x000a_NB PANNES" tableColumnId="81"/>
      <queryTableField id="82" name="2023-01_x000a_TEMPS ARRETS" tableColumnId="82"/>
      <queryTableField id="83" name="2023-02_x000a_% DISPONIBILITE" tableColumnId="83"/>
      <queryTableField id="84" name="2023-02_x000a_NB PANNES" tableColumnId="84"/>
      <queryTableField id="85" name="2023-02_x000a_TEMPS ARRETS" tableColumnId="85"/>
      <queryTableField id="86" name="2023-03_x000a_% DISPONIBILITE" tableColumnId="86"/>
      <queryTableField id="87" name="2023-03_x000a_NB PANNES" tableColumnId="87"/>
      <queryTableField id="88" name="2023-03_x000a_TEMPS ARRETS" tableColumnId="88"/>
      <queryTableField id="89" name="2023-04_x000a_% DISPONIBILITE" tableColumnId="89"/>
      <queryTableField id="90" name="2023-04_x000a_NB PANNES" tableColumnId="90"/>
      <queryTableField id="91" name="2023-04_x000a_TEMPS ARRETS" tableColumnId="91"/>
      <queryTableField id="92" name="2023-05_x000a_% DISPONIBILITE" tableColumnId="92"/>
      <queryTableField id="93" name="2023-05_x000a_NB PANNES" tableColumnId="93"/>
      <queryTableField id="94" name="2023-05_x000a_TEMPS ARRETS" tableColumnId="94"/>
      <queryTableField id="95" name="2023-06_x000a_% DISPONIBILITE" tableColumnId="95"/>
      <queryTableField id="96" name="2023-06_x000a_NB PANNES" tableColumnId="96"/>
      <queryTableField id="97" name="2023-06_x000a_TEMPS ARRETS" tableColumnId="97"/>
      <queryTableField id="98" name="2023-07_x000a_% DISPONIBILITE" tableColumnId="98"/>
      <queryTableField id="99" name="2023-07_x000a_NB PANNES" tableColumnId="99"/>
      <queryTableField id="100" name="2023-07_x000a_TEMPS ARRETS" tableColumnId="100"/>
      <queryTableField id="101" name="2023-08_x000a_% DISPONIBILITE" tableColumnId="101"/>
      <queryTableField id="102" name="2023-08_x000a_NB PANNES" tableColumnId="102"/>
      <queryTableField id="103" name="2023-08_x000a_TEMPS ARRETS" tableColumnId="103"/>
      <queryTableField id="104" name="2023-09_x000a_% DISPONIBILITE" tableColumnId="104"/>
      <queryTableField id="105" name="2023-09_x000a_NB PANNES" tableColumnId="105"/>
      <queryTableField id="106" name="2023-09_x000a_TEMPS ARRETS" tableColumnId="106"/>
      <queryTableField id="107" name="2023-10_x000a_% DISPONIBILITE" tableColumnId="107"/>
      <queryTableField id="108" name="2023-10_x000a_NB PANNES" tableColumnId="108"/>
      <queryTableField id="109" name="2023-10_x000a_TEMPS ARRETS" tableColumnId="109"/>
      <queryTableField id="110" name="2023-11_x000a_% DISPONIBILITE" tableColumnId="110"/>
      <queryTableField id="111" name="2023-11_x000a_NB PANNES" tableColumnId="111"/>
      <queryTableField id="112" name="2023-11_x000a_TEMPS ARRETS" tableColumnId="112"/>
      <queryTableField id="113" name="2023-12_x000a_% DISPONIBILITE" tableColumnId="113"/>
      <queryTableField id="114" name="2023-12_x000a_NB PANNES" tableColumnId="114"/>
      <queryTableField id="115" name="2023-12_x000a_TEMPS ARRETS" tableColumnId="11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371187A-55D7-4696-B19F-65EEA71D1081}" name="Tableau_Pièces" displayName="Tableau_Pièces" ref="B6:AO55" tableType="queryTable" totalsRowShown="0" headerRowDxfId="15">
  <autoFilter ref="B6:AO55" xr:uid="{2371187A-55D7-4696-B19F-65EEA71D1081}"/>
  <tableColumns count="40">
    <tableColumn id="1" xr3:uid="{F285F478-FDAF-41BF-B7B1-AF7BA0D39958}" uniqueName="1" name="N°" queryTableFieldId="1"/>
    <tableColumn id="2" xr3:uid="{4F30BAAC-9351-43B9-9FC1-EE31C4ED1C8D}" uniqueName="2" name="ATELIER " queryTableFieldId="2" dataDxfId="14"/>
    <tableColumn id="3" xr3:uid="{B7AAB665-0BBF-474B-8BDE-E8A819464054}" uniqueName="3" name="CODE MACHINE " queryTableFieldId="3" dataDxfId="13"/>
    <tableColumn id="4" xr3:uid="{E33A69BE-5C35-49E7-92D2-94AFE9122044}" uniqueName="4" name="DESIGNATION" queryTableFieldId="4" dataDxfId="12"/>
    <tableColumn id="80" xr3:uid="{1A2C4411-DC2B-47CF-8FD4-6AA9D6B8ABB6}" uniqueName="80" name="2023-01_x000a_% DISPONIBILITE" queryTableFieldId="80" dataDxfId="11" dataCellStyle="Pourcentage"/>
    <tableColumn id="81" xr3:uid="{8AEFCFFD-C620-4F1D-9727-84C62C567C1B}" uniqueName="81" name="2023-01_x000a_NB PANNES" queryTableFieldId="81"/>
    <tableColumn id="82" xr3:uid="{FABBF262-E1F3-45EB-A666-15A099B46742}" uniqueName="82" name="2023-01_x000a_TEMPS ARRETS" queryTableFieldId="82"/>
    <tableColumn id="83" xr3:uid="{29CB6966-F0B4-4B46-A925-83907AA2D60E}" uniqueName="83" name="2023-02_x000a_% DISPONIBILITE" queryTableFieldId="83" dataDxfId="10" dataCellStyle="Pourcentage"/>
    <tableColumn id="84" xr3:uid="{BF2C0A79-1349-4811-9D36-E361F373BF40}" uniqueName="84" name="2023-02_x000a_NB PANNES" queryTableFieldId="84"/>
    <tableColumn id="85" xr3:uid="{D019B064-0B4F-45D3-9E75-DE2908EEECDD}" uniqueName="85" name="2023-02_x000a_TEMPS ARRETS" queryTableFieldId="85"/>
    <tableColumn id="86" xr3:uid="{32184E13-C3AC-4391-95CF-21822F972618}" uniqueName="86" name="2023-03_x000a_% DISPONIBILITE" queryTableFieldId="86" dataDxfId="9" dataCellStyle="Pourcentage"/>
    <tableColumn id="87" xr3:uid="{8B369A34-6FA8-42EB-A8F0-C4D0A6D41D73}" uniqueName="87" name="2023-03_x000a_NB PANNES" queryTableFieldId="87"/>
    <tableColumn id="88" xr3:uid="{BF09AE06-233B-4446-A1D4-C5470F2AD3B3}" uniqueName="88" name="2023-03_x000a_TEMPS ARRETS" queryTableFieldId="88"/>
    <tableColumn id="89" xr3:uid="{53339FE2-098E-4A5B-934B-E0BD9999266C}" uniqueName="89" name="2023-04_x000a_% DISPONIBILITE" queryTableFieldId="89" dataDxfId="8" dataCellStyle="Pourcentage"/>
    <tableColumn id="90" xr3:uid="{175F6759-E3A7-4736-9FDA-020363190C8E}" uniqueName="90" name="2023-04_x000a_NB PANNES" queryTableFieldId="90"/>
    <tableColumn id="91" xr3:uid="{388052D9-7943-433B-BE99-25D1DE055CDB}" uniqueName="91" name="2023-04_x000a_TEMPS ARRETS" queryTableFieldId="91"/>
    <tableColumn id="92" xr3:uid="{E2CB4B03-B525-4940-A043-A7B19D019933}" uniqueName="92" name="2023-05_x000a_% DISPONIBILITE" queryTableFieldId="92" dataDxfId="7" dataCellStyle="Pourcentage"/>
    <tableColumn id="93" xr3:uid="{DC433EB6-72A1-4C93-825B-A171CB5ECEBF}" uniqueName="93" name="2023-05_x000a_NB PANNES" queryTableFieldId="93"/>
    <tableColumn id="94" xr3:uid="{FE2F776E-8DD3-4D26-902E-EAB558198E57}" uniqueName="94" name="2023-05_x000a_TEMPS ARRETS" queryTableFieldId="94"/>
    <tableColumn id="95" xr3:uid="{438D2A8A-06B9-4864-BEB9-193FEE333F08}" uniqueName="95" name="2023-06_x000a_% DISPONIBILITE" queryTableFieldId="95" dataDxfId="6" dataCellStyle="Pourcentage"/>
    <tableColumn id="96" xr3:uid="{707014D3-7DFF-4E88-9C17-F8043BF77D94}" uniqueName="96" name="2023-06_x000a_NB PANNES" queryTableFieldId="96"/>
    <tableColumn id="97" xr3:uid="{D20DF516-BD4C-4D4E-9618-E3E6E6D9E6CA}" uniqueName="97" name="2023-06_x000a_TEMPS ARRETS" queryTableFieldId="97"/>
    <tableColumn id="98" xr3:uid="{90697CF0-CFBA-447A-A6B8-3D5440B35860}" uniqueName="98" name="2023-07_x000a_% DISPONIBILITE" queryTableFieldId="98" dataDxfId="5" dataCellStyle="Pourcentage"/>
    <tableColumn id="99" xr3:uid="{B7F5A2AD-E162-4A02-AA2F-2EC5C51A03CB}" uniqueName="99" name="2023-07_x000a_NB PANNES" queryTableFieldId="99"/>
    <tableColumn id="100" xr3:uid="{22EBD5A7-79EF-4F0B-9F83-4D8D6D1BB502}" uniqueName="100" name="2023-07_x000a_TEMPS ARRETS" queryTableFieldId="100"/>
    <tableColumn id="101" xr3:uid="{37710703-33C3-4DFB-BB61-A9CA40767D08}" uniqueName="101" name="2023-08_x000a_% DISPONIBILITE" queryTableFieldId="101" dataDxfId="4" dataCellStyle="Pourcentage"/>
    <tableColumn id="102" xr3:uid="{D1AE1B67-9F61-4100-BBE0-AE7D415BA554}" uniqueName="102" name="2023-08_x000a_NB PANNES" queryTableFieldId="102"/>
    <tableColumn id="103" xr3:uid="{518BAAE7-BBDF-489D-B425-0F22090C7E7C}" uniqueName="103" name="2023-08_x000a_TEMPS ARRETS" queryTableFieldId="103"/>
    <tableColumn id="104" xr3:uid="{D3ECDA5D-BC6F-42A8-982A-C5E7028B6378}" uniqueName="104" name="2023-09_x000a_% DISPONIBILITE" queryTableFieldId="104" dataDxfId="3" dataCellStyle="Pourcentage"/>
    <tableColumn id="105" xr3:uid="{EA47CB36-9BCC-4D07-9F99-16E6538D616A}" uniqueName="105" name="2023-09_x000a_NB PANNES" queryTableFieldId="105"/>
    <tableColumn id="106" xr3:uid="{86D93912-CB88-4BCE-92F3-D4E73C416F57}" uniqueName="106" name="2023-09_x000a_TEMPS ARRETS" queryTableFieldId="106"/>
    <tableColumn id="107" xr3:uid="{4682D73E-57E8-41E5-94FD-EDBE50AA0288}" uniqueName="107" name="2023-10_x000a_% DISPONIBILITE" queryTableFieldId="107" dataDxfId="2" dataCellStyle="Pourcentage"/>
    <tableColumn id="108" xr3:uid="{EE7E41CB-11E5-43D7-8A0A-F15D53A5ACAA}" uniqueName="108" name="2023-10_x000a_NB PANNES" queryTableFieldId="108"/>
    <tableColumn id="109" xr3:uid="{277023F1-D850-4758-AB7C-8C8857FD254F}" uniqueName="109" name="2023-10_x000a_TEMPS ARRETS" queryTableFieldId="109"/>
    <tableColumn id="110" xr3:uid="{59F79D81-FCF5-4738-B04F-F45D321714BF}" uniqueName="110" name="2023-11_x000a_% DISPONIBILITE" queryTableFieldId="110" dataDxfId="1" dataCellStyle="Pourcentage"/>
    <tableColumn id="111" xr3:uid="{71E0610D-8112-4E64-BD9C-5331A6615185}" uniqueName="111" name="2023-11_x000a_NB PANNES" queryTableFieldId="111"/>
    <tableColumn id="112" xr3:uid="{B106CD6C-6CBB-4CF0-A3F3-2F3C78F34DF4}" uniqueName="112" name="2023-11_x000a_TEMPS ARRETS" queryTableFieldId="112"/>
    <tableColumn id="113" xr3:uid="{454CD18D-57E8-4462-BD64-6D586085F193}" uniqueName="113" name="2023-12_x000a_% DISPONIBILITE" queryTableFieldId="113" dataDxfId="0" dataCellStyle="Pourcentage"/>
    <tableColumn id="114" xr3:uid="{C515F8C7-C8C1-40A2-950C-A91FE179BD7D}" uniqueName="114" name="2023-12_x000a_NB PANNES" queryTableFieldId="114"/>
    <tableColumn id="115" xr3:uid="{9A0F570E-FAE4-4CA9-AB35-4B887568D7A6}" uniqueName="115" name="2023-12_x000a_TEMPS ARRETS" queryTableFieldId="115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1E1F14C-F08D-4BB8-B690-912457EA016C}" name="Pièces" displayName="Pièces" ref="B1:F50" totalsRowShown="0" headerRowDxfId="17" headerRowBorderDxfId="22" tableBorderDxfId="23">
  <autoFilter ref="B1:F50" xr:uid="{71E1F14C-F08D-4BB8-B690-912457EA016C}"/>
  <tableColumns count="5">
    <tableColumn id="1" xr3:uid="{5B0CD56A-B3CC-483A-B717-3B4496377344}" name="N°" dataDxfId="21"/>
    <tableColumn id="2" xr3:uid="{BAED3773-EE9E-4392-85A0-7ECB14A9863A}" name="ATELIER " dataDxfId="20"/>
    <tableColumn id="3" xr3:uid="{5541CC64-AEC5-4DC1-80B5-020E171AB5F8}" name="CODE MACHINE " dataDxfId="19"/>
    <tableColumn id="4" xr3:uid="{E5436876-35DC-4F7E-9E5E-24EEBE5F9C80}" name="DESIGNATION" dataDxfId="18"/>
    <tableColumn id="5" xr3:uid="{82E7A2F9-163D-4A93-B6F4-154176C54BB0}" name="Tableau" dataDxfId="16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4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5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07116-D9E0-4E69-94B4-B4E728A716C6}">
  <dimension ref="B1:AO55"/>
  <sheetViews>
    <sheetView tabSelected="1" zoomScale="85" zoomScaleNormal="85" workbookViewId="0">
      <selection activeCell="F14" sqref="F14"/>
    </sheetView>
  </sheetViews>
  <sheetFormatPr baseColWidth="10" defaultRowHeight="15" x14ac:dyDescent="0.25"/>
  <cols>
    <col min="2" max="2" width="8.5703125" bestFit="1" customWidth="1"/>
    <col min="3" max="3" width="13.28515625" bestFit="1" customWidth="1"/>
    <col min="4" max="4" width="14.5703125" bestFit="1" customWidth="1"/>
    <col min="5" max="5" width="26.85546875" bestFit="1" customWidth="1"/>
    <col min="6" max="6" width="20.7109375" bestFit="1" customWidth="1"/>
    <col min="7" max="7" width="16.42578125" bestFit="1" customWidth="1"/>
    <col min="8" max="8" width="19.28515625" bestFit="1" customWidth="1"/>
    <col min="9" max="9" width="20.7109375" bestFit="1" customWidth="1"/>
    <col min="10" max="10" width="16.42578125" bestFit="1" customWidth="1"/>
    <col min="11" max="11" width="19.28515625" bestFit="1" customWidth="1"/>
    <col min="12" max="12" width="20.7109375" bestFit="1" customWidth="1"/>
    <col min="13" max="13" width="16.42578125" bestFit="1" customWidth="1"/>
    <col min="14" max="14" width="19.28515625" bestFit="1" customWidth="1"/>
    <col min="15" max="15" width="20.7109375" bestFit="1" customWidth="1"/>
    <col min="16" max="16" width="16.42578125" bestFit="1" customWidth="1"/>
    <col min="17" max="17" width="19.28515625" bestFit="1" customWidth="1"/>
    <col min="18" max="18" width="20.7109375" bestFit="1" customWidth="1"/>
    <col min="19" max="19" width="16.42578125" bestFit="1" customWidth="1"/>
    <col min="20" max="20" width="19.28515625" bestFit="1" customWidth="1"/>
    <col min="21" max="21" width="20.7109375" bestFit="1" customWidth="1"/>
    <col min="22" max="22" width="16.42578125" bestFit="1" customWidth="1"/>
    <col min="23" max="23" width="19.28515625" bestFit="1" customWidth="1"/>
    <col min="24" max="24" width="20.7109375" bestFit="1" customWidth="1"/>
    <col min="25" max="25" width="16.42578125" bestFit="1" customWidth="1"/>
    <col min="26" max="26" width="19.28515625" bestFit="1" customWidth="1"/>
    <col min="27" max="27" width="20.7109375" bestFit="1" customWidth="1"/>
    <col min="28" max="28" width="16.42578125" bestFit="1" customWidth="1"/>
    <col min="29" max="29" width="19.28515625" bestFit="1" customWidth="1"/>
    <col min="30" max="30" width="20.7109375" bestFit="1" customWidth="1"/>
    <col min="31" max="31" width="16.42578125" bestFit="1" customWidth="1"/>
    <col min="32" max="32" width="19.28515625" bestFit="1" customWidth="1"/>
    <col min="33" max="33" width="20.7109375" bestFit="1" customWidth="1"/>
    <col min="34" max="34" width="16.42578125" bestFit="1" customWidth="1"/>
    <col min="35" max="35" width="19.28515625" bestFit="1" customWidth="1"/>
    <col min="36" max="36" width="20.7109375" bestFit="1" customWidth="1"/>
    <col min="37" max="37" width="16.42578125" bestFit="1" customWidth="1"/>
    <col min="38" max="38" width="19.28515625" bestFit="1" customWidth="1"/>
    <col min="39" max="39" width="20.7109375" bestFit="1" customWidth="1"/>
    <col min="40" max="40" width="16.42578125" bestFit="1" customWidth="1"/>
    <col min="41" max="41" width="19.28515625" bestFit="1" customWidth="1"/>
    <col min="42" max="42" width="21.85546875" bestFit="1" customWidth="1"/>
    <col min="43" max="43" width="26.140625" bestFit="1" customWidth="1"/>
    <col min="44" max="44" width="27" bestFit="1" customWidth="1"/>
    <col min="45" max="45" width="21.85546875" bestFit="1" customWidth="1"/>
    <col min="46" max="46" width="26.140625" bestFit="1" customWidth="1"/>
    <col min="47" max="47" width="27" bestFit="1" customWidth="1"/>
    <col min="48" max="48" width="21.85546875" bestFit="1" customWidth="1"/>
    <col min="49" max="49" width="26.140625" bestFit="1" customWidth="1"/>
    <col min="50" max="50" width="27" bestFit="1" customWidth="1"/>
    <col min="51" max="51" width="21.85546875" bestFit="1" customWidth="1"/>
    <col min="52" max="52" width="26.140625" bestFit="1" customWidth="1"/>
    <col min="53" max="53" width="27" bestFit="1" customWidth="1"/>
    <col min="54" max="54" width="28.140625" bestFit="1" customWidth="1"/>
    <col min="55" max="55" width="21.85546875" bestFit="1" customWidth="1"/>
    <col min="56" max="56" width="26.140625" bestFit="1" customWidth="1"/>
    <col min="57" max="57" width="27" bestFit="1" customWidth="1"/>
    <col min="58" max="58" width="21.85546875" bestFit="1" customWidth="1"/>
    <col min="59" max="59" width="26.140625" bestFit="1" customWidth="1"/>
    <col min="60" max="60" width="27" bestFit="1" customWidth="1"/>
    <col min="61" max="61" width="21.85546875" bestFit="1" customWidth="1"/>
    <col min="62" max="62" width="26.140625" bestFit="1" customWidth="1"/>
    <col min="63" max="63" width="27" bestFit="1" customWidth="1"/>
    <col min="64" max="64" width="21.85546875" bestFit="1" customWidth="1"/>
    <col min="65" max="65" width="26.140625" bestFit="1" customWidth="1"/>
    <col min="66" max="66" width="27" bestFit="1" customWidth="1"/>
    <col min="67" max="67" width="21.85546875" bestFit="1" customWidth="1"/>
    <col min="68" max="68" width="26.140625" bestFit="1" customWidth="1"/>
    <col min="69" max="69" width="27" bestFit="1" customWidth="1"/>
    <col min="70" max="70" width="21.85546875" bestFit="1" customWidth="1"/>
    <col min="71" max="71" width="26.140625" bestFit="1" customWidth="1"/>
    <col min="72" max="72" width="27" bestFit="1" customWidth="1"/>
    <col min="73" max="73" width="21.85546875" bestFit="1" customWidth="1"/>
    <col min="74" max="74" width="26.140625" bestFit="1" customWidth="1"/>
    <col min="75" max="75" width="27" bestFit="1" customWidth="1"/>
    <col min="76" max="76" width="21.85546875" bestFit="1" customWidth="1"/>
    <col min="77" max="77" width="26.140625" bestFit="1" customWidth="1"/>
    <col min="78" max="78" width="27" bestFit="1" customWidth="1"/>
    <col min="79" max="79" width="21.85546875" bestFit="1" customWidth="1"/>
    <col min="80" max="80" width="26.140625" bestFit="1" customWidth="1"/>
    <col min="81" max="81" width="27" bestFit="1" customWidth="1"/>
    <col min="82" max="82" width="21.85546875" bestFit="1" customWidth="1"/>
    <col min="83" max="83" width="26.140625" bestFit="1" customWidth="1"/>
    <col min="84" max="84" width="27" bestFit="1" customWidth="1"/>
    <col min="85" max="85" width="21.85546875" bestFit="1" customWidth="1"/>
    <col min="86" max="86" width="26.140625" bestFit="1" customWidth="1"/>
    <col min="87" max="87" width="27" bestFit="1" customWidth="1"/>
    <col min="88" max="88" width="21.85546875" bestFit="1" customWidth="1"/>
    <col min="89" max="89" width="26.140625" bestFit="1" customWidth="1"/>
    <col min="90" max="90" width="27" bestFit="1" customWidth="1"/>
    <col min="91" max="91" width="28.140625" bestFit="1" customWidth="1"/>
    <col min="92" max="92" width="21.85546875" bestFit="1" customWidth="1"/>
    <col min="93" max="93" width="26.140625" bestFit="1" customWidth="1"/>
    <col min="94" max="94" width="27" bestFit="1" customWidth="1"/>
    <col min="95" max="95" width="21.85546875" bestFit="1" customWidth="1"/>
    <col min="96" max="96" width="26.140625" bestFit="1" customWidth="1"/>
    <col min="97" max="97" width="27" bestFit="1" customWidth="1"/>
    <col min="98" max="98" width="21.85546875" bestFit="1" customWidth="1"/>
    <col min="99" max="99" width="26.140625" bestFit="1" customWidth="1"/>
    <col min="100" max="100" width="27" bestFit="1" customWidth="1"/>
    <col min="101" max="101" width="21.85546875" bestFit="1" customWidth="1"/>
    <col min="102" max="102" width="26.140625" bestFit="1" customWidth="1"/>
    <col min="103" max="103" width="27" bestFit="1" customWidth="1"/>
    <col min="104" max="104" width="21.85546875" bestFit="1" customWidth="1"/>
    <col min="105" max="105" width="26.140625" bestFit="1" customWidth="1"/>
    <col min="106" max="106" width="27" bestFit="1" customWidth="1"/>
    <col min="107" max="107" width="21.85546875" bestFit="1" customWidth="1"/>
    <col min="108" max="108" width="26.140625" bestFit="1" customWidth="1"/>
    <col min="109" max="109" width="27" bestFit="1" customWidth="1"/>
    <col min="110" max="110" width="21.85546875" bestFit="1" customWidth="1"/>
    <col min="111" max="111" width="26.140625" bestFit="1" customWidth="1"/>
    <col min="112" max="112" width="27" bestFit="1" customWidth="1"/>
    <col min="113" max="113" width="21.85546875" bestFit="1" customWidth="1"/>
    <col min="114" max="114" width="26.140625" bestFit="1" customWidth="1"/>
    <col min="115" max="115" width="27" bestFit="1" customWidth="1"/>
    <col min="116" max="116" width="11.140625" bestFit="1" customWidth="1"/>
  </cols>
  <sheetData>
    <row r="1" spans="2:41" ht="15" customHeight="1" x14ac:dyDescent="0.25">
      <c r="C1" s="130"/>
      <c r="D1" s="131"/>
      <c r="E1" s="127" t="s">
        <v>44</v>
      </c>
      <c r="F1" s="117"/>
      <c r="G1" s="117"/>
      <c r="H1" s="117"/>
      <c r="I1" s="117"/>
      <c r="J1" s="117"/>
      <c r="K1" s="121"/>
      <c r="L1" s="9" t="s">
        <v>12</v>
      </c>
      <c r="M1" s="11">
        <v>209</v>
      </c>
      <c r="Q1" s="126"/>
      <c r="R1" s="126"/>
    </row>
    <row r="2" spans="2:41" ht="15" customHeight="1" x14ac:dyDescent="0.25">
      <c r="C2" s="132"/>
      <c r="D2" s="133"/>
      <c r="E2" s="128"/>
      <c r="F2" s="122"/>
      <c r="G2" s="122"/>
      <c r="H2" s="122"/>
      <c r="I2" s="122"/>
      <c r="J2" s="122"/>
      <c r="K2" s="123"/>
      <c r="L2" s="10" t="s">
        <v>43</v>
      </c>
      <c r="M2" s="12">
        <v>45048</v>
      </c>
      <c r="Q2" s="126"/>
      <c r="R2" s="126"/>
    </row>
    <row r="3" spans="2:41" ht="15" customHeight="1" x14ac:dyDescent="0.25">
      <c r="C3" s="132"/>
      <c r="D3" s="133"/>
      <c r="E3" s="128"/>
      <c r="F3" s="122"/>
      <c r="G3" s="122"/>
      <c r="H3" s="122"/>
      <c r="I3" s="122"/>
      <c r="J3" s="122"/>
      <c r="K3" s="123"/>
      <c r="L3" s="10" t="s">
        <v>11</v>
      </c>
      <c r="M3" s="3">
        <v>0</v>
      </c>
      <c r="Q3" s="126"/>
      <c r="R3" s="126"/>
    </row>
    <row r="4" spans="2:41" ht="15.75" customHeight="1" thickBot="1" x14ac:dyDescent="0.3">
      <c r="C4" s="134"/>
      <c r="D4" s="135"/>
      <c r="E4" s="129"/>
      <c r="F4" s="124"/>
      <c r="G4" s="124"/>
      <c r="H4" s="124"/>
      <c r="I4" s="124"/>
      <c r="J4" s="124"/>
      <c r="K4" s="125"/>
      <c r="L4" s="4"/>
      <c r="M4" s="13"/>
      <c r="Q4" s="126"/>
      <c r="R4" s="126"/>
    </row>
    <row r="6" spans="2:41" s="119" customFormat="1" ht="31.5" customHeight="1" x14ac:dyDescent="0.25">
      <c r="B6" s="119" t="s">
        <v>3</v>
      </c>
      <c r="C6" s="119" t="s">
        <v>93</v>
      </c>
      <c r="D6" s="119" t="s">
        <v>94</v>
      </c>
      <c r="E6" s="119" t="s">
        <v>95</v>
      </c>
      <c r="F6" s="119" t="s">
        <v>217</v>
      </c>
      <c r="G6" s="119" t="s">
        <v>218</v>
      </c>
      <c r="H6" s="119" t="s">
        <v>219</v>
      </c>
      <c r="I6" s="119" t="s">
        <v>220</v>
      </c>
      <c r="J6" s="119" t="s">
        <v>221</v>
      </c>
      <c r="K6" s="119" t="s">
        <v>222</v>
      </c>
      <c r="L6" s="119" t="s">
        <v>223</v>
      </c>
      <c r="M6" s="119" t="s">
        <v>224</v>
      </c>
      <c r="N6" s="119" t="s">
        <v>225</v>
      </c>
      <c r="O6" s="119" t="s">
        <v>226</v>
      </c>
      <c r="P6" s="119" t="s">
        <v>227</v>
      </c>
      <c r="Q6" s="119" t="s">
        <v>228</v>
      </c>
      <c r="R6" s="119" t="s">
        <v>229</v>
      </c>
      <c r="S6" s="119" t="s">
        <v>230</v>
      </c>
      <c r="T6" s="119" t="s">
        <v>231</v>
      </c>
      <c r="U6" s="119" t="s">
        <v>232</v>
      </c>
      <c r="V6" s="119" t="s">
        <v>233</v>
      </c>
      <c r="W6" s="119" t="s">
        <v>234</v>
      </c>
      <c r="X6" s="119" t="s">
        <v>235</v>
      </c>
      <c r="Y6" s="119" t="s">
        <v>236</v>
      </c>
      <c r="Z6" s="119" t="s">
        <v>237</v>
      </c>
      <c r="AA6" s="119" t="s">
        <v>238</v>
      </c>
      <c r="AB6" s="119" t="s">
        <v>239</v>
      </c>
      <c r="AC6" s="119" t="s">
        <v>240</v>
      </c>
      <c r="AD6" s="119" t="s">
        <v>241</v>
      </c>
      <c r="AE6" s="119" t="s">
        <v>242</v>
      </c>
      <c r="AF6" s="119" t="s">
        <v>243</v>
      </c>
      <c r="AG6" s="119" t="s">
        <v>244</v>
      </c>
      <c r="AH6" s="119" t="s">
        <v>245</v>
      </c>
      <c r="AI6" s="119" t="s">
        <v>246</v>
      </c>
      <c r="AJ6" s="119" t="s">
        <v>247</v>
      </c>
      <c r="AK6" s="119" t="s">
        <v>248</v>
      </c>
      <c r="AL6" s="119" t="s">
        <v>249</v>
      </c>
      <c r="AM6" s="119" t="s">
        <v>250</v>
      </c>
      <c r="AN6" s="119" t="s">
        <v>251</v>
      </c>
      <c r="AO6" s="119" t="s">
        <v>252</v>
      </c>
    </row>
    <row r="7" spans="2:41" x14ac:dyDescent="0.25">
      <c r="B7">
        <v>1</v>
      </c>
      <c r="C7" s="118" t="s">
        <v>96</v>
      </c>
      <c r="D7" s="118" t="s">
        <v>173</v>
      </c>
      <c r="E7" s="118" t="s">
        <v>97</v>
      </c>
      <c r="F7" s="120" t="s">
        <v>174</v>
      </c>
      <c r="G7">
        <v>0</v>
      </c>
      <c r="H7">
        <v>0</v>
      </c>
      <c r="I7" s="120" t="s">
        <v>174</v>
      </c>
      <c r="J7">
        <v>0</v>
      </c>
      <c r="K7">
        <v>0</v>
      </c>
      <c r="L7" s="120" t="s">
        <v>174</v>
      </c>
      <c r="M7">
        <v>0</v>
      </c>
      <c r="N7">
        <v>0</v>
      </c>
      <c r="O7" s="120" t="s">
        <v>174</v>
      </c>
      <c r="P7">
        <v>0</v>
      </c>
      <c r="Q7">
        <v>0</v>
      </c>
      <c r="R7" s="120">
        <v>0.97403189066059226</v>
      </c>
      <c r="S7">
        <v>2</v>
      </c>
      <c r="T7">
        <v>285</v>
      </c>
      <c r="U7" s="120" t="s">
        <v>174</v>
      </c>
      <c r="V7">
        <v>0</v>
      </c>
      <c r="W7">
        <v>0</v>
      </c>
      <c r="X7" s="120" t="s">
        <v>174</v>
      </c>
      <c r="Y7">
        <v>0</v>
      </c>
      <c r="Z7">
        <v>0</v>
      </c>
      <c r="AA7" s="120" t="s">
        <v>174</v>
      </c>
      <c r="AB7">
        <v>0</v>
      </c>
      <c r="AC7">
        <v>0</v>
      </c>
      <c r="AD7" s="120" t="s">
        <v>174</v>
      </c>
      <c r="AE7">
        <v>0</v>
      </c>
      <c r="AF7">
        <v>0</v>
      </c>
      <c r="AG7" s="120" t="s">
        <v>174</v>
      </c>
      <c r="AH7">
        <v>0</v>
      </c>
      <c r="AI7">
        <v>0</v>
      </c>
      <c r="AJ7" s="120" t="s">
        <v>174</v>
      </c>
      <c r="AK7">
        <v>0</v>
      </c>
      <c r="AL7">
        <v>0</v>
      </c>
      <c r="AM7" s="120" t="s">
        <v>174</v>
      </c>
      <c r="AN7">
        <v>0</v>
      </c>
      <c r="AO7">
        <v>0</v>
      </c>
    </row>
    <row r="8" spans="2:41" x14ac:dyDescent="0.25">
      <c r="B8">
        <v>2</v>
      </c>
      <c r="C8" s="118" t="s">
        <v>98</v>
      </c>
      <c r="D8" s="118" t="s">
        <v>175</v>
      </c>
      <c r="E8" s="118" t="s">
        <v>150</v>
      </c>
      <c r="F8" s="120" t="s">
        <v>174</v>
      </c>
      <c r="G8">
        <v>0</v>
      </c>
      <c r="H8">
        <v>0</v>
      </c>
      <c r="I8" s="120" t="s">
        <v>174</v>
      </c>
      <c r="J8">
        <v>0</v>
      </c>
      <c r="K8">
        <v>0</v>
      </c>
      <c r="L8" s="120" t="s">
        <v>174</v>
      </c>
      <c r="M8">
        <v>0</v>
      </c>
      <c r="N8">
        <v>0</v>
      </c>
      <c r="O8" s="120" t="s">
        <v>174</v>
      </c>
      <c r="P8">
        <v>0</v>
      </c>
      <c r="Q8">
        <v>0</v>
      </c>
      <c r="R8" s="120">
        <v>1</v>
      </c>
      <c r="S8">
        <v>0</v>
      </c>
      <c r="T8">
        <v>0</v>
      </c>
      <c r="U8" s="120" t="s">
        <v>174</v>
      </c>
      <c r="V8">
        <v>0</v>
      </c>
      <c r="W8">
        <v>0</v>
      </c>
      <c r="X8" s="120" t="s">
        <v>174</v>
      </c>
      <c r="Y8">
        <v>0</v>
      </c>
      <c r="Z8">
        <v>0</v>
      </c>
      <c r="AA8" s="120" t="s">
        <v>174</v>
      </c>
      <c r="AB8">
        <v>0</v>
      </c>
      <c r="AC8">
        <v>0</v>
      </c>
      <c r="AD8" s="120" t="s">
        <v>174</v>
      </c>
      <c r="AE8">
        <v>0</v>
      </c>
      <c r="AF8">
        <v>0</v>
      </c>
      <c r="AG8" s="120" t="s">
        <v>174</v>
      </c>
      <c r="AH8">
        <v>0</v>
      </c>
      <c r="AI8">
        <v>0</v>
      </c>
      <c r="AJ8" s="120" t="s">
        <v>174</v>
      </c>
      <c r="AK8">
        <v>0</v>
      </c>
      <c r="AL8">
        <v>0</v>
      </c>
      <c r="AM8" s="120" t="s">
        <v>174</v>
      </c>
      <c r="AN8">
        <v>0</v>
      </c>
      <c r="AO8">
        <v>0</v>
      </c>
    </row>
    <row r="9" spans="2:41" x14ac:dyDescent="0.25">
      <c r="B9">
        <v>3</v>
      </c>
      <c r="C9" s="118" t="s">
        <v>98</v>
      </c>
      <c r="D9" s="118" t="s">
        <v>176</v>
      </c>
      <c r="E9" s="118" t="s">
        <v>99</v>
      </c>
      <c r="F9" s="120"/>
      <c r="I9" s="120"/>
      <c r="L9" s="120"/>
      <c r="O9" s="120"/>
      <c r="R9" s="120"/>
      <c r="U9" s="120"/>
      <c r="X9" s="120"/>
      <c r="AA9" s="120"/>
      <c r="AD9" s="120"/>
      <c r="AG9" s="120"/>
      <c r="AJ9" s="120"/>
      <c r="AM9" s="120"/>
    </row>
    <row r="10" spans="2:41" x14ac:dyDescent="0.25">
      <c r="B10">
        <v>4</v>
      </c>
      <c r="C10" s="118" t="s">
        <v>98</v>
      </c>
      <c r="D10" s="118" t="s">
        <v>177</v>
      </c>
      <c r="E10" s="118" t="s">
        <v>100</v>
      </c>
      <c r="F10" s="120"/>
      <c r="I10" s="120"/>
      <c r="L10" s="120"/>
      <c r="O10" s="120"/>
      <c r="R10" s="120"/>
      <c r="U10" s="120"/>
      <c r="X10" s="120"/>
      <c r="AA10" s="120"/>
      <c r="AD10" s="120"/>
      <c r="AG10" s="120"/>
      <c r="AJ10" s="120"/>
      <c r="AM10" s="120"/>
    </row>
    <row r="11" spans="2:41" x14ac:dyDescent="0.25">
      <c r="B11">
        <v>5</v>
      </c>
      <c r="C11" s="118" t="s">
        <v>98</v>
      </c>
      <c r="D11" s="118" t="s">
        <v>178</v>
      </c>
      <c r="E11" s="118" t="s">
        <v>101</v>
      </c>
      <c r="F11" s="120"/>
      <c r="I11" s="120"/>
      <c r="L11" s="120"/>
      <c r="O11" s="120"/>
      <c r="R11" s="120"/>
      <c r="U11" s="120"/>
      <c r="X11" s="120"/>
      <c r="AA11" s="120"/>
      <c r="AD11" s="120"/>
      <c r="AG11" s="120"/>
      <c r="AJ11" s="120"/>
      <c r="AM11" s="120"/>
    </row>
    <row r="12" spans="2:41" x14ac:dyDescent="0.25">
      <c r="B12">
        <v>6</v>
      </c>
      <c r="C12" s="118" t="s">
        <v>98</v>
      </c>
      <c r="D12" s="118" t="s">
        <v>179</v>
      </c>
      <c r="E12" s="118" t="s">
        <v>102</v>
      </c>
      <c r="F12" s="120"/>
      <c r="I12" s="120"/>
      <c r="L12" s="120"/>
      <c r="O12" s="120"/>
      <c r="R12" s="120"/>
      <c r="U12" s="120"/>
      <c r="X12" s="120"/>
      <c r="AA12" s="120"/>
      <c r="AD12" s="120"/>
      <c r="AG12" s="120"/>
      <c r="AJ12" s="120"/>
      <c r="AM12" s="120"/>
    </row>
    <row r="13" spans="2:41" x14ac:dyDescent="0.25">
      <c r="B13">
        <v>7</v>
      </c>
      <c r="C13" s="118" t="s">
        <v>98</v>
      </c>
      <c r="D13" s="118" t="s">
        <v>180</v>
      </c>
      <c r="E13" s="118" t="s">
        <v>103</v>
      </c>
      <c r="F13" s="120"/>
      <c r="I13" s="120"/>
      <c r="L13" s="120"/>
      <c r="O13" s="120"/>
      <c r="R13" s="120"/>
      <c r="U13" s="120"/>
      <c r="X13" s="120"/>
      <c r="AA13" s="120"/>
      <c r="AD13" s="120"/>
      <c r="AG13" s="120"/>
      <c r="AJ13" s="120"/>
      <c r="AM13" s="120"/>
    </row>
    <row r="14" spans="2:41" x14ac:dyDescent="0.25">
      <c r="B14">
        <v>8</v>
      </c>
      <c r="C14" s="118" t="s">
        <v>98</v>
      </c>
      <c r="D14" s="118" t="s">
        <v>181</v>
      </c>
      <c r="E14" s="118" t="s">
        <v>104</v>
      </c>
      <c r="F14" s="120"/>
      <c r="I14" s="120"/>
      <c r="L14" s="120"/>
      <c r="O14" s="120"/>
      <c r="R14" s="120"/>
      <c r="U14" s="120"/>
      <c r="X14" s="120"/>
      <c r="AA14" s="120"/>
      <c r="AD14" s="120"/>
      <c r="AG14" s="120"/>
      <c r="AJ14" s="120"/>
      <c r="AM14" s="120"/>
    </row>
    <row r="15" spans="2:41" x14ac:dyDescent="0.25">
      <c r="B15">
        <v>9</v>
      </c>
      <c r="C15" s="118" t="s">
        <v>98</v>
      </c>
      <c r="D15" s="118" t="s">
        <v>182</v>
      </c>
      <c r="E15" s="118" t="s">
        <v>105</v>
      </c>
      <c r="F15" s="120"/>
      <c r="I15" s="120"/>
      <c r="L15" s="120"/>
      <c r="O15" s="120"/>
      <c r="R15" s="120"/>
      <c r="U15" s="120"/>
      <c r="X15" s="120"/>
      <c r="AA15" s="120"/>
      <c r="AD15" s="120"/>
      <c r="AG15" s="120"/>
      <c r="AJ15" s="120"/>
      <c r="AM15" s="120"/>
    </row>
    <row r="16" spans="2:41" x14ac:dyDescent="0.25">
      <c r="B16">
        <v>10</v>
      </c>
      <c r="C16" s="118" t="s">
        <v>98</v>
      </c>
      <c r="D16" s="118" t="s">
        <v>183</v>
      </c>
      <c r="E16" s="118" t="s">
        <v>106</v>
      </c>
      <c r="F16" s="120"/>
      <c r="I16" s="120"/>
      <c r="L16" s="120"/>
      <c r="O16" s="120"/>
      <c r="R16" s="120"/>
      <c r="U16" s="120"/>
      <c r="X16" s="120"/>
      <c r="AA16" s="120"/>
      <c r="AD16" s="120"/>
      <c r="AG16" s="120"/>
      <c r="AJ16" s="120"/>
      <c r="AM16" s="120"/>
    </row>
    <row r="17" spans="2:41" x14ac:dyDescent="0.25">
      <c r="B17">
        <v>11</v>
      </c>
      <c r="C17" s="118" t="s">
        <v>98</v>
      </c>
      <c r="D17" s="118"/>
      <c r="E17" s="118" t="s">
        <v>107</v>
      </c>
      <c r="F17" s="120"/>
      <c r="I17" s="120"/>
      <c r="L17" s="120"/>
      <c r="O17" s="120"/>
      <c r="R17" s="120"/>
      <c r="U17" s="120"/>
      <c r="X17" s="120"/>
      <c r="AA17" s="120"/>
      <c r="AD17" s="120"/>
      <c r="AG17" s="120"/>
      <c r="AJ17" s="120"/>
      <c r="AM17" s="120"/>
    </row>
    <row r="18" spans="2:41" x14ac:dyDescent="0.25">
      <c r="B18">
        <v>12</v>
      </c>
      <c r="C18" s="118" t="s">
        <v>98</v>
      </c>
      <c r="D18" s="118" t="s">
        <v>184</v>
      </c>
      <c r="E18" s="118" t="s">
        <v>108</v>
      </c>
      <c r="F18" s="120"/>
      <c r="I18" s="120"/>
      <c r="L18" s="120"/>
      <c r="O18" s="120"/>
      <c r="R18" s="120"/>
      <c r="U18" s="120"/>
      <c r="X18" s="120"/>
      <c r="AA18" s="120"/>
      <c r="AD18" s="120"/>
      <c r="AG18" s="120"/>
      <c r="AJ18" s="120"/>
      <c r="AM18" s="120"/>
    </row>
    <row r="19" spans="2:41" x14ac:dyDescent="0.25">
      <c r="B19">
        <v>13</v>
      </c>
      <c r="C19" s="118" t="s">
        <v>98</v>
      </c>
      <c r="D19" s="118" t="s">
        <v>185</v>
      </c>
      <c r="E19" s="118" t="s">
        <v>109</v>
      </c>
      <c r="F19" s="120"/>
      <c r="I19" s="120"/>
      <c r="L19" s="120"/>
      <c r="O19" s="120"/>
      <c r="R19" s="120"/>
      <c r="U19" s="120"/>
      <c r="X19" s="120"/>
      <c r="AA19" s="120"/>
      <c r="AD19" s="120"/>
      <c r="AG19" s="120"/>
      <c r="AJ19" s="120"/>
      <c r="AM19" s="120"/>
    </row>
    <row r="20" spans="2:41" x14ac:dyDescent="0.25">
      <c r="B20">
        <v>14</v>
      </c>
      <c r="C20" s="118" t="s">
        <v>110</v>
      </c>
      <c r="D20" s="118" t="s">
        <v>186</v>
      </c>
      <c r="E20" s="118" t="s">
        <v>111</v>
      </c>
      <c r="F20" s="120" t="s">
        <v>174</v>
      </c>
      <c r="G20">
        <v>0</v>
      </c>
      <c r="H20">
        <v>0</v>
      </c>
      <c r="I20" s="120" t="s">
        <v>174</v>
      </c>
      <c r="J20">
        <v>0</v>
      </c>
      <c r="K20">
        <v>0</v>
      </c>
      <c r="L20" s="120" t="s">
        <v>174</v>
      </c>
      <c r="M20">
        <v>0</v>
      </c>
      <c r="N20">
        <v>0</v>
      </c>
      <c r="O20" s="120" t="s">
        <v>174</v>
      </c>
      <c r="P20">
        <v>0</v>
      </c>
      <c r="Q20">
        <v>0</v>
      </c>
      <c r="R20" s="120">
        <v>0.94813979706877116</v>
      </c>
      <c r="S20">
        <v>1</v>
      </c>
      <c r="T20">
        <v>115</v>
      </c>
      <c r="U20" s="120" t="s">
        <v>174</v>
      </c>
      <c r="V20">
        <v>0</v>
      </c>
      <c r="W20">
        <v>0</v>
      </c>
      <c r="X20" s="120" t="s">
        <v>174</v>
      </c>
      <c r="Y20">
        <v>0</v>
      </c>
      <c r="Z20">
        <v>0</v>
      </c>
      <c r="AA20" s="120" t="s">
        <v>174</v>
      </c>
      <c r="AB20">
        <v>0</v>
      </c>
      <c r="AC20">
        <v>0</v>
      </c>
      <c r="AD20" s="120" t="s">
        <v>174</v>
      </c>
      <c r="AE20">
        <v>0</v>
      </c>
      <c r="AF20">
        <v>0</v>
      </c>
      <c r="AG20" s="120" t="s">
        <v>174</v>
      </c>
      <c r="AH20">
        <v>0</v>
      </c>
      <c r="AI20">
        <v>0</v>
      </c>
      <c r="AJ20" s="120" t="s">
        <v>174</v>
      </c>
      <c r="AK20">
        <v>0</v>
      </c>
      <c r="AL20">
        <v>0</v>
      </c>
      <c r="AM20" s="120" t="s">
        <v>174</v>
      </c>
      <c r="AN20">
        <v>0</v>
      </c>
      <c r="AO20">
        <v>0</v>
      </c>
    </row>
    <row r="21" spans="2:41" x14ac:dyDescent="0.25">
      <c r="B21">
        <v>15</v>
      </c>
      <c r="C21" s="118" t="s">
        <v>110</v>
      </c>
      <c r="D21" s="118" t="s">
        <v>187</v>
      </c>
      <c r="E21" s="118" t="s">
        <v>112</v>
      </c>
      <c r="F21" s="120"/>
      <c r="I21" s="120"/>
      <c r="L21" s="120"/>
      <c r="O21" s="120"/>
      <c r="R21" s="120"/>
      <c r="U21" s="120"/>
      <c r="X21" s="120"/>
      <c r="AA21" s="120"/>
      <c r="AD21" s="120"/>
      <c r="AG21" s="120"/>
      <c r="AJ21" s="120"/>
      <c r="AM21" s="120"/>
    </row>
    <row r="22" spans="2:41" x14ac:dyDescent="0.25">
      <c r="B22">
        <v>16</v>
      </c>
      <c r="C22" s="118" t="s">
        <v>110</v>
      </c>
      <c r="D22" s="118" t="s">
        <v>188</v>
      </c>
      <c r="E22" s="118" t="s">
        <v>113</v>
      </c>
      <c r="F22" s="120"/>
      <c r="I22" s="120"/>
      <c r="L22" s="120"/>
      <c r="O22" s="120"/>
      <c r="R22" s="120"/>
      <c r="U22" s="120"/>
      <c r="X22" s="120"/>
      <c r="AA22" s="120"/>
      <c r="AD22" s="120"/>
      <c r="AG22" s="120"/>
      <c r="AJ22" s="120"/>
      <c r="AM22" s="120"/>
    </row>
    <row r="23" spans="2:41" x14ac:dyDescent="0.25">
      <c r="B23">
        <v>17</v>
      </c>
      <c r="C23" s="118" t="s">
        <v>114</v>
      </c>
      <c r="D23" s="118" t="s">
        <v>189</v>
      </c>
      <c r="E23" s="118" t="s">
        <v>115</v>
      </c>
      <c r="F23" s="120"/>
      <c r="I23" s="120"/>
      <c r="L23" s="120"/>
      <c r="O23" s="120"/>
      <c r="R23" s="120"/>
      <c r="U23" s="120"/>
      <c r="X23" s="120"/>
      <c r="AA23" s="120"/>
      <c r="AD23" s="120"/>
      <c r="AG23" s="120"/>
      <c r="AJ23" s="120"/>
      <c r="AM23" s="120"/>
    </row>
    <row r="24" spans="2:41" x14ac:dyDescent="0.25">
      <c r="B24">
        <v>18</v>
      </c>
      <c r="C24" s="118" t="s">
        <v>114</v>
      </c>
      <c r="D24" s="118" t="s">
        <v>190</v>
      </c>
      <c r="E24" s="118" t="s">
        <v>116</v>
      </c>
      <c r="F24" s="120"/>
      <c r="I24" s="120"/>
      <c r="L24" s="120"/>
      <c r="O24" s="120"/>
      <c r="R24" s="120"/>
      <c r="U24" s="120"/>
      <c r="X24" s="120"/>
      <c r="AA24" s="120"/>
      <c r="AD24" s="120"/>
      <c r="AG24" s="120"/>
      <c r="AJ24" s="120"/>
      <c r="AM24" s="120"/>
    </row>
    <row r="25" spans="2:41" x14ac:dyDescent="0.25">
      <c r="B25">
        <v>19</v>
      </c>
      <c r="C25" s="118" t="s">
        <v>114</v>
      </c>
      <c r="D25" s="118" t="s">
        <v>191</v>
      </c>
      <c r="E25" s="118" t="s">
        <v>117</v>
      </c>
      <c r="F25" s="120"/>
      <c r="I25" s="120"/>
      <c r="L25" s="120"/>
      <c r="O25" s="120"/>
      <c r="R25" s="120"/>
      <c r="U25" s="120"/>
      <c r="X25" s="120"/>
      <c r="AA25" s="120"/>
      <c r="AD25" s="120"/>
      <c r="AG25" s="120"/>
      <c r="AJ25" s="120"/>
      <c r="AM25" s="120"/>
    </row>
    <row r="26" spans="2:41" x14ac:dyDescent="0.25">
      <c r="B26">
        <v>20</v>
      </c>
      <c r="C26" s="118" t="s">
        <v>114</v>
      </c>
      <c r="D26" s="118" t="s">
        <v>192</v>
      </c>
      <c r="E26" s="118" t="s">
        <v>118</v>
      </c>
      <c r="F26" s="120"/>
      <c r="I26" s="120"/>
      <c r="L26" s="120"/>
      <c r="O26" s="120"/>
      <c r="R26" s="120"/>
      <c r="U26" s="120"/>
      <c r="X26" s="120"/>
      <c r="AA26" s="120"/>
      <c r="AD26" s="120"/>
      <c r="AG26" s="120"/>
      <c r="AJ26" s="120"/>
      <c r="AM26" s="120"/>
    </row>
    <row r="27" spans="2:41" x14ac:dyDescent="0.25">
      <c r="B27">
        <v>21</v>
      </c>
      <c r="C27" s="118" t="s">
        <v>114</v>
      </c>
      <c r="D27" s="118" t="s">
        <v>193</v>
      </c>
      <c r="E27" s="118" t="s">
        <v>119</v>
      </c>
      <c r="F27" s="120"/>
      <c r="I27" s="120"/>
      <c r="L27" s="120"/>
      <c r="O27" s="120"/>
      <c r="R27" s="120"/>
      <c r="U27" s="120"/>
      <c r="X27" s="120"/>
      <c r="AA27" s="120"/>
      <c r="AD27" s="120"/>
      <c r="AG27" s="120"/>
      <c r="AJ27" s="120"/>
      <c r="AM27" s="120"/>
    </row>
    <row r="28" spans="2:41" x14ac:dyDescent="0.25">
      <c r="B28">
        <v>22</v>
      </c>
      <c r="C28" s="118" t="s">
        <v>114</v>
      </c>
      <c r="D28" s="118" t="s">
        <v>194</v>
      </c>
      <c r="E28" s="118" t="s">
        <v>120</v>
      </c>
      <c r="F28" s="120"/>
      <c r="I28" s="120"/>
      <c r="L28" s="120"/>
      <c r="O28" s="120"/>
      <c r="R28" s="120"/>
      <c r="U28" s="120"/>
      <c r="X28" s="120"/>
      <c r="AA28" s="120"/>
      <c r="AD28" s="120"/>
      <c r="AG28" s="120"/>
      <c r="AJ28" s="120"/>
      <c r="AM28" s="120"/>
    </row>
    <row r="29" spans="2:41" x14ac:dyDescent="0.25">
      <c r="B29">
        <v>23</v>
      </c>
      <c r="C29" s="118" t="s">
        <v>114</v>
      </c>
      <c r="D29" s="118" t="s">
        <v>195</v>
      </c>
      <c r="E29" s="118" t="s">
        <v>121</v>
      </c>
      <c r="F29" s="120"/>
      <c r="I29" s="120"/>
      <c r="L29" s="120"/>
      <c r="O29" s="120"/>
      <c r="R29" s="120"/>
      <c r="U29" s="120"/>
      <c r="X29" s="120"/>
      <c r="AA29" s="120"/>
      <c r="AD29" s="120"/>
      <c r="AG29" s="120"/>
      <c r="AJ29" s="120"/>
      <c r="AM29" s="120"/>
    </row>
    <row r="30" spans="2:41" x14ac:dyDescent="0.25">
      <c r="B30">
        <v>24</v>
      </c>
      <c r="C30" s="118" t="s">
        <v>122</v>
      </c>
      <c r="D30" s="118" t="s">
        <v>196</v>
      </c>
      <c r="E30" s="118" t="s">
        <v>123</v>
      </c>
      <c r="F30" s="120"/>
      <c r="I30" s="120"/>
      <c r="L30" s="120"/>
      <c r="O30" s="120"/>
      <c r="R30" s="120"/>
      <c r="U30" s="120"/>
      <c r="X30" s="120"/>
      <c r="AA30" s="120"/>
      <c r="AD30" s="120"/>
      <c r="AG30" s="120"/>
      <c r="AJ30" s="120"/>
      <c r="AM30" s="120"/>
    </row>
    <row r="31" spans="2:41" x14ac:dyDescent="0.25">
      <c r="B31">
        <v>25</v>
      </c>
      <c r="C31" s="118" t="s">
        <v>122</v>
      </c>
      <c r="D31" s="118" t="s">
        <v>197</v>
      </c>
      <c r="E31" s="118" t="s">
        <v>124</v>
      </c>
      <c r="F31" s="120"/>
      <c r="I31" s="120"/>
      <c r="L31" s="120"/>
      <c r="O31" s="120"/>
      <c r="R31" s="120"/>
      <c r="U31" s="120"/>
      <c r="X31" s="120"/>
      <c r="AA31" s="120"/>
      <c r="AD31" s="120"/>
      <c r="AG31" s="120"/>
      <c r="AJ31" s="120"/>
      <c r="AM31" s="120"/>
    </row>
    <row r="32" spans="2:41" x14ac:dyDescent="0.25">
      <c r="B32">
        <v>26</v>
      </c>
      <c r="C32" s="118" t="s">
        <v>122</v>
      </c>
      <c r="D32" s="118" t="s">
        <v>196</v>
      </c>
      <c r="E32" s="118" t="s">
        <v>125</v>
      </c>
      <c r="F32" s="120"/>
      <c r="I32" s="120"/>
      <c r="L32" s="120"/>
      <c r="O32" s="120"/>
      <c r="R32" s="120"/>
      <c r="U32" s="120"/>
      <c r="X32" s="120"/>
      <c r="AA32" s="120"/>
      <c r="AD32" s="120"/>
      <c r="AG32" s="120"/>
      <c r="AJ32" s="120"/>
      <c r="AM32" s="120"/>
    </row>
    <row r="33" spans="2:39" x14ac:dyDescent="0.25">
      <c r="B33">
        <v>27</v>
      </c>
      <c r="C33" s="118" t="s">
        <v>126</v>
      </c>
      <c r="D33" s="118" t="s">
        <v>198</v>
      </c>
      <c r="E33" s="118" t="s">
        <v>127</v>
      </c>
      <c r="F33" s="120"/>
      <c r="I33" s="120"/>
      <c r="L33" s="120"/>
      <c r="O33" s="120"/>
      <c r="R33" s="120"/>
      <c r="U33" s="120"/>
      <c r="X33" s="120"/>
      <c r="AA33" s="120"/>
      <c r="AD33" s="120"/>
      <c r="AG33" s="120"/>
      <c r="AJ33" s="120"/>
      <c r="AM33" s="120"/>
    </row>
    <row r="34" spans="2:39" x14ac:dyDescent="0.25">
      <c r="B34">
        <v>28</v>
      </c>
      <c r="C34" s="118" t="s">
        <v>126</v>
      </c>
      <c r="D34" s="118" t="s">
        <v>198</v>
      </c>
      <c r="E34" s="118" t="s">
        <v>128</v>
      </c>
      <c r="F34" s="120"/>
      <c r="I34" s="120"/>
      <c r="L34" s="120"/>
      <c r="O34" s="120"/>
      <c r="R34" s="120"/>
      <c r="U34" s="120"/>
      <c r="X34" s="120"/>
      <c r="AA34" s="120"/>
      <c r="AD34" s="120"/>
      <c r="AG34" s="120"/>
      <c r="AJ34" s="120"/>
      <c r="AM34" s="120"/>
    </row>
    <row r="35" spans="2:39" x14ac:dyDescent="0.25">
      <c r="B35">
        <v>29</v>
      </c>
      <c r="C35" s="118" t="s">
        <v>126</v>
      </c>
      <c r="D35" s="118" t="s">
        <v>199</v>
      </c>
      <c r="E35" s="118" t="s">
        <v>129</v>
      </c>
      <c r="F35" s="120"/>
      <c r="I35" s="120"/>
      <c r="L35" s="120"/>
      <c r="O35" s="120"/>
      <c r="R35" s="120"/>
      <c r="U35" s="120"/>
      <c r="X35" s="120"/>
      <c r="AA35" s="120"/>
      <c r="AD35" s="120"/>
      <c r="AG35" s="120"/>
      <c r="AJ35" s="120"/>
      <c r="AM35" s="120"/>
    </row>
    <row r="36" spans="2:39" x14ac:dyDescent="0.25">
      <c r="B36">
        <v>30</v>
      </c>
      <c r="C36" s="118" t="s">
        <v>126</v>
      </c>
      <c r="D36" s="118" t="s">
        <v>200</v>
      </c>
      <c r="E36" s="118" t="s">
        <v>130</v>
      </c>
      <c r="F36" s="120"/>
      <c r="I36" s="120"/>
      <c r="L36" s="120"/>
      <c r="O36" s="120"/>
      <c r="R36" s="120"/>
      <c r="U36" s="120"/>
      <c r="X36" s="120"/>
      <c r="AA36" s="120"/>
      <c r="AD36" s="120"/>
      <c r="AG36" s="120"/>
      <c r="AJ36" s="120"/>
      <c r="AM36" s="120"/>
    </row>
    <row r="37" spans="2:39" x14ac:dyDescent="0.25">
      <c r="B37">
        <v>31</v>
      </c>
      <c r="C37" s="118" t="s">
        <v>126</v>
      </c>
      <c r="D37" s="118" t="s">
        <v>201</v>
      </c>
      <c r="E37" s="118" t="s">
        <v>131</v>
      </c>
      <c r="F37" s="120"/>
      <c r="I37" s="120"/>
      <c r="L37" s="120"/>
      <c r="O37" s="120"/>
      <c r="R37" s="120"/>
      <c r="U37" s="120"/>
      <c r="X37" s="120"/>
      <c r="AA37" s="120"/>
      <c r="AD37" s="120"/>
      <c r="AG37" s="120"/>
      <c r="AJ37" s="120"/>
      <c r="AM37" s="120"/>
    </row>
    <row r="38" spans="2:39" x14ac:dyDescent="0.25">
      <c r="B38">
        <v>32</v>
      </c>
      <c r="C38" s="118" t="s">
        <v>126</v>
      </c>
      <c r="D38" s="118" t="s">
        <v>202</v>
      </c>
      <c r="E38" s="118" t="s">
        <v>132</v>
      </c>
      <c r="F38" s="120"/>
      <c r="I38" s="120"/>
      <c r="L38" s="120"/>
      <c r="O38" s="120"/>
      <c r="R38" s="120"/>
      <c r="U38" s="120"/>
      <c r="X38" s="120"/>
      <c r="AA38" s="120"/>
      <c r="AD38" s="120"/>
      <c r="AG38" s="120"/>
      <c r="AJ38" s="120"/>
      <c r="AM38" s="120"/>
    </row>
    <row r="39" spans="2:39" x14ac:dyDescent="0.25">
      <c r="B39">
        <v>33</v>
      </c>
      <c r="C39" s="118" t="s">
        <v>126</v>
      </c>
      <c r="D39" s="118" t="s">
        <v>203</v>
      </c>
      <c r="E39" s="118" t="s">
        <v>133</v>
      </c>
      <c r="F39" s="120"/>
      <c r="I39" s="120"/>
      <c r="L39" s="120"/>
      <c r="O39" s="120"/>
      <c r="R39" s="120"/>
      <c r="U39" s="120"/>
      <c r="X39" s="120"/>
      <c r="AA39" s="120"/>
      <c r="AD39" s="120"/>
      <c r="AG39" s="120"/>
      <c r="AJ39" s="120"/>
      <c r="AM39" s="120"/>
    </row>
    <row r="40" spans="2:39" x14ac:dyDescent="0.25">
      <c r="B40">
        <v>34</v>
      </c>
      <c r="C40" s="118" t="s">
        <v>126</v>
      </c>
      <c r="D40" s="118" t="s">
        <v>204</v>
      </c>
      <c r="E40" s="118" t="s">
        <v>134</v>
      </c>
      <c r="F40" s="120"/>
      <c r="I40" s="120"/>
      <c r="L40" s="120"/>
      <c r="O40" s="120"/>
      <c r="R40" s="120"/>
      <c r="U40" s="120"/>
      <c r="X40" s="120"/>
      <c r="AA40" s="120"/>
      <c r="AD40" s="120"/>
      <c r="AG40" s="120"/>
      <c r="AJ40" s="120"/>
      <c r="AM40" s="120"/>
    </row>
    <row r="41" spans="2:39" x14ac:dyDescent="0.25">
      <c r="B41">
        <v>35</v>
      </c>
      <c r="C41" s="118" t="s">
        <v>126</v>
      </c>
      <c r="D41" s="118" t="s">
        <v>205</v>
      </c>
      <c r="E41" s="118" t="s">
        <v>135</v>
      </c>
      <c r="F41" s="120"/>
      <c r="I41" s="120"/>
      <c r="L41" s="120"/>
      <c r="O41" s="120"/>
      <c r="R41" s="120"/>
      <c r="U41" s="120"/>
      <c r="X41" s="120"/>
      <c r="AA41" s="120"/>
      <c r="AD41" s="120"/>
      <c r="AG41" s="120"/>
      <c r="AJ41" s="120"/>
      <c r="AM41" s="120"/>
    </row>
    <row r="42" spans="2:39" x14ac:dyDescent="0.25">
      <c r="B42">
        <v>36</v>
      </c>
      <c r="C42" s="118" t="s">
        <v>126</v>
      </c>
      <c r="D42" s="118" t="s">
        <v>206</v>
      </c>
      <c r="E42" s="118" t="s">
        <v>136</v>
      </c>
      <c r="F42" s="120"/>
      <c r="I42" s="120"/>
      <c r="L42" s="120"/>
      <c r="O42" s="120"/>
      <c r="R42" s="120"/>
      <c r="U42" s="120"/>
      <c r="X42" s="120"/>
      <c r="AA42" s="120"/>
      <c r="AD42" s="120"/>
      <c r="AG42" s="120"/>
      <c r="AJ42" s="120"/>
      <c r="AM42" s="120"/>
    </row>
    <row r="43" spans="2:39" x14ac:dyDescent="0.25">
      <c r="B43">
        <v>37</v>
      </c>
      <c r="C43" s="118" t="s">
        <v>126</v>
      </c>
      <c r="D43" s="118" t="s">
        <v>207</v>
      </c>
      <c r="E43" s="118" t="s">
        <v>137</v>
      </c>
      <c r="F43" s="120"/>
      <c r="I43" s="120"/>
      <c r="L43" s="120"/>
      <c r="O43" s="120"/>
      <c r="R43" s="120"/>
      <c r="U43" s="120"/>
      <c r="X43" s="120"/>
      <c r="AA43" s="120"/>
      <c r="AD43" s="120"/>
      <c r="AG43" s="120"/>
      <c r="AJ43" s="120"/>
      <c r="AM43" s="120"/>
    </row>
    <row r="44" spans="2:39" x14ac:dyDescent="0.25">
      <c r="B44">
        <v>38</v>
      </c>
      <c r="C44" s="118" t="s">
        <v>126</v>
      </c>
      <c r="D44" s="118" t="s">
        <v>208</v>
      </c>
      <c r="E44" s="118" t="s">
        <v>138</v>
      </c>
      <c r="F44" s="120"/>
      <c r="I44" s="120"/>
      <c r="L44" s="120"/>
      <c r="O44" s="120"/>
      <c r="R44" s="120"/>
      <c r="U44" s="120"/>
      <c r="X44" s="120"/>
      <c r="AA44" s="120"/>
      <c r="AD44" s="120"/>
      <c r="AG44" s="120"/>
      <c r="AJ44" s="120"/>
      <c r="AM44" s="120"/>
    </row>
    <row r="45" spans="2:39" x14ac:dyDescent="0.25">
      <c r="B45">
        <v>39</v>
      </c>
      <c r="C45" s="118" t="s">
        <v>126</v>
      </c>
      <c r="D45" s="118" t="s">
        <v>209</v>
      </c>
      <c r="E45" s="118" t="s">
        <v>139</v>
      </c>
      <c r="F45" s="120"/>
      <c r="I45" s="120"/>
      <c r="L45" s="120"/>
      <c r="O45" s="120"/>
      <c r="R45" s="120"/>
      <c r="U45" s="120"/>
      <c r="X45" s="120"/>
      <c r="AA45" s="120"/>
      <c r="AD45" s="120"/>
      <c r="AG45" s="120"/>
      <c r="AJ45" s="120"/>
      <c r="AM45" s="120"/>
    </row>
    <row r="46" spans="2:39" x14ac:dyDescent="0.25">
      <c r="B46">
        <v>40</v>
      </c>
      <c r="C46" s="118" t="s">
        <v>126</v>
      </c>
      <c r="D46" s="118" t="s">
        <v>210</v>
      </c>
      <c r="E46" s="118" t="s">
        <v>140</v>
      </c>
      <c r="F46" s="120"/>
      <c r="I46" s="120"/>
      <c r="L46" s="120"/>
      <c r="O46" s="120"/>
      <c r="R46" s="120"/>
      <c r="U46" s="120"/>
      <c r="X46" s="120"/>
      <c r="AA46" s="120"/>
      <c r="AD46" s="120"/>
      <c r="AG46" s="120"/>
      <c r="AJ46" s="120"/>
      <c r="AM46" s="120"/>
    </row>
    <row r="47" spans="2:39" x14ac:dyDescent="0.25">
      <c r="B47">
        <v>41</v>
      </c>
      <c r="C47" s="118" t="s">
        <v>126</v>
      </c>
      <c r="D47" s="118" t="s">
        <v>211</v>
      </c>
      <c r="E47" s="118" t="s">
        <v>141</v>
      </c>
      <c r="F47" s="120"/>
      <c r="I47" s="120"/>
      <c r="L47" s="120"/>
      <c r="O47" s="120"/>
      <c r="R47" s="120"/>
      <c r="U47" s="120"/>
      <c r="X47" s="120"/>
      <c r="AA47" s="120"/>
      <c r="AD47" s="120"/>
      <c r="AG47" s="120"/>
      <c r="AJ47" s="120"/>
      <c r="AM47" s="120"/>
    </row>
    <row r="48" spans="2:39" x14ac:dyDescent="0.25">
      <c r="B48">
        <v>42</v>
      </c>
      <c r="C48" s="118" t="s">
        <v>126</v>
      </c>
      <c r="D48" s="118" t="s">
        <v>212</v>
      </c>
      <c r="E48" s="118" t="s">
        <v>142</v>
      </c>
      <c r="F48" s="120"/>
      <c r="I48" s="120"/>
      <c r="L48" s="120"/>
      <c r="O48" s="120"/>
      <c r="R48" s="120"/>
      <c r="U48" s="120"/>
      <c r="X48" s="120"/>
      <c r="AA48" s="120"/>
      <c r="AD48" s="120"/>
      <c r="AG48" s="120"/>
      <c r="AJ48" s="120"/>
      <c r="AM48" s="120"/>
    </row>
    <row r="49" spans="2:41" x14ac:dyDescent="0.25">
      <c r="B49">
        <v>43</v>
      </c>
      <c r="C49" s="118" t="s">
        <v>126</v>
      </c>
      <c r="D49" s="118" t="s">
        <v>213</v>
      </c>
      <c r="E49" s="118" t="s">
        <v>143</v>
      </c>
      <c r="F49" s="120"/>
      <c r="I49" s="120"/>
      <c r="L49" s="120"/>
      <c r="O49" s="120"/>
      <c r="R49" s="120"/>
      <c r="U49" s="120"/>
      <c r="X49" s="120"/>
      <c r="AA49" s="120"/>
      <c r="AD49" s="120"/>
      <c r="AG49" s="120"/>
      <c r="AJ49" s="120"/>
      <c r="AM49" s="120"/>
    </row>
    <row r="50" spans="2:41" x14ac:dyDescent="0.25">
      <c r="B50">
        <v>44</v>
      </c>
      <c r="C50" s="118" t="s">
        <v>144</v>
      </c>
      <c r="D50" s="118"/>
      <c r="E50" s="118" t="s">
        <v>145</v>
      </c>
      <c r="F50" s="120" t="s">
        <v>174</v>
      </c>
      <c r="G50">
        <v>0</v>
      </c>
      <c r="H50">
        <v>0</v>
      </c>
      <c r="I50" s="120" t="s">
        <v>174</v>
      </c>
      <c r="J50">
        <v>0</v>
      </c>
      <c r="K50">
        <v>0</v>
      </c>
      <c r="L50" s="120" t="s">
        <v>174</v>
      </c>
      <c r="M50">
        <v>0</v>
      </c>
      <c r="N50">
        <v>0</v>
      </c>
      <c r="O50" s="120" t="s">
        <v>174</v>
      </c>
      <c r="P50">
        <v>0</v>
      </c>
      <c r="Q50">
        <v>0</v>
      </c>
      <c r="R50" s="120">
        <v>0.55555555555555558</v>
      </c>
      <c r="S50">
        <v>7</v>
      </c>
      <c r="T50">
        <v>3360</v>
      </c>
      <c r="U50" s="120" t="s">
        <v>174</v>
      </c>
      <c r="V50">
        <v>0</v>
      </c>
      <c r="W50">
        <v>0</v>
      </c>
      <c r="X50" s="120" t="s">
        <v>174</v>
      </c>
      <c r="Y50">
        <v>0</v>
      </c>
      <c r="Z50">
        <v>0</v>
      </c>
      <c r="AA50" s="120" t="s">
        <v>174</v>
      </c>
      <c r="AB50">
        <v>0</v>
      </c>
      <c r="AC50">
        <v>0</v>
      </c>
      <c r="AD50" s="120" t="s">
        <v>174</v>
      </c>
      <c r="AE50">
        <v>0</v>
      </c>
      <c r="AF50">
        <v>0</v>
      </c>
      <c r="AG50" s="120" t="s">
        <v>174</v>
      </c>
      <c r="AH50">
        <v>0</v>
      </c>
      <c r="AI50">
        <v>0</v>
      </c>
      <c r="AJ50" s="120" t="s">
        <v>174</v>
      </c>
      <c r="AK50">
        <v>0</v>
      </c>
      <c r="AL50">
        <v>0</v>
      </c>
      <c r="AM50" s="120" t="s">
        <v>174</v>
      </c>
      <c r="AN50">
        <v>0</v>
      </c>
      <c r="AO50">
        <v>0</v>
      </c>
    </row>
    <row r="51" spans="2:41" x14ac:dyDescent="0.25">
      <c r="B51">
        <v>45</v>
      </c>
      <c r="C51" s="118" t="s">
        <v>114</v>
      </c>
      <c r="D51" s="118" t="s">
        <v>214</v>
      </c>
      <c r="E51" s="118" t="s">
        <v>146</v>
      </c>
      <c r="F51" s="120"/>
      <c r="I51" s="120"/>
      <c r="L51" s="120"/>
      <c r="O51" s="120"/>
      <c r="R51" s="120"/>
      <c r="U51" s="120"/>
      <c r="X51" s="120"/>
      <c r="AA51" s="120"/>
      <c r="AD51" s="120"/>
      <c r="AG51" s="120"/>
      <c r="AJ51" s="120"/>
      <c r="AM51" s="120"/>
    </row>
    <row r="52" spans="2:41" x14ac:dyDescent="0.25">
      <c r="B52">
        <v>46</v>
      </c>
      <c r="C52" s="118" t="s">
        <v>114</v>
      </c>
      <c r="D52" s="118" t="s">
        <v>215</v>
      </c>
      <c r="E52" s="118" t="s">
        <v>147</v>
      </c>
      <c r="F52" s="120"/>
      <c r="I52" s="120"/>
      <c r="L52" s="120"/>
      <c r="O52" s="120"/>
      <c r="R52" s="120"/>
      <c r="U52" s="120"/>
      <c r="X52" s="120"/>
      <c r="AA52" s="120"/>
      <c r="AD52" s="120"/>
      <c r="AG52" s="120"/>
      <c r="AJ52" s="120"/>
      <c r="AM52" s="120"/>
    </row>
    <row r="53" spans="2:41" x14ac:dyDescent="0.25">
      <c r="B53">
        <v>47</v>
      </c>
      <c r="C53" s="118" t="s">
        <v>114</v>
      </c>
      <c r="D53" s="118" t="s">
        <v>216</v>
      </c>
      <c r="E53" s="118" t="s">
        <v>148</v>
      </c>
      <c r="F53" s="120"/>
      <c r="I53" s="120"/>
      <c r="L53" s="120"/>
      <c r="O53" s="120"/>
      <c r="R53" s="120"/>
      <c r="U53" s="120"/>
      <c r="X53" s="120"/>
      <c r="AA53" s="120"/>
      <c r="AD53" s="120"/>
      <c r="AG53" s="120"/>
      <c r="AJ53" s="120"/>
      <c r="AM53" s="120"/>
    </row>
    <row r="54" spans="2:41" x14ac:dyDescent="0.25">
      <c r="B54">
        <v>48</v>
      </c>
      <c r="C54" s="118" t="s">
        <v>110</v>
      </c>
      <c r="D54" s="118"/>
      <c r="E54" s="118" t="s">
        <v>149</v>
      </c>
      <c r="F54" s="120" t="s">
        <v>174</v>
      </c>
      <c r="G54">
        <v>0</v>
      </c>
      <c r="H54">
        <v>0</v>
      </c>
      <c r="I54" s="120" t="s">
        <v>174</v>
      </c>
      <c r="J54">
        <v>0</v>
      </c>
      <c r="K54">
        <v>0</v>
      </c>
      <c r="L54" s="120" t="s">
        <v>174</v>
      </c>
      <c r="M54">
        <v>0</v>
      </c>
      <c r="N54">
        <v>0</v>
      </c>
      <c r="O54" s="120" t="s">
        <v>174</v>
      </c>
      <c r="P54">
        <v>0</v>
      </c>
      <c r="Q54">
        <v>0</v>
      </c>
      <c r="R54" s="120">
        <v>1</v>
      </c>
      <c r="S54">
        <v>0</v>
      </c>
      <c r="T54">
        <v>0</v>
      </c>
      <c r="U54" s="120" t="s">
        <v>174</v>
      </c>
      <c r="V54">
        <v>0</v>
      </c>
      <c r="W54">
        <v>0</v>
      </c>
      <c r="X54" s="120" t="s">
        <v>174</v>
      </c>
      <c r="Y54">
        <v>0</v>
      </c>
      <c r="Z54">
        <v>0</v>
      </c>
      <c r="AA54" s="120" t="s">
        <v>174</v>
      </c>
      <c r="AB54">
        <v>0</v>
      </c>
      <c r="AC54">
        <v>0</v>
      </c>
      <c r="AD54" s="120" t="s">
        <v>174</v>
      </c>
      <c r="AE54">
        <v>0</v>
      </c>
      <c r="AF54">
        <v>0</v>
      </c>
      <c r="AG54" s="120" t="s">
        <v>174</v>
      </c>
      <c r="AH54">
        <v>0</v>
      </c>
      <c r="AI54">
        <v>0</v>
      </c>
      <c r="AJ54" s="120" t="s">
        <v>174</v>
      </c>
      <c r="AK54">
        <v>0</v>
      </c>
      <c r="AL54">
        <v>0</v>
      </c>
      <c r="AM54" s="120" t="s">
        <v>174</v>
      </c>
      <c r="AN54">
        <v>0</v>
      </c>
      <c r="AO54">
        <v>0</v>
      </c>
    </row>
    <row r="55" spans="2:41" x14ac:dyDescent="0.25">
      <c r="B55">
        <v>49</v>
      </c>
      <c r="C55" s="118" t="s">
        <v>110</v>
      </c>
      <c r="D55" s="118"/>
      <c r="E55" s="118" t="s">
        <v>150</v>
      </c>
      <c r="F55" s="120"/>
      <c r="I55" s="120"/>
      <c r="L55" s="120"/>
      <c r="O55" s="120"/>
      <c r="R55" s="120"/>
      <c r="U55" s="120"/>
      <c r="X55" s="120"/>
      <c r="AA55" s="120"/>
      <c r="AD55" s="120"/>
      <c r="AG55" s="120"/>
      <c r="AJ55" s="120"/>
      <c r="AM55" s="120"/>
    </row>
  </sheetData>
  <mergeCells count="2">
    <mergeCell ref="Q1:R4"/>
    <mergeCell ref="E1:K4"/>
  </mergeCells>
  <phoneticPr fontId="10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50"/>
  <sheetViews>
    <sheetView workbookViewId="0">
      <pane ySplit="1" topLeftCell="A2" activePane="bottomLeft" state="frozen"/>
      <selection pane="bottomLeft" activeCell="F11" sqref="F11"/>
    </sheetView>
  </sheetViews>
  <sheetFormatPr baseColWidth="10" defaultRowHeight="15" x14ac:dyDescent="0.25"/>
  <cols>
    <col min="1" max="1" width="11.42578125" customWidth="1"/>
    <col min="4" max="4" width="17.42578125" customWidth="1"/>
    <col min="5" max="5" width="25.5703125" bestFit="1" customWidth="1"/>
    <col min="6" max="6" width="25.5703125" customWidth="1"/>
  </cols>
  <sheetData>
    <row r="1" spans="2:6" ht="15.75" thickBot="1" x14ac:dyDescent="0.3">
      <c r="B1" s="115" t="s">
        <v>3</v>
      </c>
      <c r="C1" s="116" t="s">
        <v>93</v>
      </c>
      <c r="D1" s="116" t="s">
        <v>94</v>
      </c>
      <c r="E1" s="116" t="s">
        <v>95</v>
      </c>
      <c r="F1" s="116" t="s">
        <v>168</v>
      </c>
    </row>
    <row r="2" spans="2:6" x14ac:dyDescent="0.25">
      <c r="B2" s="64">
        <v>1</v>
      </c>
      <c r="C2" s="19" t="s">
        <v>96</v>
      </c>
      <c r="D2" s="19">
        <v>472</v>
      </c>
      <c r="E2" s="19" t="s">
        <v>97</v>
      </c>
      <c r="F2" s="15" t="s">
        <v>169</v>
      </c>
    </row>
    <row r="3" spans="2:6" x14ac:dyDescent="0.25">
      <c r="B3" s="112">
        <v>2</v>
      </c>
      <c r="C3" s="16" t="s">
        <v>98</v>
      </c>
      <c r="D3" s="16">
        <v>614</v>
      </c>
      <c r="E3" s="16" t="s">
        <v>150</v>
      </c>
      <c r="F3" s="16" t="s">
        <v>170</v>
      </c>
    </row>
    <row r="4" spans="2:6" x14ac:dyDescent="0.25">
      <c r="B4" s="112">
        <v>3</v>
      </c>
      <c r="C4" s="16" t="s">
        <v>98</v>
      </c>
      <c r="D4" s="16">
        <v>618</v>
      </c>
      <c r="E4" s="16" t="s">
        <v>99</v>
      </c>
      <c r="F4" s="16"/>
    </row>
    <row r="5" spans="2:6" x14ac:dyDescent="0.25">
      <c r="B5" s="112">
        <v>4</v>
      </c>
      <c r="C5" s="16" t="s">
        <v>98</v>
      </c>
      <c r="D5" s="16">
        <v>497</v>
      </c>
      <c r="E5" s="16" t="s">
        <v>100</v>
      </c>
      <c r="F5" s="16"/>
    </row>
    <row r="6" spans="2:6" x14ac:dyDescent="0.25">
      <c r="B6" s="112">
        <v>5</v>
      </c>
      <c r="C6" s="16" t="s">
        <v>98</v>
      </c>
      <c r="D6" s="16">
        <v>496</v>
      </c>
      <c r="E6" s="16" t="s">
        <v>101</v>
      </c>
      <c r="F6" s="16"/>
    </row>
    <row r="7" spans="2:6" x14ac:dyDescent="0.25">
      <c r="B7" s="112">
        <v>6</v>
      </c>
      <c r="C7" s="16" t="s">
        <v>98</v>
      </c>
      <c r="D7" s="16">
        <v>632</v>
      </c>
      <c r="E7" s="16" t="s">
        <v>102</v>
      </c>
      <c r="F7" s="16"/>
    </row>
    <row r="8" spans="2:6" x14ac:dyDescent="0.25">
      <c r="B8" s="112">
        <v>7</v>
      </c>
      <c r="C8" s="16" t="s">
        <v>98</v>
      </c>
      <c r="D8" s="16">
        <v>615</v>
      </c>
      <c r="E8" s="16" t="s">
        <v>103</v>
      </c>
      <c r="F8" s="16"/>
    </row>
    <row r="9" spans="2:6" x14ac:dyDescent="0.25">
      <c r="B9" s="112">
        <v>8</v>
      </c>
      <c r="C9" s="16" t="s">
        <v>98</v>
      </c>
      <c r="D9" s="16">
        <v>500</v>
      </c>
      <c r="E9" s="16" t="s">
        <v>104</v>
      </c>
      <c r="F9" s="16"/>
    </row>
    <row r="10" spans="2:6" x14ac:dyDescent="0.25">
      <c r="B10" s="112">
        <v>9</v>
      </c>
      <c r="C10" s="16" t="s">
        <v>98</v>
      </c>
      <c r="D10" s="16">
        <v>643</v>
      </c>
      <c r="E10" s="16" t="s">
        <v>105</v>
      </c>
      <c r="F10" s="16"/>
    </row>
    <row r="11" spans="2:6" x14ac:dyDescent="0.25">
      <c r="B11" s="112">
        <v>10</v>
      </c>
      <c r="C11" s="16" t="s">
        <v>98</v>
      </c>
      <c r="D11" s="16">
        <v>644</v>
      </c>
      <c r="E11" s="16" t="s">
        <v>106</v>
      </c>
      <c r="F11" s="16"/>
    </row>
    <row r="12" spans="2:6" x14ac:dyDescent="0.25">
      <c r="B12" s="112">
        <v>11</v>
      </c>
      <c r="C12" s="16" t="s">
        <v>98</v>
      </c>
      <c r="D12" s="16"/>
      <c r="E12" s="16" t="s">
        <v>107</v>
      </c>
      <c r="F12" s="16"/>
    </row>
    <row r="13" spans="2:6" x14ac:dyDescent="0.25">
      <c r="B13" s="112">
        <v>12</v>
      </c>
      <c r="C13" s="16" t="s">
        <v>98</v>
      </c>
      <c r="D13" s="16">
        <v>387</v>
      </c>
      <c r="E13" s="16" t="s">
        <v>108</v>
      </c>
      <c r="F13" s="16"/>
    </row>
    <row r="14" spans="2:6" x14ac:dyDescent="0.25">
      <c r="B14" s="112">
        <v>13</v>
      </c>
      <c r="C14" s="16" t="s">
        <v>98</v>
      </c>
      <c r="D14" s="16">
        <v>394</v>
      </c>
      <c r="E14" s="16" t="s">
        <v>109</v>
      </c>
      <c r="F14" s="16"/>
    </row>
    <row r="15" spans="2:6" x14ac:dyDescent="0.25">
      <c r="B15" s="112">
        <v>14</v>
      </c>
      <c r="C15" s="16" t="s">
        <v>110</v>
      </c>
      <c r="D15" s="16">
        <v>609</v>
      </c>
      <c r="E15" s="16" t="s">
        <v>111</v>
      </c>
      <c r="F15" s="16" t="s">
        <v>172</v>
      </c>
    </row>
    <row r="16" spans="2:6" x14ac:dyDescent="0.25">
      <c r="B16" s="112">
        <v>15</v>
      </c>
      <c r="C16" s="16" t="s">
        <v>110</v>
      </c>
      <c r="D16" s="16">
        <v>495</v>
      </c>
      <c r="E16" s="16" t="s">
        <v>112</v>
      </c>
      <c r="F16" s="16"/>
    </row>
    <row r="17" spans="2:6" x14ac:dyDescent="0.25">
      <c r="B17" s="112">
        <v>16</v>
      </c>
      <c r="C17" s="16" t="s">
        <v>110</v>
      </c>
      <c r="D17" s="16">
        <v>555</v>
      </c>
      <c r="E17" s="16" t="s">
        <v>113</v>
      </c>
      <c r="F17" s="16"/>
    </row>
    <row r="18" spans="2:6" x14ac:dyDescent="0.25">
      <c r="B18" s="112">
        <v>17</v>
      </c>
      <c r="C18" s="16" t="s">
        <v>114</v>
      </c>
      <c r="D18" s="16">
        <v>620</v>
      </c>
      <c r="E18" s="16" t="s">
        <v>115</v>
      </c>
      <c r="F18" s="16"/>
    </row>
    <row r="19" spans="2:6" x14ac:dyDescent="0.25">
      <c r="B19" s="112">
        <v>18</v>
      </c>
      <c r="C19" s="16" t="s">
        <v>114</v>
      </c>
      <c r="D19" s="16">
        <v>625</v>
      </c>
      <c r="E19" s="16" t="s">
        <v>116</v>
      </c>
      <c r="F19" s="16"/>
    </row>
    <row r="20" spans="2:6" x14ac:dyDescent="0.25">
      <c r="B20" s="112">
        <v>19</v>
      </c>
      <c r="C20" s="16" t="s">
        <v>114</v>
      </c>
      <c r="D20" s="16">
        <v>628</v>
      </c>
      <c r="E20" s="16" t="s">
        <v>117</v>
      </c>
      <c r="F20" s="16"/>
    </row>
    <row r="21" spans="2:6" x14ac:dyDescent="0.25">
      <c r="B21" s="112">
        <v>20</v>
      </c>
      <c r="C21" s="16" t="s">
        <v>114</v>
      </c>
      <c r="D21" s="16">
        <v>541</v>
      </c>
      <c r="E21" s="16" t="s">
        <v>118</v>
      </c>
      <c r="F21" s="16"/>
    </row>
    <row r="22" spans="2:6" x14ac:dyDescent="0.25">
      <c r="B22" s="112">
        <v>21</v>
      </c>
      <c r="C22" s="16" t="s">
        <v>114</v>
      </c>
      <c r="D22" s="16">
        <v>619</v>
      </c>
      <c r="E22" s="16" t="s">
        <v>119</v>
      </c>
      <c r="F22" s="16"/>
    </row>
    <row r="23" spans="2:6" x14ac:dyDescent="0.25">
      <c r="B23" s="112">
        <v>22</v>
      </c>
      <c r="C23" s="16" t="s">
        <v>114</v>
      </c>
      <c r="D23" s="16">
        <v>631</v>
      </c>
      <c r="E23" s="16" t="s">
        <v>120</v>
      </c>
      <c r="F23" s="16"/>
    </row>
    <row r="24" spans="2:6" x14ac:dyDescent="0.25">
      <c r="B24" s="112">
        <v>23</v>
      </c>
      <c r="C24" s="16" t="s">
        <v>114</v>
      </c>
      <c r="D24" s="16">
        <v>630</v>
      </c>
      <c r="E24" s="16" t="s">
        <v>121</v>
      </c>
      <c r="F24" s="16"/>
    </row>
    <row r="25" spans="2:6" x14ac:dyDescent="0.25">
      <c r="B25" s="112">
        <v>24</v>
      </c>
      <c r="C25" s="16" t="s">
        <v>122</v>
      </c>
      <c r="D25" s="16">
        <v>379</v>
      </c>
      <c r="E25" s="16" t="s">
        <v>123</v>
      </c>
      <c r="F25" s="16"/>
    </row>
    <row r="26" spans="2:6" x14ac:dyDescent="0.25">
      <c r="B26" s="112">
        <v>25</v>
      </c>
      <c r="C26" s="16" t="s">
        <v>122</v>
      </c>
      <c r="D26" s="16">
        <v>550</v>
      </c>
      <c r="E26" s="16" t="s">
        <v>124</v>
      </c>
      <c r="F26" s="16"/>
    </row>
    <row r="27" spans="2:6" x14ac:dyDescent="0.25">
      <c r="B27" s="112">
        <v>26</v>
      </c>
      <c r="C27" s="16" t="s">
        <v>122</v>
      </c>
      <c r="D27" s="16">
        <v>379</v>
      </c>
      <c r="E27" s="16" t="s">
        <v>125</v>
      </c>
      <c r="F27" s="16"/>
    </row>
    <row r="28" spans="2:6" x14ac:dyDescent="0.25">
      <c r="B28" s="112">
        <v>27</v>
      </c>
      <c r="C28" s="16" t="s">
        <v>126</v>
      </c>
      <c r="D28" s="16">
        <v>601</v>
      </c>
      <c r="E28" s="16" t="s">
        <v>127</v>
      </c>
      <c r="F28" s="16"/>
    </row>
    <row r="29" spans="2:6" x14ac:dyDescent="0.25">
      <c r="B29" s="112">
        <v>28</v>
      </c>
      <c r="C29" s="16" t="s">
        <v>126</v>
      </c>
      <c r="D29" s="16">
        <v>601</v>
      </c>
      <c r="E29" s="16" t="s">
        <v>128</v>
      </c>
      <c r="F29" s="16"/>
    </row>
    <row r="30" spans="2:6" x14ac:dyDescent="0.25">
      <c r="B30" s="112">
        <v>29</v>
      </c>
      <c r="C30" s="16" t="s">
        <v>126</v>
      </c>
      <c r="D30" s="16">
        <v>488</v>
      </c>
      <c r="E30" s="16" t="s">
        <v>129</v>
      </c>
      <c r="F30" s="16"/>
    </row>
    <row r="31" spans="2:6" x14ac:dyDescent="0.25">
      <c r="B31" s="112">
        <v>30</v>
      </c>
      <c r="C31" s="16" t="s">
        <v>126</v>
      </c>
      <c r="D31" s="16">
        <v>489</v>
      </c>
      <c r="E31" s="16" t="s">
        <v>130</v>
      </c>
      <c r="F31" s="16"/>
    </row>
    <row r="32" spans="2:6" x14ac:dyDescent="0.25">
      <c r="B32" s="112">
        <v>31</v>
      </c>
      <c r="C32" s="16" t="s">
        <v>126</v>
      </c>
      <c r="D32" s="16">
        <v>437</v>
      </c>
      <c r="E32" s="16" t="s">
        <v>131</v>
      </c>
      <c r="F32" s="16"/>
    </row>
    <row r="33" spans="2:6" x14ac:dyDescent="0.25">
      <c r="B33" s="112">
        <v>32</v>
      </c>
      <c r="C33" s="16" t="s">
        <v>126</v>
      </c>
      <c r="D33" s="16">
        <v>626</v>
      </c>
      <c r="E33" s="16" t="s">
        <v>132</v>
      </c>
      <c r="F33" s="16"/>
    </row>
    <row r="34" spans="2:6" x14ac:dyDescent="0.25">
      <c r="B34" s="112">
        <v>33</v>
      </c>
      <c r="C34" s="16" t="s">
        <v>126</v>
      </c>
      <c r="D34" s="16">
        <v>604</v>
      </c>
      <c r="E34" s="16" t="s">
        <v>133</v>
      </c>
      <c r="F34" s="16"/>
    </row>
    <row r="35" spans="2:6" x14ac:dyDescent="0.25">
      <c r="B35" s="112">
        <v>34</v>
      </c>
      <c r="C35" s="16" t="s">
        <v>126</v>
      </c>
      <c r="D35" s="16">
        <v>605</v>
      </c>
      <c r="E35" s="16" t="s">
        <v>134</v>
      </c>
      <c r="F35" s="16"/>
    </row>
    <row r="36" spans="2:6" x14ac:dyDescent="0.25">
      <c r="B36" s="112">
        <v>35</v>
      </c>
      <c r="C36" s="16" t="s">
        <v>126</v>
      </c>
      <c r="D36" s="16">
        <v>606</v>
      </c>
      <c r="E36" s="16" t="s">
        <v>135</v>
      </c>
      <c r="F36" s="16"/>
    </row>
    <row r="37" spans="2:6" x14ac:dyDescent="0.25">
      <c r="B37" s="112">
        <v>36</v>
      </c>
      <c r="C37" s="16" t="s">
        <v>126</v>
      </c>
      <c r="D37" s="16">
        <v>607</v>
      </c>
      <c r="E37" s="16" t="s">
        <v>136</v>
      </c>
      <c r="F37" s="16"/>
    </row>
    <row r="38" spans="2:6" x14ac:dyDescent="0.25">
      <c r="B38" s="112">
        <v>37</v>
      </c>
      <c r="C38" s="16" t="s">
        <v>126</v>
      </c>
      <c r="D38" s="16">
        <v>439</v>
      </c>
      <c r="E38" s="16" t="s">
        <v>137</v>
      </c>
      <c r="F38" s="16"/>
    </row>
    <row r="39" spans="2:6" x14ac:dyDescent="0.25">
      <c r="B39" s="112">
        <v>38</v>
      </c>
      <c r="C39" s="16" t="s">
        <v>126</v>
      </c>
      <c r="D39" s="16">
        <v>610</v>
      </c>
      <c r="E39" s="16" t="s">
        <v>138</v>
      </c>
      <c r="F39" s="16"/>
    </row>
    <row r="40" spans="2:6" x14ac:dyDescent="0.25">
      <c r="B40" s="112">
        <v>39</v>
      </c>
      <c r="C40" s="16" t="s">
        <v>126</v>
      </c>
      <c r="D40" s="16">
        <v>611</v>
      </c>
      <c r="E40" s="16" t="s">
        <v>139</v>
      </c>
      <c r="F40" s="16"/>
    </row>
    <row r="41" spans="2:6" x14ac:dyDescent="0.25">
      <c r="B41" s="112">
        <v>40</v>
      </c>
      <c r="C41" s="16" t="s">
        <v>126</v>
      </c>
      <c r="D41" s="16">
        <v>612</v>
      </c>
      <c r="E41" s="16" t="s">
        <v>140</v>
      </c>
      <c r="F41" s="16"/>
    </row>
    <row r="42" spans="2:6" x14ac:dyDescent="0.25">
      <c r="B42" s="112">
        <v>41</v>
      </c>
      <c r="C42" s="16" t="s">
        <v>126</v>
      </c>
      <c r="D42" s="16">
        <v>613</v>
      </c>
      <c r="E42" s="16" t="s">
        <v>141</v>
      </c>
      <c r="F42" s="16"/>
    </row>
    <row r="43" spans="2:6" x14ac:dyDescent="0.25">
      <c r="B43" s="112">
        <v>42</v>
      </c>
      <c r="C43" s="16" t="s">
        <v>126</v>
      </c>
      <c r="D43" s="16">
        <v>499</v>
      </c>
      <c r="E43" s="16" t="s">
        <v>142</v>
      </c>
      <c r="F43" s="16"/>
    </row>
    <row r="44" spans="2:6" x14ac:dyDescent="0.25">
      <c r="B44" s="112">
        <v>43</v>
      </c>
      <c r="C44" s="16" t="s">
        <v>126</v>
      </c>
      <c r="D44" s="16">
        <v>554</v>
      </c>
      <c r="E44" s="16" t="s">
        <v>143</v>
      </c>
      <c r="F44" s="16"/>
    </row>
    <row r="45" spans="2:6" x14ac:dyDescent="0.25">
      <c r="B45" s="112">
        <v>44</v>
      </c>
      <c r="C45" s="16" t="s">
        <v>144</v>
      </c>
      <c r="D45" s="58"/>
      <c r="E45" s="16" t="s">
        <v>145</v>
      </c>
      <c r="F45" s="16" t="s">
        <v>145</v>
      </c>
    </row>
    <row r="46" spans="2:6" x14ac:dyDescent="0.25">
      <c r="B46" s="113">
        <v>45</v>
      </c>
      <c r="C46" s="15" t="s">
        <v>114</v>
      </c>
      <c r="D46" s="15">
        <v>451</v>
      </c>
      <c r="E46" s="15" t="s">
        <v>146</v>
      </c>
      <c r="F46" s="15"/>
    </row>
    <row r="47" spans="2:6" x14ac:dyDescent="0.25">
      <c r="B47" s="112">
        <v>46</v>
      </c>
      <c r="C47" s="16" t="s">
        <v>114</v>
      </c>
      <c r="D47" s="16">
        <v>623</v>
      </c>
      <c r="E47" s="16" t="s">
        <v>147</v>
      </c>
      <c r="F47" s="16"/>
    </row>
    <row r="48" spans="2:6" x14ac:dyDescent="0.25">
      <c r="B48" s="114">
        <v>47</v>
      </c>
      <c r="C48" s="59" t="s">
        <v>114</v>
      </c>
      <c r="D48" s="59">
        <v>658</v>
      </c>
      <c r="E48" s="60" t="s">
        <v>148</v>
      </c>
      <c r="F48" s="60"/>
    </row>
    <row r="49" spans="2:6" x14ac:dyDescent="0.25">
      <c r="B49" s="112">
        <v>48</v>
      </c>
      <c r="C49" s="16" t="s">
        <v>110</v>
      </c>
      <c r="D49" s="16"/>
      <c r="E49" s="16" t="s">
        <v>149</v>
      </c>
      <c r="F49" s="16" t="s">
        <v>171</v>
      </c>
    </row>
    <row r="50" spans="2:6" x14ac:dyDescent="0.25">
      <c r="B50" s="114">
        <v>49</v>
      </c>
      <c r="C50" s="59" t="s">
        <v>110</v>
      </c>
      <c r="D50" s="59"/>
      <c r="E50" s="59" t="s">
        <v>150</v>
      </c>
      <c r="F50" s="59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Feuil1"/>
  <dimension ref="A1:W36"/>
  <sheetViews>
    <sheetView workbookViewId="0">
      <selection activeCell="B11" sqref="B11:O19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66"/>
      <c r="D2" s="67"/>
      <c r="E2" s="81" t="s">
        <v>35</v>
      </c>
      <c r="F2" s="82"/>
      <c r="G2" s="82"/>
      <c r="H2" s="82"/>
      <c r="I2" s="82"/>
      <c r="J2" s="82"/>
      <c r="K2" s="82"/>
      <c r="L2" s="9" t="s">
        <v>12</v>
      </c>
      <c r="M2" s="11">
        <v>209</v>
      </c>
      <c r="N2" s="72"/>
      <c r="O2" s="73"/>
    </row>
    <row r="3" spans="2:23" customFormat="1" ht="15" customHeight="1" x14ac:dyDescent="0.25">
      <c r="C3" s="68"/>
      <c r="D3" s="69"/>
      <c r="E3" s="83"/>
      <c r="F3" s="84"/>
      <c r="G3" s="84"/>
      <c r="H3" s="84"/>
      <c r="I3" s="84"/>
      <c r="J3" s="84"/>
      <c r="K3" s="84"/>
      <c r="L3" s="10" t="s">
        <v>43</v>
      </c>
      <c r="M3" s="12">
        <v>45048</v>
      </c>
      <c r="N3" s="74"/>
      <c r="O3" s="75"/>
    </row>
    <row r="4" spans="2:23" customFormat="1" ht="15" customHeight="1" x14ac:dyDescent="0.25">
      <c r="C4" s="68"/>
      <c r="D4" s="69"/>
      <c r="E4" s="83"/>
      <c r="F4" s="84"/>
      <c r="G4" s="84"/>
      <c r="H4" s="84"/>
      <c r="I4" s="84"/>
      <c r="J4" s="84"/>
      <c r="K4" s="84"/>
      <c r="L4" s="10" t="s">
        <v>11</v>
      </c>
      <c r="M4" s="3">
        <v>0</v>
      </c>
      <c r="N4" s="74"/>
      <c r="O4" s="75"/>
    </row>
    <row r="5" spans="2:23" customFormat="1" ht="15.75" customHeight="1" thickBot="1" x14ac:dyDescent="0.3">
      <c r="C5" s="70"/>
      <c r="D5" s="71"/>
      <c r="E5" s="85"/>
      <c r="F5" s="86"/>
      <c r="G5" s="86"/>
      <c r="H5" s="86"/>
      <c r="I5" s="86"/>
      <c r="J5" s="86"/>
      <c r="K5" s="86"/>
      <c r="L5" s="4"/>
      <c r="M5" s="13"/>
      <c r="N5" s="76"/>
      <c r="O5" s="77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98" t="s">
        <v>48</v>
      </c>
      <c r="C8" s="99"/>
      <c r="D8" s="99"/>
      <c r="E8" s="100"/>
    </row>
    <row r="9" spans="2:23" customFormat="1" x14ac:dyDescent="0.25"/>
    <row r="10" spans="2:23" customFormat="1" x14ac:dyDescent="0.25"/>
    <row r="11" spans="2:23" customFormat="1" x14ac:dyDescent="0.25">
      <c r="B11" s="87" t="s">
        <v>0</v>
      </c>
      <c r="C11" s="8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87" t="s">
        <v>45</v>
      </c>
      <c r="C12" s="88"/>
      <c r="D12" s="26"/>
      <c r="E12" s="26"/>
      <c r="F12" s="26"/>
      <c r="G12" s="26"/>
      <c r="H12" s="37">
        <f>SUM('[1]02-05-23:31-05-23'!$J$9)*60</f>
        <v>16320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87" t="s">
        <v>1</v>
      </c>
      <c r="C13" s="8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111">
        <f>SUMIF($B23:$B34,"5",$G23:$G34)</f>
        <v>285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87" t="s">
        <v>29</v>
      </c>
      <c r="C15" s="8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111">
        <f>COUNTIF($B23:$B34,"5")</f>
        <v>2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87" t="s">
        <v>2</v>
      </c>
      <c r="C17" s="8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5345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87" t="s">
        <v>30</v>
      </c>
      <c r="C18" s="88"/>
      <c r="D18" s="38" t="str">
        <f t="shared" ref="D18:G18" si="1">IFERROR((SUM(D13/D15)),"0")</f>
        <v>0</v>
      </c>
      <c r="E18" s="38" t="str">
        <f t="shared" si="1"/>
        <v>0</v>
      </c>
      <c r="F18" s="38" t="str">
        <f t="shared" si="1"/>
        <v>0</v>
      </c>
      <c r="G18" s="38" t="str">
        <f t="shared" si="1"/>
        <v>0</v>
      </c>
      <c r="H18" s="38">
        <f>IFERROR((SUM(H13/H15)),"0")</f>
        <v>142.5</v>
      </c>
      <c r="I18" s="38" t="str">
        <f t="shared" ref="I18:O18" si="2">IFERROR((SUM(I13/I15)),"0")</f>
        <v>0</v>
      </c>
      <c r="J18" s="38" t="str">
        <f t="shared" si="2"/>
        <v>0</v>
      </c>
      <c r="K18" s="38" t="str">
        <f t="shared" si="2"/>
        <v>0</v>
      </c>
      <c r="L18" s="38" t="str">
        <f t="shared" si="2"/>
        <v>0</v>
      </c>
      <c r="M18" s="38" t="str">
        <f t="shared" si="2"/>
        <v>0</v>
      </c>
      <c r="N18" s="38" t="str">
        <f t="shared" si="2"/>
        <v>0</v>
      </c>
      <c r="O18" s="38" t="str">
        <f t="shared" si="2"/>
        <v>0</v>
      </c>
    </row>
    <row r="19" spans="1:15" x14ac:dyDescent="0.25">
      <c r="A19"/>
      <c r="B19" s="89" t="s">
        <v>28</v>
      </c>
      <c r="C19" s="9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110">
        <f>IFERROR(H17/(H18+H17),"")</f>
        <v>0.97403189066059226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0" t="s">
        <v>5</v>
      </c>
      <c r="E22" s="5" t="s">
        <v>6</v>
      </c>
      <c r="F22" s="5" t="s">
        <v>7</v>
      </c>
      <c r="G22" s="6" t="s">
        <v>8</v>
      </c>
      <c r="H22" s="101" t="s">
        <v>9</v>
      </c>
      <c r="I22" s="102"/>
      <c r="J22" s="103"/>
      <c r="K22" s="7" t="s">
        <v>10</v>
      </c>
    </row>
    <row r="23" spans="1:15" x14ac:dyDescent="0.25">
      <c r="A23" s="31">
        <f>ROW(23:23)-22</f>
        <v>1</v>
      </c>
      <c r="B23" s="19">
        <f>IF(C23="","",MONTH(C23))</f>
        <v>5</v>
      </c>
      <c r="C23" s="14">
        <v>45054</v>
      </c>
      <c r="D23" s="39" t="s">
        <v>33</v>
      </c>
      <c r="E23" s="33">
        <v>0.20833333333333334</v>
      </c>
      <c r="F23" s="33">
        <v>0.35416666666666669</v>
      </c>
      <c r="G23" s="34">
        <f>(MINUTE(F23)-MINUTE(E23))+((HOUR(F23)-HOUR(E23))*60)</f>
        <v>210</v>
      </c>
      <c r="H23" s="106" t="s">
        <v>75</v>
      </c>
      <c r="I23" s="94"/>
      <c r="J23" s="94"/>
      <c r="K23" s="20" t="s">
        <v>42</v>
      </c>
    </row>
    <row r="24" spans="1:15" x14ac:dyDescent="0.25">
      <c r="A24" s="24">
        <f>ROW(24:24)-22</f>
        <v>2</v>
      </c>
      <c r="B24" s="16">
        <f t="shared" ref="B24:B34" si="5">IF(C24="","",MONTH(C24))</f>
        <v>5</v>
      </c>
      <c r="C24" s="48">
        <v>45058</v>
      </c>
      <c r="D24" s="29" t="s">
        <v>33</v>
      </c>
      <c r="E24" s="49">
        <v>0.40625</v>
      </c>
      <c r="F24" s="49">
        <v>0.45833333333333331</v>
      </c>
      <c r="G24" s="35">
        <f t="shared" ref="G24:G34" si="6">(MINUTE(F24)-MINUTE(E24))+((HOUR(F24)-HOUR(E24))*60)</f>
        <v>75</v>
      </c>
      <c r="H24" s="78"/>
      <c r="I24" s="78"/>
      <c r="J24" s="78"/>
      <c r="K24" s="21" t="s">
        <v>42</v>
      </c>
    </row>
    <row r="25" spans="1:15" x14ac:dyDescent="0.25">
      <c r="A25" s="24">
        <f t="shared" ref="A25:A34" si="7">ROW(25:25)-22</f>
        <v>3</v>
      </c>
      <c r="B25" s="16" t="str">
        <f t="shared" si="5"/>
        <v/>
      </c>
      <c r="C25" s="15"/>
      <c r="D25" s="29"/>
      <c r="E25" s="15"/>
      <c r="F25" s="15"/>
      <c r="G25" s="35">
        <f t="shared" si="6"/>
        <v>0</v>
      </c>
      <c r="H25" s="78"/>
      <c r="I25" s="78"/>
      <c r="J25" s="78"/>
      <c r="K25" s="21"/>
    </row>
    <row r="26" spans="1:15" x14ac:dyDescent="0.25">
      <c r="A26" s="24">
        <f t="shared" si="7"/>
        <v>4</v>
      </c>
      <c r="B26" s="16" t="str">
        <f t="shared" si="5"/>
        <v/>
      </c>
      <c r="C26" s="15"/>
      <c r="D26" s="29"/>
      <c r="E26" s="15"/>
      <c r="F26" s="15"/>
      <c r="G26" s="35">
        <f t="shared" si="6"/>
        <v>0</v>
      </c>
      <c r="H26" s="78"/>
      <c r="I26" s="78"/>
      <c r="J26" s="78"/>
      <c r="K26" s="21"/>
    </row>
    <row r="27" spans="1:15" x14ac:dyDescent="0.25">
      <c r="A27" s="24">
        <f t="shared" si="7"/>
        <v>5</v>
      </c>
      <c r="B27" s="16" t="str">
        <f t="shared" si="5"/>
        <v/>
      </c>
      <c r="C27" s="15"/>
      <c r="D27" s="29"/>
      <c r="E27" s="15"/>
      <c r="F27" s="15"/>
      <c r="G27" s="35">
        <f t="shared" si="6"/>
        <v>0</v>
      </c>
      <c r="H27" s="78"/>
      <c r="I27" s="78"/>
      <c r="J27" s="78"/>
      <c r="K27" s="21"/>
    </row>
    <row r="28" spans="1:15" x14ac:dyDescent="0.25">
      <c r="A28" s="24">
        <f t="shared" si="7"/>
        <v>6</v>
      </c>
      <c r="B28" s="16" t="str">
        <f t="shared" si="5"/>
        <v/>
      </c>
      <c r="C28" s="15"/>
      <c r="D28" s="29"/>
      <c r="E28" s="15"/>
      <c r="F28" s="15"/>
      <c r="G28" s="35">
        <f t="shared" si="6"/>
        <v>0</v>
      </c>
      <c r="H28" s="78"/>
      <c r="I28" s="78"/>
      <c r="J28" s="78"/>
      <c r="K28" s="21"/>
    </row>
    <row r="29" spans="1:15" x14ac:dyDescent="0.25">
      <c r="A29" s="24">
        <f t="shared" si="7"/>
        <v>7</v>
      </c>
      <c r="B29" s="16" t="str">
        <f t="shared" si="5"/>
        <v/>
      </c>
      <c r="C29" s="16"/>
      <c r="D29" s="29"/>
      <c r="E29" s="16"/>
      <c r="F29" s="16"/>
      <c r="G29" s="35">
        <f t="shared" si="6"/>
        <v>0</v>
      </c>
      <c r="H29" s="78"/>
      <c r="I29" s="78"/>
      <c r="J29" s="78"/>
      <c r="K29" s="22"/>
    </row>
    <row r="30" spans="1:15" x14ac:dyDescent="0.25">
      <c r="A30" s="24">
        <f t="shared" si="7"/>
        <v>8</v>
      </c>
      <c r="B30" s="16" t="str">
        <f t="shared" si="5"/>
        <v/>
      </c>
      <c r="C30" s="16"/>
      <c r="D30" s="29"/>
      <c r="E30" s="16"/>
      <c r="F30" s="16"/>
      <c r="G30" s="35">
        <f t="shared" si="6"/>
        <v>0</v>
      </c>
      <c r="H30" s="78"/>
      <c r="I30" s="78"/>
      <c r="J30" s="78"/>
      <c r="K30" s="22"/>
    </row>
    <row r="31" spans="1:15" x14ac:dyDescent="0.25">
      <c r="A31" s="24">
        <f t="shared" si="7"/>
        <v>9</v>
      </c>
      <c r="B31" s="16" t="str">
        <f t="shared" si="5"/>
        <v/>
      </c>
      <c r="C31" s="16"/>
      <c r="D31" s="29"/>
      <c r="E31" s="16"/>
      <c r="F31" s="16"/>
      <c r="G31" s="35">
        <f t="shared" si="6"/>
        <v>0</v>
      </c>
      <c r="H31" s="78"/>
      <c r="I31" s="78"/>
      <c r="J31" s="78"/>
      <c r="K31" s="22"/>
    </row>
    <row r="32" spans="1:15" x14ac:dyDescent="0.25">
      <c r="A32" s="24">
        <f t="shared" si="7"/>
        <v>10</v>
      </c>
      <c r="B32" s="16" t="str">
        <f t="shared" si="5"/>
        <v/>
      </c>
      <c r="C32" s="16"/>
      <c r="D32" s="29"/>
      <c r="E32" s="16"/>
      <c r="F32" s="16"/>
      <c r="G32" s="35">
        <f t="shared" si="6"/>
        <v>0</v>
      </c>
      <c r="H32" s="78"/>
      <c r="I32" s="78"/>
      <c r="J32" s="78"/>
      <c r="K32" s="22"/>
    </row>
    <row r="33" spans="1:11" x14ac:dyDescent="0.25">
      <c r="A33" s="24">
        <f t="shared" si="7"/>
        <v>11</v>
      </c>
      <c r="B33" s="16" t="str">
        <f t="shared" si="5"/>
        <v/>
      </c>
      <c r="C33" s="16"/>
      <c r="D33" s="29"/>
      <c r="E33" s="16"/>
      <c r="F33" s="16"/>
      <c r="G33" s="35">
        <f t="shared" si="6"/>
        <v>0</v>
      </c>
      <c r="H33" s="78"/>
      <c r="I33" s="78"/>
      <c r="J33" s="78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17"/>
      <c r="D34" s="30"/>
      <c r="E34" s="17"/>
      <c r="F34" s="17"/>
      <c r="G34" s="36">
        <f t="shared" si="6"/>
        <v>0</v>
      </c>
      <c r="H34" s="79"/>
      <c r="I34" s="79"/>
      <c r="J34" s="79"/>
      <c r="K34" s="23"/>
    </row>
    <row r="35" spans="1:11" x14ac:dyDescent="0.25">
      <c r="G35" s="80"/>
      <c r="H35" s="80"/>
    </row>
    <row r="36" spans="1:11" x14ac:dyDescent="0.25">
      <c r="G36" s="80"/>
      <c r="H36" s="80"/>
    </row>
  </sheetData>
  <mergeCells count="26">
    <mergeCell ref="G36:H36"/>
    <mergeCell ref="C2:D5"/>
    <mergeCell ref="B8:E8"/>
    <mergeCell ref="E2:K5"/>
    <mergeCell ref="B19:C19"/>
    <mergeCell ref="B15:C15"/>
    <mergeCell ref="B11:C11"/>
    <mergeCell ref="B12:C12"/>
    <mergeCell ref="B13:C13"/>
    <mergeCell ref="B17:C17"/>
    <mergeCell ref="B18:C18"/>
    <mergeCell ref="H32:J32"/>
    <mergeCell ref="H33:J33"/>
    <mergeCell ref="H34:J34"/>
    <mergeCell ref="N2:O5"/>
    <mergeCell ref="G35:H35"/>
    <mergeCell ref="H27:J27"/>
    <mergeCell ref="H28:J28"/>
    <mergeCell ref="H29:J29"/>
    <mergeCell ref="H30:J30"/>
    <mergeCell ref="H31:J31"/>
    <mergeCell ref="H22:J22"/>
    <mergeCell ref="H23:J23"/>
    <mergeCell ref="H24:J24"/>
    <mergeCell ref="H25:J25"/>
    <mergeCell ref="H26:J26"/>
  </mergeCells>
  <dataValidations count="2">
    <dataValidation type="list" allowBlank="1" showInputMessage="1" showErrorMessage="1" sqref="D23:D24" xr:uid="{00000000-0002-0000-0F00-000000000000}">
      <formula1>$W$11:$W$15</formula1>
    </dataValidation>
    <dataValidation type="list" allowBlank="1" showInputMessage="1" showErrorMessage="1" sqref="D25:D33" xr:uid="{00000000-0002-0000-0F00-000001000000}">
      <formula1>$W$11:$W$14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4"/>
  <dimension ref="A1:W36"/>
  <sheetViews>
    <sheetView workbookViewId="0">
      <selection activeCell="B11" sqref="B11:O19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66"/>
      <c r="D2" s="67"/>
      <c r="E2" s="81" t="s">
        <v>35</v>
      </c>
      <c r="F2" s="82"/>
      <c r="G2" s="82"/>
      <c r="H2" s="82"/>
      <c r="I2" s="82"/>
      <c r="J2" s="82"/>
      <c r="K2" s="82"/>
      <c r="L2" s="9" t="s">
        <v>12</v>
      </c>
      <c r="M2" s="11">
        <v>209</v>
      </c>
      <c r="N2" s="72"/>
      <c r="O2" s="73"/>
    </row>
    <row r="3" spans="2:23" customFormat="1" ht="15" customHeight="1" x14ac:dyDescent="0.25">
      <c r="C3" s="68"/>
      <c r="D3" s="69"/>
      <c r="E3" s="83"/>
      <c r="F3" s="84"/>
      <c r="G3" s="84"/>
      <c r="H3" s="84"/>
      <c r="I3" s="84"/>
      <c r="J3" s="84"/>
      <c r="K3" s="84"/>
      <c r="L3" s="10" t="s">
        <v>43</v>
      </c>
      <c r="M3" s="12">
        <v>45048</v>
      </c>
      <c r="N3" s="74"/>
      <c r="O3" s="75"/>
    </row>
    <row r="4" spans="2:23" customFormat="1" ht="15" customHeight="1" x14ac:dyDescent="0.25">
      <c r="C4" s="68"/>
      <c r="D4" s="69"/>
      <c r="E4" s="83"/>
      <c r="F4" s="84"/>
      <c r="G4" s="84"/>
      <c r="H4" s="84"/>
      <c r="I4" s="84"/>
      <c r="J4" s="84"/>
      <c r="K4" s="84"/>
      <c r="L4" s="10" t="s">
        <v>11</v>
      </c>
      <c r="M4" s="3">
        <v>0</v>
      </c>
      <c r="N4" s="74"/>
      <c r="O4" s="75"/>
    </row>
    <row r="5" spans="2:23" customFormat="1" ht="15.75" customHeight="1" thickBot="1" x14ac:dyDescent="0.3">
      <c r="C5" s="70"/>
      <c r="D5" s="71"/>
      <c r="E5" s="85"/>
      <c r="F5" s="86"/>
      <c r="G5" s="86"/>
      <c r="H5" s="86"/>
      <c r="I5" s="86"/>
      <c r="J5" s="86"/>
      <c r="K5" s="86"/>
      <c r="L5" s="4"/>
      <c r="M5" s="13"/>
      <c r="N5" s="76"/>
      <c r="O5" s="77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97" t="s">
        <v>86</v>
      </c>
      <c r="C8" s="65"/>
      <c r="D8" s="95" t="s">
        <v>87</v>
      </c>
      <c r="E8" s="96"/>
    </row>
    <row r="9" spans="2:23" customFormat="1" x14ac:dyDescent="0.25"/>
    <row r="10" spans="2:23" customFormat="1" x14ac:dyDescent="0.25"/>
    <row r="11" spans="2:23" customFormat="1" x14ac:dyDescent="0.25">
      <c r="B11" s="87" t="s">
        <v>0</v>
      </c>
      <c r="C11" s="8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87" t="s">
        <v>45</v>
      </c>
      <c r="C12" s="88"/>
      <c r="D12" s="26"/>
      <c r="E12" s="26"/>
      <c r="F12" s="26"/>
      <c r="G12" s="26"/>
      <c r="H12" s="37">
        <f>SUM('[1]02-05-23:31-05-23'!$J$22)*60</f>
        <v>4320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87" t="s">
        <v>159</v>
      </c>
      <c r="C13" s="8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115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87" t="s">
        <v>29</v>
      </c>
      <c r="C15" s="8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1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87" t="s">
        <v>2</v>
      </c>
      <c r="C17" s="8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2102.5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87" t="s">
        <v>30</v>
      </c>
      <c r="C18" s="88"/>
      <c r="D18" s="38" t="str">
        <f t="shared" ref="D18:G18" si="1">IFERROR((SUM(D13/D15)),"0")</f>
        <v>0</v>
      </c>
      <c r="E18" s="38" t="str">
        <f t="shared" si="1"/>
        <v>0</v>
      </c>
      <c r="F18" s="38" t="str">
        <f t="shared" si="1"/>
        <v>0</v>
      </c>
      <c r="G18" s="38" t="str">
        <f t="shared" si="1"/>
        <v>0</v>
      </c>
      <c r="H18" s="38">
        <f>IFERROR((SUM(H13/H15)),"0")</f>
        <v>115</v>
      </c>
      <c r="I18" s="38" t="str">
        <f t="shared" ref="I18:O18" si="2">IFERROR((SUM(I13/I15)),"0")</f>
        <v>0</v>
      </c>
      <c r="J18" s="38" t="str">
        <f t="shared" si="2"/>
        <v>0</v>
      </c>
      <c r="K18" s="38" t="str">
        <f t="shared" si="2"/>
        <v>0</v>
      </c>
      <c r="L18" s="38" t="str">
        <f t="shared" si="2"/>
        <v>0</v>
      </c>
      <c r="M18" s="38" t="str">
        <f t="shared" si="2"/>
        <v>0</v>
      </c>
      <c r="N18" s="38" t="str">
        <f t="shared" si="2"/>
        <v>0</v>
      </c>
      <c r="O18" s="38" t="str">
        <f t="shared" si="2"/>
        <v>0</v>
      </c>
    </row>
    <row r="19" spans="1:15" x14ac:dyDescent="0.25">
      <c r="A19"/>
      <c r="B19" s="89" t="s">
        <v>28</v>
      </c>
      <c r="C19" s="9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62">
        <f>IFERROR(H17/(H18+H17),"")</f>
        <v>0.94813979706877116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52" t="s">
        <v>3</v>
      </c>
      <c r="B22" s="53" t="s">
        <v>36</v>
      </c>
      <c r="C22" s="52" t="s">
        <v>4</v>
      </c>
      <c r="D22" s="47" t="s">
        <v>5</v>
      </c>
      <c r="E22" s="47" t="s">
        <v>6</v>
      </c>
      <c r="F22" s="47" t="s">
        <v>7</v>
      </c>
      <c r="G22" s="51" t="s">
        <v>8</v>
      </c>
      <c r="H22" s="91" t="s">
        <v>9</v>
      </c>
      <c r="I22" s="92"/>
      <c r="J22" s="93"/>
      <c r="K22" s="54" t="s">
        <v>10</v>
      </c>
    </row>
    <row r="23" spans="1:15" x14ac:dyDescent="0.25">
      <c r="A23" s="31">
        <f>ROW(23:23)-22</f>
        <v>1</v>
      </c>
      <c r="B23" s="19">
        <f>IF(C23="","",MONTH(C23))</f>
        <v>5</v>
      </c>
      <c r="C23" s="14">
        <v>45048</v>
      </c>
      <c r="D23" s="39" t="s">
        <v>33</v>
      </c>
      <c r="E23" s="33">
        <v>0.5</v>
      </c>
      <c r="F23" s="33">
        <v>0.57986111111111105</v>
      </c>
      <c r="G23" s="34">
        <f>(MINUTE(F23)-MINUTE(E23))+((HOUR(F23)-HOUR(E23))*60)</f>
        <v>115</v>
      </c>
      <c r="H23" s="94" t="s">
        <v>41</v>
      </c>
      <c r="I23" s="94"/>
      <c r="J23" s="94"/>
      <c r="K23" s="20" t="s">
        <v>42</v>
      </c>
    </row>
    <row r="24" spans="1:15" x14ac:dyDescent="0.25">
      <c r="A24" s="24">
        <f>ROW(24:24)-22</f>
        <v>2</v>
      </c>
      <c r="B24" s="16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78"/>
      <c r="I24" s="78"/>
      <c r="J24" s="78"/>
      <c r="K24" s="21"/>
    </row>
    <row r="25" spans="1:15" x14ac:dyDescent="0.25">
      <c r="A25" s="24">
        <f t="shared" ref="A25:A34" si="7">ROW(25:25)-22</f>
        <v>3</v>
      </c>
      <c r="B25" s="16" t="str">
        <f t="shared" si="5"/>
        <v/>
      </c>
      <c r="C25" s="15"/>
      <c r="D25" s="29"/>
      <c r="E25" s="15"/>
      <c r="F25" s="15"/>
      <c r="G25" s="35">
        <f t="shared" si="6"/>
        <v>0</v>
      </c>
      <c r="H25" s="78"/>
      <c r="I25" s="78"/>
      <c r="J25" s="78"/>
      <c r="K25" s="21"/>
    </row>
    <row r="26" spans="1:15" x14ac:dyDescent="0.25">
      <c r="A26" s="24">
        <f t="shared" si="7"/>
        <v>4</v>
      </c>
      <c r="B26" s="16" t="str">
        <f t="shared" si="5"/>
        <v/>
      </c>
      <c r="C26" s="15"/>
      <c r="D26" s="29"/>
      <c r="E26" s="15"/>
      <c r="F26" s="15"/>
      <c r="G26" s="35">
        <f t="shared" si="6"/>
        <v>0</v>
      </c>
      <c r="H26" s="78"/>
      <c r="I26" s="78"/>
      <c r="J26" s="78"/>
      <c r="K26" s="21"/>
    </row>
    <row r="27" spans="1:15" x14ac:dyDescent="0.25">
      <c r="A27" s="24">
        <f t="shared" si="7"/>
        <v>5</v>
      </c>
      <c r="B27" s="16" t="str">
        <f t="shared" si="5"/>
        <v/>
      </c>
      <c r="C27" s="15"/>
      <c r="D27" s="29"/>
      <c r="E27" s="15"/>
      <c r="F27" s="15"/>
      <c r="G27" s="35">
        <f t="shared" si="6"/>
        <v>0</v>
      </c>
      <c r="H27" s="78"/>
      <c r="I27" s="78"/>
      <c r="J27" s="78"/>
      <c r="K27" s="21"/>
    </row>
    <row r="28" spans="1:15" x14ac:dyDescent="0.25">
      <c r="A28" s="24">
        <f t="shared" si="7"/>
        <v>6</v>
      </c>
      <c r="B28" s="16" t="str">
        <f t="shared" si="5"/>
        <v/>
      </c>
      <c r="C28" s="15"/>
      <c r="D28" s="29"/>
      <c r="E28" s="15"/>
      <c r="F28" s="15"/>
      <c r="G28" s="35">
        <f t="shared" si="6"/>
        <v>0</v>
      </c>
      <c r="H28" s="78"/>
      <c r="I28" s="78"/>
      <c r="J28" s="78"/>
      <c r="K28" s="21"/>
    </row>
    <row r="29" spans="1:15" x14ac:dyDescent="0.25">
      <c r="A29" s="24">
        <f t="shared" si="7"/>
        <v>7</v>
      </c>
      <c r="B29" s="16" t="str">
        <f t="shared" si="5"/>
        <v/>
      </c>
      <c r="C29" s="16"/>
      <c r="D29" s="29"/>
      <c r="E29" s="16"/>
      <c r="F29" s="16"/>
      <c r="G29" s="35">
        <f t="shared" si="6"/>
        <v>0</v>
      </c>
      <c r="H29" s="78"/>
      <c r="I29" s="78"/>
      <c r="J29" s="78"/>
      <c r="K29" s="22"/>
    </row>
    <row r="30" spans="1:15" x14ac:dyDescent="0.25">
      <c r="A30" s="24">
        <f t="shared" si="7"/>
        <v>8</v>
      </c>
      <c r="B30" s="16" t="str">
        <f t="shared" si="5"/>
        <v/>
      </c>
      <c r="C30" s="16"/>
      <c r="D30" s="29"/>
      <c r="E30" s="16"/>
      <c r="F30" s="16"/>
      <c r="G30" s="35">
        <f t="shared" si="6"/>
        <v>0</v>
      </c>
      <c r="H30" s="78"/>
      <c r="I30" s="78"/>
      <c r="J30" s="78"/>
      <c r="K30" s="22"/>
    </row>
    <row r="31" spans="1:15" x14ac:dyDescent="0.25">
      <c r="A31" s="24">
        <f t="shared" si="7"/>
        <v>9</v>
      </c>
      <c r="B31" s="16" t="str">
        <f t="shared" si="5"/>
        <v/>
      </c>
      <c r="C31" s="16"/>
      <c r="D31" s="29"/>
      <c r="E31" s="16"/>
      <c r="F31" s="16"/>
      <c r="G31" s="35">
        <f t="shared" si="6"/>
        <v>0</v>
      </c>
      <c r="H31" s="78"/>
      <c r="I31" s="78"/>
      <c r="J31" s="78"/>
      <c r="K31" s="22"/>
    </row>
    <row r="32" spans="1:15" x14ac:dyDescent="0.25">
      <c r="A32" s="24">
        <f t="shared" si="7"/>
        <v>10</v>
      </c>
      <c r="B32" s="16" t="str">
        <f t="shared" si="5"/>
        <v/>
      </c>
      <c r="C32" s="16"/>
      <c r="D32" s="29"/>
      <c r="E32" s="16"/>
      <c r="F32" s="16"/>
      <c r="G32" s="35">
        <f t="shared" si="6"/>
        <v>0</v>
      </c>
      <c r="H32" s="78"/>
      <c r="I32" s="78"/>
      <c r="J32" s="78"/>
      <c r="K32" s="22"/>
    </row>
    <row r="33" spans="1:11" x14ac:dyDescent="0.25">
      <c r="A33" s="24">
        <f t="shared" si="7"/>
        <v>11</v>
      </c>
      <c r="B33" s="16" t="str">
        <f t="shared" si="5"/>
        <v/>
      </c>
      <c r="C33" s="16"/>
      <c r="D33" s="29"/>
      <c r="E33" s="16"/>
      <c r="F33" s="16"/>
      <c r="G33" s="35">
        <f t="shared" si="6"/>
        <v>0</v>
      </c>
      <c r="H33" s="78"/>
      <c r="I33" s="78"/>
      <c r="J33" s="78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17"/>
      <c r="D34" s="30"/>
      <c r="E34" s="17"/>
      <c r="F34" s="17"/>
      <c r="G34" s="36">
        <f t="shared" si="6"/>
        <v>0</v>
      </c>
      <c r="H34" s="79"/>
      <c r="I34" s="79"/>
      <c r="J34" s="79"/>
      <c r="K34" s="23"/>
    </row>
    <row r="35" spans="1:11" x14ac:dyDescent="0.25">
      <c r="G35" s="80"/>
      <c r="H35" s="80"/>
    </row>
    <row r="36" spans="1:11" x14ac:dyDescent="0.25">
      <c r="G36" s="80"/>
      <c r="H36" s="80"/>
    </row>
  </sheetData>
  <mergeCells count="27">
    <mergeCell ref="N2:O5"/>
    <mergeCell ref="B11:C11"/>
    <mergeCell ref="B12:C12"/>
    <mergeCell ref="B13:C13"/>
    <mergeCell ref="D8:E8"/>
    <mergeCell ref="B8:C8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H32:J32"/>
    <mergeCell ref="H33:J33"/>
    <mergeCell ref="H34:J34"/>
    <mergeCell ref="G35:H35"/>
    <mergeCell ref="G36:H36"/>
  </mergeCells>
  <dataValidations count="2">
    <dataValidation type="list" allowBlank="1" showInputMessage="1" showErrorMessage="1" sqref="D25:D33" xr:uid="{00000000-0002-0000-0100-000000000000}">
      <formula1>$W$11:$W$14</formula1>
    </dataValidation>
    <dataValidation type="list" allowBlank="1" showInputMessage="1" showErrorMessage="1" sqref="D23:D24" xr:uid="{00000000-0002-0000-0100-000001000000}">
      <formula1>$W$11:$W$15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45"/>
  <dimension ref="A1:W36"/>
  <sheetViews>
    <sheetView workbookViewId="0">
      <selection activeCell="B11" sqref="B11:O19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66"/>
      <c r="D2" s="67"/>
      <c r="E2" s="81" t="s">
        <v>35</v>
      </c>
      <c r="F2" s="82"/>
      <c r="G2" s="82"/>
      <c r="H2" s="82"/>
      <c r="I2" s="82"/>
      <c r="J2" s="82"/>
      <c r="K2" s="82"/>
      <c r="L2" s="9" t="s">
        <v>12</v>
      </c>
      <c r="M2" s="11">
        <v>209</v>
      </c>
      <c r="N2" s="72"/>
      <c r="O2" s="73"/>
    </row>
    <row r="3" spans="2:23" customFormat="1" ht="15" customHeight="1" x14ac:dyDescent="0.25">
      <c r="C3" s="68"/>
      <c r="D3" s="69"/>
      <c r="E3" s="83"/>
      <c r="F3" s="84"/>
      <c r="G3" s="84"/>
      <c r="H3" s="84"/>
      <c r="I3" s="84"/>
      <c r="J3" s="84"/>
      <c r="K3" s="84"/>
      <c r="L3" s="10" t="s">
        <v>43</v>
      </c>
      <c r="M3" s="12">
        <v>45048</v>
      </c>
      <c r="N3" s="74"/>
      <c r="O3" s="75"/>
    </row>
    <row r="4" spans="2:23" customFormat="1" ht="15" customHeight="1" x14ac:dyDescent="0.25">
      <c r="C4" s="68"/>
      <c r="D4" s="69"/>
      <c r="E4" s="83"/>
      <c r="F4" s="84"/>
      <c r="G4" s="84"/>
      <c r="H4" s="84"/>
      <c r="I4" s="84"/>
      <c r="J4" s="84"/>
      <c r="K4" s="84"/>
      <c r="L4" s="10" t="s">
        <v>11</v>
      </c>
      <c r="M4" s="3">
        <v>0</v>
      </c>
      <c r="N4" s="74"/>
      <c r="O4" s="75"/>
    </row>
    <row r="5" spans="2:23" customFormat="1" ht="15.75" customHeight="1" thickBot="1" x14ac:dyDescent="0.3">
      <c r="C5" s="70"/>
      <c r="D5" s="71"/>
      <c r="E5" s="85"/>
      <c r="F5" s="86"/>
      <c r="G5" s="86"/>
      <c r="H5" s="86"/>
      <c r="I5" s="86"/>
      <c r="J5" s="86"/>
      <c r="K5" s="86"/>
      <c r="L5" s="4"/>
      <c r="M5" s="13"/>
      <c r="N5" s="76"/>
      <c r="O5" s="77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98" t="s">
        <v>76</v>
      </c>
      <c r="C8" s="99"/>
      <c r="D8" s="99"/>
      <c r="E8" s="100"/>
    </row>
    <row r="9" spans="2:23" customFormat="1" x14ac:dyDescent="0.25"/>
    <row r="10" spans="2:23" customFormat="1" x14ac:dyDescent="0.25"/>
    <row r="11" spans="2:23" customFormat="1" x14ac:dyDescent="0.25">
      <c r="B11" s="87" t="s">
        <v>0</v>
      </c>
      <c r="C11" s="8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87" t="s">
        <v>45</v>
      </c>
      <c r="C12" s="88"/>
      <c r="D12" s="26"/>
      <c r="E12" s="26"/>
      <c r="F12" s="26"/>
      <c r="G12" s="26"/>
      <c r="H12" s="37">
        <f>SUM('[1]02-05-23:31-05-23'!$J$56)*60</f>
        <v>2880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87" t="s">
        <v>1</v>
      </c>
      <c r="C13" s="8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87" t="s">
        <v>29</v>
      </c>
      <c r="C15" s="8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87" t="s">
        <v>2</v>
      </c>
      <c r="C17" s="8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2880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87" t="s">
        <v>30</v>
      </c>
      <c r="C18" s="88"/>
      <c r="D18" s="38" t="str">
        <f t="shared" ref="D18:G18" si="1">IFERROR((SUM(D13/D15)),"0")</f>
        <v>0</v>
      </c>
      <c r="E18" s="38" t="str">
        <f t="shared" si="1"/>
        <v>0</v>
      </c>
      <c r="F18" s="38" t="str">
        <f t="shared" si="1"/>
        <v>0</v>
      </c>
      <c r="G18" s="38" t="str">
        <f t="shared" si="1"/>
        <v>0</v>
      </c>
      <c r="H18" s="38" t="str">
        <f>IFERROR((SUM(H13/H15)),"0")</f>
        <v>0</v>
      </c>
      <c r="I18" s="38" t="str">
        <f t="shared" ref="I18:O18" si="2">IFERROR((SUM(I13/I15)),"0")</f>
        <v>0</v>
      </c>
      <c r="J18" s="38" t="str">
        <f t="shared" si="2"/>
        <v>0</v>
      </c>
      <c r="K18" s="38" t="str">
        <f t="shared" si="2"/>
        <v>0</v>
      </c>
      <c r="L18" s="38" t="str">
        <f t="shared" si="2"/>
        <v>0</v>
      </c>
      <c r="M18" s="38" t="str">
        <f t="shared" si="2"/>
        <v>0</v>
      </c>
      <c r="N18" s="38" t="str">
        <f t="shared" si="2"/>
        <v>0</v>
      </c>
      <c r="O18" s="38" t="str">
        <f t="shared" si="2"/>
        <v>0</v>
      </c>
    </row>
    <row r="19" spans="1:15" x14ac:dyDescent="0.25">
      <c r="A19"/>
      <c r="B19" s="89" t="s">
        <v>28</v>
      </c>
      <c r="C19" s="9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62">
        <f>IFERROR(H17/(H18+H17),"")</f>
        <v>1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52" t="s">
        <v>3</v>
      </c>
      <c r="B22" s="53" t="s">
        <v>36</v>
      </c>
      <c r="C22" s="52" t="s">
        <v>4</v>
      </c>
      <c r="D22" s="47" t="s">
        <v>5</v>
      </c>
      <c r="E22" s="47" t="s">
        <v>6</v>
      </c>
      <c r="F22" s="47" t="s">
        <v>7</v>
      </c>
      <c r="G22" s="51" t="s">
        <v>8</v>
      </c>
      <c r="H22" s="91" t="s">
        <v>9</v>
      </c>
      <c r="I22" s="92"/>
      <c r="J22" s="93"/>
      <c r="K22" s="54" t="s">
        <v>10</v>
      </c>
    </row>
    <row r="23" spans="1:15" x14ac:dyDescent="0.25">
      <c r="A23" s="31">
        <f>ROW(23:23)-22</f>
        <v>1</v>
      </c>
      <c r="B23" s="19" t="str">
        <f>IF(C23="","",MONTH(C23))</f>
        <v/>
      </c>
      <c r="C23" s="14"/>
      <c r="D23" s="39"/>
      <c r="E23" s="33"/>
      <c r="F23" s="33"/>
      <c r="G23" s="34">
        <f>(MINUTE(F23)-MINUTE(E23))+((HOUR(F23)-HOUR(E23))*60)</f>
        <v>0</v>
      </c>
      <c r="H23" s="94"/>
      <c r="I23" s="94"/>
      <c r="J23" s="94"/>
      <c r="K23" s="20"/>
    </row>
    <row r="24" spans="1:15" x14ac:dyDescent="0.25">
      <c r="A24" s="24">
        <f>ROW(24:24)-22</f>
        <v>2</v>
      </c>
      <c r="B24" s="16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78"/>
      <c r="I24" s="78"/>
      <c r="J24" s="78"/>
      <c r="K24" s="21"/>
    </row>
    <row r="25" spans="1:15" x14ac:dyDescent="0.25">
      <c r="A25" s="24">
        <f t="shared" ref="A25:A34" si="7">ROW(25:25)-22</f>
        <v>3</v>
      </c>
      <c r="B25" s="16" t="str">
        <f t="shared" si="5"/>
        <v/>
      </c>
      <c r="C25" s="15"/>
      <c r="D25" s="29"/>
      <c r="E25" s="15"/>
      <c r="F25" s="15"/>
      <c r="G25" s="35">
        <f t="shared" si="6"/>
        <v>0</v>
      </c>
      <c r="H25" s="78"/>
      <c r="I25" s="78"/>
      <c r="J25" s="78"/>
      <c r="K25" s="21"/>
    </row>
    <row r="26" spans="1:15" x14ac:dyDescent="0.25">
      <c r="A26" s="24">
        <f t="shared" si="7"/>
        <v>4</v>
      </c>
      <c r="B26" s="16" t="str">
        <f t="shared" si="5"/>
        <v/>
      </c>
      <c r="C26" s="15"/>
      <c r="D26" s="29"/>
      <c r="E26" s="15"/>
      <c r="F26" s="15"/>
      <c r="G26" s="35">
        <f t="shared" si="6"/>
        <v>0</v>
      </c>
      <c r="H26" s="78"/>
      <c r="I26" s="78"/>
      <c r="J26" s="78"/>
      <c r="K26" s="21"/>
    </row>
    <row r="27" spans="1:15" x14ac:dyDescent="0.25">
      <c r="A27" s="24">
        <f t="shared" si="7"/>
        <v>5</v>
      </c>
      <c r="B27" s="16" t="str">
        <f t="shared" si="5"/>
        <v/>
      </c>
      <c r="C27" s="15"/>
      <c r="D27" s="29"/>
      <c r="E27" s="15"/>
      <c r="F27" s="15"/>
      <c r="G27" s="35">
        <f t="shared" si="6"/>
        <v>0</v>
      </c>
      <c r="H27" s="78"/>
      <c r="I27" s="78"/>
      <c r="J27" s="78"/>
      <c r="K27" s="21"/>
    </row>
    <row r="28" spans="1:15" x14ac:dyDescent="0.25">
      <c r="A28" s="24">
        <f t="shared" si="7"/>
        <v>6</v>
      </c>
      <c r="B28" s="16" t="str">
        <f t="shared" si="5"/>
        <v/>
      </c>
      <c r="C28" s="15"/>
      <c r="D28" s="29"/>
      <c r="E28" s="15"/>
      <c r="F28" s="15"/>
      <c r="G28" s="35">
        <f t="shared" si="6"/>
        <v>0</v>
      </c>
      <c r="H28" s="78"/>
      <c r="I28" s="78"/>
      <c r="J28" s="78"/>
      <c r="K28" s="21"/>
    </row>
    <row r="29" spans="1:15" x14ac:dyDescent="0.25">
      <c r="A29" s="24">
        <f t="shared" si="7"/>
        <v>7</v>
      </c>
      <c r="B29" s="16" t="str">
        <f t="shared" si="5"/>
        <v/>
      </c>
      <c r="C29" s="16"/>
      <c r="D29" s="29"/>
      <c r="E29" s="16"/>
      <c r="F29" s="16"/>
      <c r="G29" s="35">
        <f t="shared" si="6"/>
        <v>0</v>
      </c>
      <c r="H29" s="78"/>
      <c r="I29" s="78"/>
      <c r="J29" s="78"/>
      <c r="K29" s="22"/>
    </row>
    <row r="30" spans="1:15" x14ac:dyDescent="0.25">
      <c r="A30" s="24">
        <f t="shared" si="7"/>
        <v>8</v>
      </c>
      <c r="B30" s="16" t="str">
        <f t="shared" si="5"/>
        <v/>
      </c>
      <c r="C30" s="16"/>
      <c r="D30" s="29"/>
      <c r="E30" s="16"/>
      <c r="F30" s="16"/>
      <c r="G30" s="35">
        <f t="shared" si="6"/>
        <v>0</v>
      </c>
      <c r="H30" s="78"/>
      <c r="I30" s="78"/>
      <c r="J30" s="78"/>
      <c r="K30" s="22"/>
    </row>
    <row r="31" spans="1:15" x14ac:dyDescent="0.25">
      <c r="A31" s="24">
        <f t="shared" si="7"/>
        <v>9</v>
      </c>
      <c r="B31" s="16" t="str">
        <f t="shared" si="5"/>
        <v/>
      </c>
      <c r="C31" s="16"/>
      <c r="D31" s="29"/>
      <c r="E31" s="16"/>
      <c r="F31" s="16"/>
      <c r="G31" s="35">
        <f t="shared" si="6"/>
        <v>0</v>
      </c>
      <c r="H31" s="78"/>
      <c r="I31" s="78"/>
      <c r="J31" s="78"/>
      <c r="K31" s="22"/>
    </row>
    <row r="32" spans="1:15" x14ac:dyDescent="0.25">
      <c r="A32" s="24">
        <f t="shared" si="7"/>
        <v>10</v>
      </c>
      <c r="B32" s="16" t="str">
        <f t="shared" si="5"/>
        <v/>
      </c>
      <c r="C32" s="16"/>
      <c r="D32" s="29"/>
      <c r="E32" s="16"/>
      <c r="F32" s="16"/>
      <c r="G32" s="35">
        <f t="shared" si="6"/>
        <v>0</v>
      </c>
      <c r="H32" s="78"/>
      <c r="I32" s="78"/>
      <c r="J32" s="78"/>
      <c r="K32" s="22"/>
    </row>
    <row r="33" spans="1:11" x14ac:dyDescent="0.25">
      <c r="A33" s="24">
        <f t="shared" si="7"/>
        <v>11</v>
      </c>
      <c r="B33" s="16" t="str">
        <f t="shared" si="5"/>
        <v/>
      </c>
      <c r="C33" s="16"/>
      <c r="D33" s="29"/>
      <c r="E33" s="16"/>
      <c r="F33" s="16"/>
      <c r="G33" s="35">
        <f t="shared" si="6"/>
        <v>0</v>
      </c>
      <c r="H33" s="78"/>
      <c r="I33" s="78"/>
      <c r="J33" s="78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17"/>
      <c r="D34" s="30"/>
      <c r="E34" s="17"/>
      <c r="F34" s="17"/>
      <c r="G34" s="36">
        <f t="shared" si="6"/>
        <v>0</v>
      </c>
      <c r="H34" s="79"/>
      <c r="I34" s="79"/>
      <c r="J34" s="79"/>
      <c r="K34" s="23"/>
    </row>
    <row r="35" spans="1:11" x14ac:dyDescent="0.25">
      <c r="G35" s="80"/>
      <c r="H35" s="80"/>
    </row>
    <row r="36" spans="1:11" x14ac:dyDescent="0.25">
      <c r="G36" s="80"/>
      <c r="H36" s="80"/>
    </row>
  </sheetData>
  <mergeCells count="26">
    <mergeCell ref="N2:O5"/>
    <mergeCell ref="B8:E8"/>
    <mergeCell ref="B11:C11"/>
    <mergeCell ref="B12:C12"/>
    <mergeCell ref="B13:C13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H32:J32"/>
    <mergeCell ref="H33:J33"/>
    <mergeCell ref="H34:J34"/>
    <mergeCell ref="G35:H35"/>
    <mergeCell ref="G36:H36"/>
  </mergeCells>
  <dataValidations count="2">
    <dataValidation type="list" allowBlank="1" showInputMessage="1" showErrorMessage="1" sqref="D25:D33" xr:uid="{00000000-0002-0000-0200-000000000000}">
      <formula1>$W$11:$W$14</formula1>
    </dataValidation>
    <dataValidation type="list" allowBlank="1" showInputMessage="1" showErrorMessage="1" sqref="D23:D24" xr:uid="{00000000-0002-0000-0200-000001000000}">
      <formula1>$W$11:$W$15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6"/>
  <dimension ref="A1:W36"/>
  <sheetViews>
    <sheetView workbookViewId="0">
      <selection activeCell="B11" sqref="B11:O19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66"/>
      <c r="D2" s="67"/>
      <c r="E2" s="81"/>
      <c r="F2" s="82"/>
      <c r="G2" s="82"/>
      <c r="H2" s="82"/>
      <c r="I2" s="82"/>
      <c r="J2" s="82"/>
      <c r="K2" s="82"/>
      <c r="L2" s="9" t="s">
        <v>12</v>
      </c>
      <c r="M2" s="11">
        <v>209</v>
      </c>
      <c r="N2" s="72"/>
      <c r="O2" s="73"/>
    </row>
    <row r="3" spans="2:23" customFormat="1" ht="15" customHeight="1" x14ac:dyDescent="0.25">
      <c r="C3" s="68"/>
      <c r="D3" s="69"/>
      <c r="E3" s="83"/>
      <c r="F3" s="84"/>
      <c r="G3" s="84"/>
      <c r="H3" s="84"/>
      <c r="I3" s="84"/>
      <c r="J3" s="84"/>
      <c r="K3" s="84"/>
      <c r="L3" s="10" t="s">
        <v>43</v>
      </c>
      <c r="M3" s="12">
        <v>45048</v>
      </c>
      <c r="N3" s="74"/>
      <c r="O3" s="75"/>
    </row>
    <row r="4" spans="2:23" customFormat="1" ht="15" customHeight="1" x14ac:dyDescent="0.25">
      <c r="C4" s="68"/>
      <c r="D4" s="69"/>
      <c r="E4" s="83"/>
      <c r="F4" s="84"/>
      <c r="G4" s="84"/>
      <c r="H4" s="84"/>
      <c r="I4" s="84"/>
      <c r="J4" s="84"/>
      <c r="K4" s="84"/>
      <c r="L4" s="10" t="s">
        <v>11</v>
      </c>
      <c r="M4" s="3">
        <v>0</v>
      </c>
      <c r="N4" s="74"/>
      <c r="O4" s="75"/>
    </row>
    <row r="5" spans="2:23" customFormat="1" ht="15.75" customHeight="1" thickBot="1" x14ac:dyDescent="0.3">
      <c r="C5" s="70"/>
      <c r="D5" s="71"/>
      <c r="E5" s="85"/>
      <c r="F5" s="86"/>
      <c r="G5" s="86"/>
      <c r="H5" s="86"/>
      <c r="I5" s="86"/>
      <c r="J5" s="86"/>
      <c r="K5" s="86"/>
      <c r="L5" s="4"/>
      <c r="M5" s="13"/>
      <c r="N5" s="76"/>
      <c r="O5" s="77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98" t="s">
        <v>77</v>
      </c>
      <c r="C8" s="99"/>
      <c r="D8" s="99"/>
      <c r="E8" s="100"/>
    </row>
    <row r="9" spans="2:23" customFormat="1" x14ac:dyDescent="0.25"/>
    <row r="10" spans="2:23" customFormat="1" x14ac:dyDescent="0.25"/>
    <row r="11" spans="2:23" customFormat="1" x14ac:dyDescent="0.25">
      <c r="B11" s="87" t="s">
        <v>0</v>
      </c>
      <c r="C11" s="8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87" t="s">
        <v>45</v>
      </c>
      <c r="C12" s="88"/>
      <c r="D12" s="26"/>
      <c r="E12" s="26"/>
      <c r="F12" s="26"/>
      <c r="G12" s="26"/>
      <c r="H12" s="37">
        <f>SUM('[1]02-05-23:31-05-23'!$J$57)*60</f>
        <v>2880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87" t="s">
        <v>1</v>
      </c>
      <c r="C13" s="8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87" t="s">
        <v>29</v>
      </c>
      <c r="C15" s="8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87" t="s">
        <v>2</v>
      </c>
      <c r="C17" s="8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2880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87" t="s">
        <v>30</v>
      </c>
      <c r="C18" s="88"/>
      <c r="D18" s="38" t="str">
        <f t="shared" ref="D18:G18" si="1">IFERROR((SUM(D13/D15)),"0")</f>
        <v>0</v>
      </c>
      <c r="E18" s="38" t="str">
        <f t="shared" si="1"/>
        <v>0</v>
      </c>
      <c r="F18" s="38" t="str">
        <f t="shared" si="1"/>
        <v>0</v>
      </c>
      <c r="G18" s="38" t="str">
        <f t="shared" si="1"/>
        <v>0</v>
      </c>
      <c r="H18" s="38" t="str">
        <f>IFERROR((SUM(H13/H15)),"0")</f>
        <v>0</v>
      </c>
      <c r="I18" s="38" t="str">
        <f t="shared" ref="I18:O18" si="2">IFERROR((SUM(I13/I15)),"0")</f>
        <v>0</v>
      </c>
      <c r="J18" s="38" t="str">
        <f t="shared" si="2"/>
        <v>0</v>
      </c>
      <c r="K18" s="38" t="str">
        <f t="shared" si="2"/>
        <v>0</v>
      </c>
      <c r="L18" s="38" t="str">
        <f t="shared" si="2"/>
        <v>0</v>
      </c>
      <c r="M18" s="38" t="str">
        <f t="shared" si="2"/>
        <v>0</v>
      </c>
      <c r="N18" s="38" t="str">
        <f t="shared" si="2"/>
        <v>0</v>
      </c>
      <c r="O18" s="38" t="str">
        <f t="shared" si="2"/>
        <v>0</v>
      </c>
    </row>
    <row r="19" spans="1:15" x14ac:dyDescent="0.25">
      <c r="A19"/>
      <c r="B19" s="89" t="s">
        <v>28</v>
      </c>
      <c r="C19" s="9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62">
        <f>IFERROR(H17/(H18+H17),"")</f>
        <v>1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52" t="s">
        <v>3</v>
      </c>
      <c r="B22" s="53" t="s">
        <v>36</v>
      </c>
      <c r="C22" s="52" t="s">
        <v>4</v>
      </c>
      <c r="D22" s="47" t="s">
        <v>5</v>
      </c>
      <c r="E22" s="47" t="s">
        <v>6</v>
      </c>
      <c r="F22" s="47" t="s">
        <v>7</v>
      </c>
      <c r="G22" s="51" t="s">
        <v>8</v>
      </c>
      <c r="H22" s="91" t="s">
        <v>9</v>
      </c>
      <c r="I22" s="92"/>
      <c r="J22" s="93"/>
      <c r="K22" s="54" t="s">
        <v>10</v>
      </c>
    </row>
    <row r="23" spans="1:15" x14ac:dyDescent="0.25">
      <c r="A23" s="31">
        <f>ROW(23:23)-22</f>
        <v>1</v>
      </c>
      <c r="B23" s="19" t="str">
        <f>IF(C23="","",MONTH(C23))</f>
        <v/>
      </c>
      <c r="C23" s="14"/>
      <c r="D23" s="39"/>
      <c r="E23" s="33"/>
      <c r="F23" s="33"/>
      <c r="G23" s="34">
        <f>(MINUTE(F23)-MINUTE(E23))+((HOUR(F23)-HOUR(E23))*60)</f>
        <v>0</v>
      </c>
      <c r="H23" s="94"/>
      <c r="I23" s="94"/>
      <c r="J23" s="94"/>
      <c r="K23" s="20"/>
    </row>
    <row r="24" spans="1:15" x14ac:dyDescent="0.25">
      <c r="A24" s="24">
        <f>ROW(24:24)-22</f>
        <v>2</v>
      </c>
      <c r="B24" s="16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78"/>
      <c r="I24" s="78"/>
      <c r="J24" s="78"/>
      <c r="K24" s="21"/>
    </row>
    <row r="25" spans="1:15" x14ac:dyDescent="0.25">
      <c r="A25" s="24">
        <f t="shared" ref="A25:A34" si="7">ROW(25:25)-22</f>
        <v>3</v>
      </c>
      <c r="B25" s="16" t="str">
        <f t="shared" si="5"/>
        <v/>
      </c>
      <c r="C25" s="15"/>
      <c r="D25" s="29"/>
      <c r="E25" s="15"/>
      <c r="F25" s="15"/>
      <c r="G25" s="35">
        <f t="shared" si="6"/>
        <v>0</v>
      </c>
      <c r="H25" s="78"/>
      <c r="I25" s="78"/>
      <c r="J25" s="78"/>
      <c r="K25" s="21"/>
    </row>
    <row r="26" spans="1:15" x14ac:dyDescent="0.25">
      <c r="A26" s="24">
        <f t="shared" si="7"/>
        <v>4</v>
      </c>
      <c r="B26" s="16" t="str">
        <f t="shared" si="5"/>
        <v/>
      </c>
      <c r="C26" s="15"/>
      <c r="D26" s="29"/>
      <c r="E26" s="15"/>
      <c r="F26" s="15"/>
      <c r="G26" s="35">
        <f t="shared" si="6"/>
        <v>0</v>
      </c>
      <c r="H26" s="78"/>
      <c r="I26" s="78"/>
      <c r="J26" s="78"/>
      <c r="K26" s="21"/>
    </row>
    <row r="27" spans="1:15" x14ac:dyDescent="0.25">
      <c r="A27" s="24">
        <f t="shared" si="7"/>
        <v>5</v>
      </c>
      <c r="B27" s="16" t="str">
        <f t="shared" si="5"/>
        <v/>
      </c>
      <c r="C27" s="15"/>
      <c r="D27" s="29"/>
      <c r="E27" s="15"/>
      <c r="F27" s="15"/>
      <c r="G27" s="35">
        <f t="shared" si="6"/>
        <v>0</v>
      </c>
      <c r="H27" s="78"/>
      <c r="I27" s="78"/>
      <c r="J27" s="78"/>
      <c r="K27" s="21"/>
    </row>
    <row r="28" spans="1:15" x14ac:dyDescent="0.25">
      <c r="A28" s="24">
        <f t="shared" si="7"/>
        <v>6</v>
      </c>
      <c r="B28" s="16" t="str">
        <f t="shared" si="5"/>
        <v/>
      </c>
      <c r="C28" s="15"/>
      <c r="D28" s="29"/>
      <c r="E28" s="15"/>
      <c r="F28" s="15"/>
      <c r="G28" s="35">
        <f t="shared" si="6"/>
        <v>0</v>
      </c>
      <c r="H28" s="78"/>
      <c r="I28" s="78"/>
      <c r="J28" s="78"/>
      <c r="K28" s="21"/>
    </row>
    <row r="29" spans="1:15" x14ac:dyDescent="0.25">
      <c r="A29" s="24">
        <f t="shared" si="7"/>
        <v>7</v>
      </c>
      <c r="B29" s="16" t="str">
        <f t="shared" si="5"/>
        <v/>
      </c>
      <c r="C29" s="16"/>
      <c r="D29" s="29"/>
      <c r="E29" s="16"/>
      <c r="F29" s="16"/>
      <c r="G29" s="35">
        <f t="shared" si="6"/>
        <v>0</v>
      </c>
      <c r="H29" s="78"/>
      <c r="I29" s="78"/>
      <c r="J29" s="78"/>
      <c r="K29" s="22"/>
    </row>
    <row r="30" spans="1:15" x14ac:dyDescent="0.25">
      <c r="A30" s="24">
        <f t="shared" si="7"/>
        <v>8</v>
      </c>
      <c r="B30" s="16" t="str">
        <f t="shared" si="5"/>
        <v/>
      </c>
      <c r="C30" s="16"/>
      <c r="D30" s="29"/>
      <c r="E30" s="16"/>
      <c r="F30" s="16"/>
      <c r="G30" s="35">
        <f t="shared" si="6"/>
        <v>0</v>
      </c>
      <c r="H30" s="78"/>
      <c r="I30" s="78"/>
      <c r="J30" s="78"/>
      <c r="K30" s="22"/>
    </row>
    <row r="31" spans="1:15" x14ac:dyDescent="0.25">
      <c r="A31" s="24">
        <f t="shared" si="7"/>
        <v>9</v>
      </c>
      <c r="B31" s="16" t="str">
        <f t="shared" si="5"/>
        <v/>
      </c>
      <c r="C31" s="16"/>
      <c r="D31" s="29"/>
      <c r="E31" s="16"/>
      <c r="F31" s="16"/>
      <c r="G31" s="35">
        <f t="shared" si="6"/>
        <v>0</v>
      </c>
      <c r="H31" s="78"/>
      <c r="I31" s="78"/>
      <c r="J31" s="78"/>
      <c r="K31" s="22"/>
    </row>
    <row r="32" spans="1:15" x14ac:dyDescent="0.25">
      <c r="A32" s="24">
        <f t="shared" si="7"/>
        <v>10</v>
      </c>
      <c r="B32" s="16" t="str">
        <f t="shared" si="5"/>
        <v/>
      </c>
      <c r="C32" s="16"/>
      <c r="D32" s="29"/>
      <c r="E32" s="16"/>
      <c r="F32" s="16"/>
      <c r="G32" s="35">
        <f t="shared" si="6"/>
        <v>0</v>
      </c>
      <c r="H32" s="78"/>
      <c r="I32" s="78"/>
      <c r="J32" s="78"/>
      <c r="K32" s="22"/>
    </row>
    <row r="33" spans="1:11" x14ac:dyDescent="0.25">
      <c r="A33" s="24">
        <f t="shared" si="7"/>
        <v>11</v>
      </c>
      <c r="B33" s="16" t="str">
        <f t="shared" si="5"/>
        <v/>
      </c>
      <c r="C33" s="16"/>
      <c r="D33" s="29"/>
      <c r="E33" s="16"/>
      <c r="F33" s="16"/>
      <c r="G33" s="35">
        <f t="shared" si="6"/>
        <v>0</v>
      </c>
      <c r="H33" s="78"/>
      <c r="I33" s="78"/>
      <c r="J33" s="78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17"/>
      <c r="D34" s="30"/>
      <c r="E34" s="17"/>
      <c r="F34" s="17"/>
      <c r="G34" s="36">
        <f t="shared" si="6"/>
        <v>0</v>
      </c>
      <c r="H34" s="79"/>
      <c r="I34" s="79"/>
      <c r="J34" s="79"/>
      <c r="K34" s="23"/>
    </row>
    <row r="35" spans="1:11" x14ac:dyDescent="0.25">
      <c r="G35" s="80"/>
      <c r="H35" s="80"/>
    </row>
    <row r="36" spans="1:11" x14ac:dyDescent="0.25">
      <c r="G36" s="80"/>
      <c r="H36" s="80"/>
    </row>
  </sheetData>
  <mergeCells count="26">
    <mergeCell ref="N2:O5"/>
    <mergeCell ref="B8:E8"/>
    <mergeCell ref="B11:C11"/>
    <mergeCell ref="B12:C12"/>
    <mergeCell ref="B13:C13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H32:J32"/>
    <mergeCell ref="H33:J33"/>
    <mergeCell ref="H34:J34"/>
    <mergeCell ref="G35:H35"/>
    <mergeCell ref="G36:H36"/>
  </mergeCells>
  <dataValidations count="2">
    <dataValidation type="list" allowBlank="1" showInputMessage="1" showErrorMessage="1" sqref="D25:D33" xr:uid="{00000000-0002-0000-0300-000000000000}">
      <formula1>$W$11:$W$14</formula1>
    </dataValidation>
    <dataValidation type="list" allowBlank="1" showInputMessage="1" showErrorMessage="1" sqref="D23:D24" xr:uid="{00000000-0002-0000-0300-000001000000}">
      <formula1>$W$11:$W$15</formula1>
    </dataValidation>
  </dataValidation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2"/>
  <dimension ref="A1:W36"/>
  <sheetViews>
    <sheetView workbookViewId="0">
      <selection activeCell="B11" sqref="B11:O19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66"/>
      <c r="D2" s="67"/>
      <c r="E2" s="81" t="s">
        <v>35</v>
      </c>
      <c r="F2" s="82"/>
      <c r="G2" s="82"/>
      <c r="H2" s="82"/>
      <c r="I2" s="82"/>
      <c r="J2" s="82"/>
      <c r="K2" s="82"/>
      <c r="L2" s="9" t="s">
        <v>12</v>
      </c>
      <c r="M2" s="11">
        <v>209</v>
      </c>
      <c r="N2" s="72"/>
      <c r="O2" s="73"/>
    </row>
    <row r="3" spans="2:23" customFormat="1" ht="15" customHeight="1" x14ac:dyDescent="0.25">
      <c r="C3" s="68"/>
      <c r="D3" s="69"/>
      <c r="E3" s="83"/>
      <c r="F3" s="84"/>
      <c r="G3" s="84"/>
      <c r="H3" s="84"/>
      <c r="I3" s="84"/>
      <c r="J3" s="84"/>
      <c r="K3" s="84"/>
      <c r="L3" s="10" t="s">
        <v>43</v>
      </c>
      <c r="M3" s="12">
        <v>45048</v>
      </c>
      <c r="N3" s="74"/>
      <c r="O3" s="75"/>
    </row>
    <row r="4" spans="2:23" customFormat="1" ht="15" customHeight="1" x14ac:dyDescent="0.25">
      <c r="C4" s="68"/>
      <c r="D4" s="69"/>
      <c r="E4" s="83"/>
      <c r="F4" s="84"/>
      <c r="G4" s="84"/>
      <c r="H4" s="84"/>
      <c r="I4" s="84"/>
      <c r="J4" s="84"/>
      <c r="K4" s="84"/>
      <c r="L4" s="10" t="s">
        <v>11</v>
      </c>
      <c r="M4" s="3">
        <v>0</v>
      </c>
      <c r="N4" s="74"/>
      <c r="O4" s="75"/>
    </row>
    <row r="5" spans="2:23" customFormat="1" ht="15.75" customHeight="1" thickBot="1" x14ac:dyDescent="0.3">
      <c r="C5" s="70"/>
      <c r="D5" s="71"/>
      <c r="E5" s="85"/>
      <c r="F5" s="86"/>
      <c r="G5" s="86"/>
      <c r="H5" s="86"/>
      <c r="I5" s="86"/>
      <c r="J5" s="86"/>
      <c r="K5" s="86"/>
      <c r="L5" s="4"/>
      <c r="M5" s="13"/>
      <c r="N5" s="76"/>
      <c r="O5" s="77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98" t="s">
        <v>27</v>
      </c>
      <c r="C8" s="99"/>
      <c r="D8" s="99"/>
      <c r="E8" s="100"/>
    </row>
    <row r="9" spans="2:23" customFormat="1" x14ac:dyDescent="0.25"/>
    <row r="10" spans="2:23" customFormat="1" x14ac:dyDescent="0.25"/>
    <row r="11" spans="2:23" customFormat="1" x14ac:dyDescent="0.25">
      <c r="B11" s="87" t="s">
        <v>0</v>
      </c>
      <c r="C11" s="8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87" t="s">
        <v>45</v>
      </c>
      <c r="C12" s="88"/>
      <c r="D12" s="26"/>
      <c r="E12" s="26"/>
      <c r="F12" s="26"/>
      <c r="G12" s="26"/>
      <c r="H12" s="37">
        <f>SUM('[1]02-05-23:31-05-23'!$J$10)*60</f>
        <v>960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87" t="s">
        <v>1</v>
      </c>
      <c r="C13" s="8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87" t="s">
        <v>29</v>
      </c>
      <c r="C15" s="8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87" t="s">
        <v>2</v>
      </c>
      <c r="C17" s="8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960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87" t="s">
        <v>30</v>
      </c>
      <c r="C18" s="88"/>
      <c r="D18" s="38" t="str">
        <f t="shared" ref="D18:G18" si="1">IFERROR((SUM(D13/D15)),"0")</f>
        <v>0</v>
      </c>
      <c r="E18" s="38" t="str">
        <f t="shared" si="1"/>
        <v>0</v>
      </c>
      <c r="F18" s="38" t="str">
        <f t="shared" si="1"/>
        <v>0</v>
      </c>
      <c r="G18" s="38" t="str">
        <f t="shared" si="1"/>
        <v>0</v>
      </c>
      <c r="H18" s="38" t="str">
        <f>IFERROR((SUM(H13/H15)),"0")</f>
        <v>0</v>
      </c>
      <c r="I18" s="38" t="str">
        <f t="shared" ref="I18:O18" si="2">IFERROR((SUM(I13/I15)),"0")</f>
        <v>0</v>
      </c>
      <c r="J18" s="38" t="str">
        <f t="shared" si="2"/>
        <v>0</v>
      </c>
      <c r="K18" s="38" t="str">
        <f t="shared" si="2"/>
        <v>0</v>
      </c>
      <c r="L18" s="38" t="str">
        <f t="shared" si="2"/>
        <v>0</v>
      </c>
      <c r="M18" s="38" t="str">
        <f t="shared" si="2"/>
        <v>0</v>
      </c>
      <c r="N18" s="38" t="str">
        <f t="shared" si="2"/>
        <v>0</v>
      </c>
      <c r="O18" s="38" t="str">
        <f t="shared" si="2"/>
        <v>0</v>
      </c>
    </row>
    <row r="19" spans="1:15" x14ac:dyDescent="0.25">
      <c r="A19"/>
      <c r="B19" s="89" t="s">
        <v>28</v>
      </c>
      <c r="C19" s="9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62">
        <f>IFERROR(H17/(H18+H17),"")</f>
        <v>1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52" t="s">
        <v>3</v>
      </c>
      <c r="B22" s="53" t="s">
        <v>36</v>
      </c>
      <c r="C22" s="52" t="s">
        <v>4</v>
      </c>
      <c r="D22" s="47" t="s">
        <v>5</v>
      </c>
      <c r="E22" s="47" t="s">
        <v>6</v>
      </c>
      <c r="F22" s="47" t="s">
        <v>7</v>
      </c>
      <c r="G22" s="51" t="s">
        <v>8</v>
      </c>
      <c r="H22" s="91" t="s">
        <v>9</v>
      </c>
      <c r="I22" s="92"/>
      <c r="J22" s="93"/>
      <c r="K22" s="54" t="s">
        <v>10</v>
      </c>
    </row>
    <row r="23" spans="1:15" x14ac:dyDescent="0.25">
      <c r="A23" s="31">
        <f>ROW(23:23)-22</f>
        <v>1</v>
      </c>
      <c r="B23" s="19"/>
      <c r="C23" s="14"/>
      <c r="D23" s="39"/>
      <c r="E23" s="33"/>
      <c r="F23" s="33"/>
      <c r="G23" s="34">
        <f>(MINUTE(F23)-MINUTE(E23))+((HOUR(F23)-HOUR(E23))*60)</f>
        <v>0</v>
      </c>
      <c r="H23" s="94"/>
      <c r="I23" s="94"/>
      <c r="J23" s="94"/>
      <c r="K23" s="20"/>
    </row>
    <row r="24" spans="1:15" x14ac:dyDescent="0.25">
      <c r="A24" s="24">
        <f>ROW(24:24)-22</f>
        <v>2</v>
      </c>
      <c r="B24" s="16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78"/>
      <c r="I24" s="78"/>
      <c r="J24" s="78"/>
      <c r="K24" s="21"/>
    </row>
    <row r="25" spans="1:15" x14ac:dyDescent="0.25">
      <c r="A25" s="24">
        <f t="shared" ref="A25:A34" si="7">ROW(25:25)-22</f>
        <v>3</v>
      </c>
      <c r="B25" s="16" t="str">
        <f t="shared" si="5"/>
        <v/>
      </c>
      <c r="C25" s="15"/>
      <c r="D25" s="29"/>
      <c r="E25" s="15"/>
      <c r="F25" s="15"/>
      <c r="G25" s="35">
        <f t="shared" si="6"/>
        <v>0</v>
      </c>
      <c r="H25" s="78"/>
      <c r="I25" s="78"/>
      <c r="J25" s="78"/>
      <c r="K25" s="21"/>
    </row>
    <row r="26" spans="1:15" x14ac:dyDescent="0.25">
      <c r="A26" s="24">
        <f t="shared" si="7"/>
        <v>4</v>
      </c>
      <c r="B26" s="16" t="str">
        <f t="shared" si="5"/>
        <v/>
      </c>
      <c r="C26" s="15"/>
      <c r="D26" s="29"/>
      <c r="E26" s="15"/>
      <c r="F26" s="15"/>
      <c r="G26" s="35">
        <f t="shared" si="6"/>
        <v>0</v>
      </c>
      <c r="H26" s="78"/>
      <c r="I26" s="78"/>
      <c r="J26" s="78"/>
      <c r="K26" s="21"/>
    </row>
    <row r="27" spans="1:15" x14ac:dyDescent="0.25">
      <c r="A27" s="24">
        <f t="shared" si="7"/>
        <v>5</v>
      </c>
      <c r="B27" s="16" t="str">
        <f t="shared" si="5"/>
        <v/>
      </c>
      <c r="C27" s="15"/>
      <c r="D27" s="29"/>
      <c r="E27" s="15"/>
      <c r="F27" s="15"/>
      <c r="G27" s="35">
        <f t="shared" si="6"/>
        <v>0</v>
      </c>
      <c r="H27" s="78"/>
      <c r="I27" s="78"/>
      <c r="J27" s="78"/>
      <c r="K27" s="21"/>
    </row>
    <row r="28" spans="1:15" x14ac:dyDescent="0.25">
      <c r="A28" s="24">
        <f t="shared" si="7"/>
        <v>6</v>
      </c>
      <c r="B28" s="16" t="str">
        <f t="shared" si="5"/>
        <v/>
      </c>
      <c r="C28" s="15"/>
      <c r="D28" s="29"/>
      <c r="E28" s="15"/>
      <c r="F28" s="15"/>
      <c r="G28" s="35">
        <f t="shared" si="6"/>
        <v>0</v>
      </c>
      <c r="H28" s="78"/>
      <c r="I28" s="78"/>
      <c r="J28" s="78"/>
      <c r="K28" s="21"/>
    </row>
    <row r="29" spans="1:15" x14ac:dyDescent="0.25">
      <c r="A29" s="24">
        <f t="shared" si="7"/>
        <v>7</v>
      </c>
      <c r="B29" s="16" t="str">
        <f t="shared" si="5"/>
        <v/>
      </c>
      <c r="C29" s="16"/>
      <c r="D29" s="29"/>
      <c r="E29" s="16"/>
      <c r="F29" s="16"/>
      <c r="G29" s="35">
        <f t="shared" si="6"/>
        <v>0</v>
      </c>
      <c r="H29" s="78"/>
      <c r="I29" s="78"/>
      <c r="J29" s="78"/>
      <c r="K29" s="22"/>
    </row>
    <row r="30" spans="1:15" x14ac:dyDescent="0.25">
      <c r="A30" s="24">
        <f t="shared" si="7"/>
        <v>8</v>
      </c>
      <c r="B30" s="16" t="str">
        <f t="shared" si="5"/>
        <v/>
      </c>
      <c r="C30" s="16"/>
      <c r="D30" s="29"/>
      <c r="E30" s="16"/>
      <c r="F30" s="16"/>
      <c r="G30" s="35">
        <f t="shared" si="6"/>
        <v>0</v>
      </c>
      <c r="H30" s="78"/>
      <c r="I30" s="78"/>
      <c r="J30" s="78"/>
      <c r="K30" s="22"/>
    </row>
    <row r="31" spans="1:15" x14ac:dyDescent="0.25">
      <c r="A31" s="24">
        <f t="shared" si="7"/>
        <v>9</v>
      </c>
      <c r="B31" s="16" t="str">
        <f t="shared" si="5"/>
        <v/>
      </c>
      <c r="C31" s="16"/>
      <c r="D31" s="29"/>
      <c r="E31" s="16"/>
      <c r="F31" s="16"/>
      <c r="G31" s="35">
        <f t="shared" si="6"/>
        <v>0</v>
      </c>
      <c r="H31" s="78"/>
      <c r="I31" s="78"/>
      <c r="J31" s="78"/>
      <c r="K31" s="22"/>
    </row>
    <row r="32" spans="1:15" x14ac:dyDescent="0.25">
      <c r="A32" s="24">
        <f t="shared" si="7"/>
        <v>10</v>
      </c>
      <c r="B32" s="16" t="str">
        <f t="shared" si="5"/>
        <v/>
      </c>
      <c r="C32" s="16"/>
      <c r="D32" s="29"/>
      <c r="E32" s="16"/>
      <c r="F32" s="16"/>
      <c r="G32" s="35">
        <f t="shared" si="6"/>
        <v>0</v>
      </c>
      <c r="H32" s="78"/>
      <c r="I32" s="78"/>
      <c r="J32" s="78"/>
      <c r="K32" s="22"/>
    </row>
    <row r="33" spans="1:11" x14ac:dyDescent="0.25">
      <c r="A33" s="24">
        <f t="shared" si="7"/>
        <v>11</v>
      </c>
      <c r="B33" s="16" t="str">
        <f t="shared" si="5"/>
        <v/>
      </c>
      <c r="C33" s="16"/>
      <c r="D33" s="29"/>
      <c r="E33" s="16"/>
      <c r="F33" s="16"/>
      <c r="G33" s="35">
        <f t="shared" si="6"/>
        <v>0</v>
      </c>
      <c r="H33" s="78"/>
      <c r="I33" s="78"/>
      <c r="J33" s="78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17"/>
      <c r="D34" s="30"/>
      <c r="E34" s="17"/>
      <c r="F34" s="17"/>
      <c r="G34" s="36">
        <f t="shared" si="6"/>
        <v>0</v>
      </c>
      <c r="H34" s="79"/>
      <c r="I34" s="79"/>
      <c r="J34" s="79"/>
      <c r="K34" s="23"/>
    </row>
    <row r="35" spans="1:11" x14ac:dyDescent="0.25">
      <c r="G35" s="80"/>
      <c r="H35" s="80"/>
    </row>
    <row r="36" spans="1:11" x14ac:dyDescent="0.25">
      <c r="G36" s="80"/>
      <c r="H36" s="80"/>
    </row>
  </sheetData>
  <mergeCells count="26">
    <mergeCell ref="N2:O5"/>
    <mergeCell ref="B8:E8"/>
    <mergeCell ref="B11:C11"/>
    <mergeCell ref="B12:C12"/>
    <mergeCell ref="B13:C13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H32:J32"/>
    <mergeCell ref="H33:J33"/>
    <mergeCell ref="H34:J34"/>
    <mergeCell ref="G35:H35"/>
    <mergeCell ref="G36:H36"/>
  </mergeCells>
  <dataValidations count="2">
    <dataValidation type="list" allowBlank="1" showInputMessage="1" showErrorMessage="1" sqref="D23:D24" xr:uid="{00000000-0002-0000-0400-000000000000}">
      <formula1>$W$11:$W$15</formula1>
    </dataValidation>
    <dataValidation type="list" allowBlank="1" showInputMessage="1" showErrorMessage="1" sqref="D25:D33" xr:uid="{00000000-0002-0000-0400-000001000000}">
      <formula1>$W$11:$W$14</formula1>
    </dataValidation>
  </dataValidation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44"/>
  <dimension ref="A1:W36"/>
  <sheetViews>
    <sheetView workbookViewId="0">
      <selection activeCell="B11" sqref="B11:O19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customWidth="1"/>
  </cols>
  <sheetData>
    <row r="1" spans="2:23" customFormat="1" ht="15.75" thickBot="1" x14ac:dyDescent="0.3"/>
    <row r="2" spans="2:23" customFormat="1" ht="15" customHeight="1" x14ac:dyDescent="0.25">
      <c r="C2" s="66"/>
      <c r="D2" s="67"/>
      <c r="E2" s="81" t="s">
        <v>35</v>
      </c>
      <c r="F2" s="82"/>
      <c r="G2" s="82"/>
      <c r="H2" s="82"/>
      <c r="I2" s="82"/>
      <c r="J2" s="82"/>
      <c r="K2" s="82"/>
      <c r="L2" s="9" t="s">
        <v>12</v>
      </c>
      <c r="M2" s="11">
        <v>209</v>
      </c>
      <c r="N2" s="72"/>
      <c r="O2" s="73"/>
    </row>
    <row r="3" spans="2:23" customFormat="1" ht="15" customHeight="1" x14ac:dyDescent="0.25">
      <c r="C3" s="68"/>
      <c r="D3" s="69"/>
      <c r="E3" s="83"/>
      <c r="F3" s="84"/>
      <c r="G3" s="84"/>
      <c r="H3" s="84"/>
      <c r="I3" s="84"/>
      <c r="J3" s="84"/>
      <c r="K3" s="84"/>
      <c r="L3" s="10" t="s">
        <v>43</v>
      </c>
      <c r="M3" s="12">
        <v>45048</v>
      </c>
      <c r="N3" s="74"/>
      <c r="O3" s="75"/>
    </row>
    <row r="4" spans="2:23" customFormat="1" ht="15" customHeight="1" x14ac:dyDescent="0.25">
      <c r="C4" s="68"/>
      <c r="D4" s="69"/>
      <c r="E4" s="83"/>
      <c r="F4" s="84"/>
      <c r="G4" s="84"/>
      <c r="H4" s="84"/>
      <c r="I4" s="84"/>
      <c r="J4" s="84"/>
      <c r="K4" s="84"/>
      <c r="L4" s="10" t="s">
        <v>11</v>
      </c>
      <c r="M4" s="3">
        <v>0</v>
      </c>
      <c r="N4" s="74"/>
      <c r="O4" s="75"/>
    </row>
    <row r="5" spans="2:23" customFormat="1" ht="15.75" customHeight="1" thickBot="1" x14ac:dyDescent="0.3">
      <c r="C5" s="70"/>
      <c r="D5" s="71"/>
      <c r="E5" s="85"/>
      <c r="F5" s="86"/>
      <c r="G5" s="86"/>
      <c r="H5" s="86"/>
      <c r="I5" s="86"/>
      <c r="J5" s="86"/>
      <c r="K5" s="86"/>
      <c r="L5" s="4"/>
      <c r="M5" s="13"/>
      <c r="N5" s="76"/>
      <c r="O5" s="77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98" t="s">
        <v>40</v>
      </c>
      <c r="C8" s="99"/>
      <c r="D8" s="99"/>
      <c r="E8" s="100"/>
    </row>
    <row r="9" spans="2:23" customFormat="1" x14ac:dyDescent="0.25"/>
    <row r="10" spans="2:23" customFormat="1" x14ac:dyDescent="0.25"/>
    <row r="11" spans="2:23" customFormat="1" x14ac:dyDescent="0.25">
      <c r="B11" s="87" t="s">
        <v>0</v>
      </c>
      <c r="C11" s="8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87" t="s">
        <v>45</v>
      </c>
      <c r="C12" s="88"/>
      <c r="D12" s="26"/>
      <c r="E12" s="26"/>
      <c r="F12" s="26"/>
      <c r="G12" s="26"/>
      <c r="H12" s="37">
        <f>SUM('[1]02-05-23:31-05-23'!$J$52)*60</f>
        <v>8160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87" t="s">
        <v>89</v>
      </c>
      <c r="C13" s="8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3360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87" t="s">
        <v>29</v>
      </c>
      <c r="C15" s="8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7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>
      <c r="W16" t="s">
        <v>73</v>
      </c>
    </row>
    <row r="17" spans="1:15" x14ac:dyDescent="0.25">
      <c r="A17"/>
      <c r="B17" s="87" t="s">
        <v>2</v>
      </c>
      <c r="C17" s="8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600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87" t="s">
        <v>30</v>
      </c>
      <c r="C18" s="88"/>
      <c r="D18" s="38" t="str">
        <f t="shared" ref="D18:G18" si="1">IFERROR((SUM(D13/D15)),"0")</f>
        <v>0</v>
      </c>
      <c r="E18" s="38" t="str">
        <f t="shared" si="1"/>
        <v>0</v>
      </c>
      <c r="F18" s="38" t="str">
        <f t="shared" si="1"/>
        <v>0</v>
      </c>
      <c r="G18" s="38" t="str">
        <f t="shared" si="1"/>
        <v>0</v>
      </c>
      <c r="H18" s="38">
        <f>IFERROR((SUM(H13/H15)),"0")</f>
        <v>480</v>
      </c>
      <c r="I18" s="38" t="str">
        <f t="shared" ref="I18:O18" si="2">IFERROR((SUM(I13/I15)),"0")</f>
        <v>0</v>
      </c>
      <c r="J18" s="38" t="str">
        <f t="shared" si="2"/>
        <v>0</v>
      </c>
      <c r="K18" s="38" t="str">
        <f t="shared" si="2"/>
        <v>0</v>
      </c>
      <c r="L18" s="38" t="str">
        <f t="shared" si="2"/>
        <v>0</v>
      </c>
      <c r="M18" s="38" t="str">
        <f t="shared" si="2"/>
        <v>0</v>
      </c>
      <c r="N18" s="38" t="str">
        <f t="shared" si="2"/>
        <v>0</v>
      </c>
      <c r="O18" s="38" t="str">
        <f t="shared" si="2"/>
        <v>0</v>
      </c>
    </row>
    <row r="19" spans="1:15" x14ac:dyDescent="0.25">
      <c r="A19"/>
      <c r="B19" s="89" t="s">
        <v>28</v>
      </c>
      <c r="C19" s="9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62">
        <f>IFERROR(H17/(H18+H17),"")</f>
        <v>0.55555555555555558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7" t="s">
        <v>5</v>
      </c>
      <c r="E22" s="5" t="s">
        <v>6</v>
      </c>
      <c r="F22" s="5" t="s">
        <v>7</v>
      </c>
      <c r="G22" s="6" t="s">
        <v>8</v>
      </c>
      <c r="H22" s="101" t="s">
        <v>9</v>
      </c>
      <c r="I22" s="102"/>
      <c r="J22" s="103"/>
      <c r="K22" s="7" t="s">
        <v>10</v>
      </c>
    </row>
    <row r="23" spans="1:15" x14ac:dyDescent="0.25">
      <c r="A23" s="31">
        <f>ROW(23:23)-22</f>
        <v>1</v>
      </c>
      <c r="B23" s="19">
        <f>IF(C23="","",MONTH(C23))</f>
        <v>5</v>
      </c>
      <c r="C23" s="41">
        <v>45048</v>
      </c>
      <c r="D23" s="39" t="s">
        <v>73</v>
      </c>
      <c r="E23" s="44">
        <v>0.29166666666666669</v>
      </c>
      <c r="F23" s="44">
        <v>0.625</v>
      </c>
      <c r="G23" s="34">
        <f>(MINUTE(F23)-MINUTE(E23))+((HOUR(F23)-HOUR(E23))*60)</f>
        <v>480</v>
      </c>
      <c r="H23" s="104" t="s">
        <v>71</v>
      </c>
      <c r="I23" s="104"/>
      <c r="J23" s="104"/>
      <c r="K23" s="46" t="s">
        <v>72</v>
      </c>
    </row>
    <row r="24" spans="1:15" x14ac:dyDescent="0.25">
      <c r="A24" s="24">
        <f>ROW(24:24)-22</f>
        <v>2</v>
      </c>
      <c r="B24" s="16">
        <f t="shared" ref="B24:B34" si="5">IF(C24="","",MONTH(C24))</f>
        <v>5</v>
      </c>
      <c r="C24" s="42">
        <v>45049</v>
      </c>
      <c r="D24" s="39" t="s">
        <v>73</v>
      </c>
      <c r="E24" s="43">
        <v>0.29166666666666669</v>
      </c>
      <c r="F24" s="43">
        <v>0.625</v>
      </c>
      <c r="G24" s="35">
        <f t="shared" ref="G24:G34" si="6">(MINUTE(F24)-MINUTE(E24))+((HOUR(F24)-HOUR(E24))*60)</f>
        <v>480</v>
      </c>
      <c r="H24" s="78" t="s">
        <v>71</v>
      </c>
      <c r="I24" s="78"/>
      <c r="J24" s="78"/>
      <c r="K24" s="22" t="s">
        <v>72</v>
      </c>
    </row>
    <row r="25" spans="1:15" x14ac:dyDescent="0.25">
      <c r="A25" s="24">
        <f t="shared" ref="A25:A34" si="7">ROW(25:25)-22</f>
        <v>3</v>
      </c>
      <c r="B25" s="16">
        <f t="shared" si="5"/>
        <v>5</v>
      </c>
      <c r="C25" s="42">
        <v>45050</v>
      </c>
      <c r="D25" s="39" t="s">
        <v>73</v>
      </c>
      <c r="E25" s="43">
        <v>0.29166666666666669</v>
      </c>
      <c r="F25" s="43">
        <v>0.625</v>
      </c>
      <c r="G25" s="35">
        <f t="shared" si="6"/>
        <v>480</v>
      </c>
      <c r="H25" s="78" t="s">
        <v>71</v>
      </c>
      <c r="I25" s="78"/>
      <c r="J25" s="78"/>
      <c r="K25" s="22" t="s">
        <v>72</v>
      </c>
    </row>
    <row r="26" spans="1:15" x14ac:dyDescent="0.25">
      <c r="A26" s="24">
        <f t="shared" si="7"/>
        <v>4</v>
      </c>
      <c r="B26" s="16">
        <f t="shared" si="5"/>
        <v>5</v>
      </c>
      <c r="C26" s="42">
        <v>45051</v>
      </c>
      <c r="D26" s="39" t="s">
        <v>73</v>
      </c>
      <c r="E26" s="43">
        <v>0.29166666666666669</v>
      </c>
      <c r="F26" s="43">
        <v>0.625</v>
      </c>
      <c r="G26" s="35">
        <f t="shared" si="6"/>
        <v>480</v>
      </c>
      <c r="H26" s="78" t="s">
        <v>71</v>
      </c>
      <c r="I26" s="78"/>
      <c r="J26" s="78"/>
      <c r="K26" s="22" t="s">
        <v>72</v>
      </c>
    </row>
    <row r="27" spans="1:15" x14ac:dyDescent="0.25">
      <c r="A27" s="24">
        <f t="shared" si="7"/>
        <v>5</v>
      </c>
      <c r="B27" s="16">
        <f t="shared" si="5"/>
        <v>5</v>
      </c>
      <c r="C27" s="42">
        <v>45054</v>
      </c>
      <c r="D27" s="39" t="s">
        <v>73</v>
      </c>
      <c r="E27" s="45">
        <v>0.29166666666666669</v>
      </c>
      <c r="F27" s="43">
        <v>0.625</v>
      </c>
      <c r="G27" s="35">
        <f t="shared" si="6"/>
        <v>480</v>
      </c>
      <c r="H27" s="78" t="s">
        <v>71</v>
      </c>
      <c r="I27" s="78"/>
      <c r="J27" s="78"/>
      <c r="K27" s="22" t="s">
        <v>72</v>
      </c>
    </row>
    <row r="28" spans="1:15" x14ac:dyDescent="0.25">
      <c r="A28" s="24">
        <f t="shared" si="7"/>
        <v>6</v>
      </c>
      <c r="B28" s="16">
        <f t="shared" si="5"/>
        <v>5</v>
      </c>
      <c r="C28" s="42">
        <v>45055</v>
      </c>
      <c r="D28" s="39" t="s">
        <v>73</v>
      </c>
      <c r="E28" s="45">
        <v>0.29166666666666669</v>
      </c>
      <c r="F28" s="43">
        <v>0.625</v>
      </c>
      <c r="G28" s="35">
        <f t="shared" si="6"/>
        <v>480</v>
      </c>
      <c r="H28" s="78" t="s">
        <v>85</v>
      </c>
      <c r="I28" s="78"/>
      <c r="J28" s="78"/>
      <c r="K28" s="21" t="s">
        <v>72</v>
      </c>
    </row>
    <row r="29" spans="1:15" x14ac:dyDescent="0.25">
      <c r="A29" s="24">
        <f t="shared" si="7"/>
        <v>7</v>
      </c>
      <c r="B29" s="16">
        <f t="shared" si="5"/>
        <v>5</v>
      </c>
      <c r="C29" s="42">
        <v>45056</v>
      </c>
      <c r="D29" s="39" t="s">
        <v>73</v>
      </c>
      <c r="E29" s="45">
        <v>0.29166666666666669</v>
      </c>
      <c r="F29" s="43">
        <v>0.625</v>
      </c>
      <c r="G29" s="35">
        <f t="shared" ref="G29" si="8">(MINUTE(F29)-MINUTE(E29))+((HOUR(F29)-HOUR(E29))*60)</f>
        <v>480</v>
      </c>
      <c r="H29" s="78" t="s">
        <v>91</v>
      </c>
      <c r="I29" s="78"/>
      <c r="J29" s="78"/>
      <c r="K29" s="21" t="s">
        <v>42</v>
      </c>
    </row>
    <row r="30" spans="1:15" x14ac:dyDescent="0.25">
      <c r="A30" s="24">
        <f t="shared" si="7"/>
        <v>8</v>
      </c>
      <c r="B30" s="16" t="str">
        <f t="shared" si="5"/>
        <v/>
      </c>
      <c r="C30" s="16"/>
      <c r="D30" s="29"/>
      <c r="E30" s="16"/>
      <c r="F30" s="16"/>
      <c r="G30" s="35">
        <f t="shared" si="6"/>
        <v>0</v>
      </c>
      <c r="H30" s="78"/>
      <c r="I30" s="78"/>
      <c r="J30" s="78"/>
      <c r="K30" s="22"/>
    </row>
    <row r="31" spans="1:15" x14ac:dyDescent="0.25">
      <c r="A31" s="24">
        <f t="shared" si="7"/>
        <v>9</v>
      </c>
      <c r="B31" s="16" t="str">
        <f t="shared" si="5"/>
        <v/>
      </c>
      <c r="C31" s="16"/>
      <c r="D31" s="29"/>
      <c r="E31" s="16"/>
      <c r="F31" s="16"/>
      <c r="G31" s="35">
        <f t="shared" si="6"/>
        <v>0</v>
      </c>
      <c r="H31" s="78"/>
      <c r="I31" s="78"/>
      <c r="J31" s="78"/>
      <c r="K31" s="22"/>
    </row>
    <row r="32" spans="1:15" x14ac:dyDescent="0.25">
      <c r="A32" s="24">
        <f t="shared" si="7"/>
        <v>10</v>
      </c>
      <c r="B32" s="16" t="str">
        <f t="shared" si="5"/>
        <v/>
      </c>
      <c r="C32" s="16"/>
      <c r="D32" s="29"/>
      <c r="E32" s="16"/>
      <c r="F32" s="16"/>
      <c r="G32" s="35">
        <f t="shared" si="6"/>
        <v>0</v>
      </c>
      <c r="H32" s="78"/>
      <c r="I32" s="78"/>
      <c r="J32" s="78"/>
      <c r="K32" s="22"/>
    </row>
    <row r="33" spans="1:11" x14ac:dyDescent="0.25">
      <c r="A33" s="24">
        <f t="shared" si="7"/>
        <v>11</v>
      </c>
      <c r="B33" s="16" t="str">
        <f t="shared" si="5"/>
        <v/>
      </c>
      <c r="C33" s="16"/>
      <c r="D33" s="29"/>
      <c r="E33" s="16"/>
      <c r="F33" s="16"/>
      <c r="G33" s="35">
        <f t="shared" si="6"/>
        <v>0</v>
      </c>
      <c r="H33" s="78"/>
      <c r="I33" s="78"/>
      <c r="J33" s="78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17"/>
      <c r="D34" s="30"/>
      <c r="E34" s="17"/>
      <c r="F34" s="17"/>
      <c r="G34" s="36">
        <f t="shared" si="6"/>
        <v>0</v>
      </c>
      <c r="H34" s="79"/>
      <c r="I34" s="79"/>
      <c r="J34" s="79"/>
      <c r="K34" s="23"/>
    </row>
    <row r="35" spans="1:11" x14ac:dyDescent="0.25">
      <c r="G35" s="80"/>
      <c r="H35" s="80"/>
    </row>
    <row r="36" spans="1:11" x14ac:dyDescent="0.25">
      <c r="G36" s="80"/>
      <c r="H36" s="80"/>
    </row>
  </sheetData>
  <mergeCells count="26">
    <mergeCell ref="N2:O5"/>
    <mergeCell ref="B8:E8"/>
    <mergeCell ref="B11:C11"/>
    <mergeCell ref="B12:C12"/>
    <mergeCell ref="B13:C13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H32:J32"/>
    <mergeCell ref="H33:J33"/>
    <mergeCell ref="H34:J34"/>
    <mergeCell ref="G35:H35"/>
    <mergeCell ref="G36:H36"/>
  </mergeCells>
  <dataValidations count="2">
    <dataValidation type="list" allowBlank="1" showInputMessage="1" showErrorMessage="1" sqref="D30:D33" xr:uid="{00000000-0002-0000-0500-000000000000}">
      <formula1>$W$11:$W$14</formula1>
    </dataValidation>
    <dataValidation type="list" allowBlank="1" showInputMessage="1" showErrorMessage="1" sqref="D23:D29" xr:uid="{00000000-0002-0000-0500-000001000000}">
      <formula1>$W$11:$W$16</formula1>
    </dataValidation>
  </dataValidation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15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66"/>
      <c r="D2" s="67"/>
      <c r="E2" s="81" t="s">
        <v>35</v>
      </c>
      <c r="F2" s="82"/>
      <c r="G2" s="82"/>
      <c r="H2" s="82"/>
      <c r="I2" s="82"/>
      <c r="J2" s="82"/>
      <c r="K2" s="82"/>
      <c r="L2" s="9" t="s">
        <v>12</v>
      </c>
      <c r="M2" s="11">
        <v>209</v>
      </c>
      <c r="N2" s="72"/>
      <c r="O2" s="73"/>
    </row>
    <row r="3" spans="2:23" customFormat="1" ht="15" customHeight="1" x14ac:dyDescent="0.25">
      <c r="C3" s="68"/>
      <c r="D3" s="69"/>
      <c r="E3" s="83"/>
      <c r="F3" s="84"/>
      <c r="G3" s="84"/>
      <c r="H3" s="84"/>
      <c r="I3" s="84"/>
      <c r="J3" s="84"/>
      <c r="K3" s="84"/>
      <c r="L3" s="10" t="s">
        <v>43</v>
      </c>
      <c r="M3" s="12">
        <v>45048</v>
      </c>
      <c r="N3" s="74"/>
      <c r="O3" s="75"/>
    </row>
    <row r="4" spans="2:23" customFormat="1" ht="15" customHeight="1" x14ac:dyDescent="0.25">
      <c r="C4" s="68"/>
      <c r="D4" s="69"/>
      <c r="E4" s="83"/>
      <c r="F4" s="84"/>
      <c r="G4" s="84"/>
      <c r="H4" s="84"/>
      <c r="I4" s="84"/>
      <c r="J4" s="84"/>
      <c r="K4" s="84"/>
      <c r="L4" s="10" t="s">
        <v>11</v>
      </c>
      <c r="M4" s="3">
        <v>0</v>
      </c>
      <c r="N4" s="74"/>
      <c r="O4" s="75"/>
    </row>
    <row r="5" spans="2:23" customFormat="1" ht="15.75" customHeight="1" thickBot="1" x14ac:dyDescent="0.3">
      <c r="C5" s="70"/>
      <c r="D5" s="71"/>
      <c r="E5" s="85"/>
      <c r="F5" s="86"/>
      <c r="G5" s="86"/>
      <c r="H5" s="86"/>
      <c r="I5" s="86"/>
      <c r="J5" s="86"/>
      <c r="K5" s="86"/>
      <c r="L5" s="4"/>
      <c r="M5" s="13"/>
      <c r="N5" s="76"/>
      <c r="O5" s="77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98" t="s">
        <v>22</v>
      </c>
      <c r="C8" s="99"/>
      <c r="D8" s="99"/>
      <c r="E8" s="100"/>
    </row>
    <row r="9" spans="2:23" customFormat="1" x14ac:dyDescent="0.25"/>
    <row r="10" spans="2:23" customFormat="1" x14ac:dyDescent="0.25"/>
    <row r="11" spans="2:23" customFormat="1" x14ac:dyDescent="0.25">
      <c r="B11" s="87" t="s">
        <v>0</v>
      </c>
      <c r="C11" s="8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87" t="s">
        <v>45</v>
      </c>
      <c r="C12" s="88"/>
      <c r="D12" s="26"/>
      <c r="E12" s="26"/>
      <c r="F12" s="26"/>
      <c r="G12" s="26"/>
      <c r="H12" s="37">
        <f>SUM('[1]02-05-23:31-05-23'!$J$23)*60</f>
        <v>3840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87" t="s">
        <v>1</v>
      </c>
      <c r="C13" s="8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87" t="s">
        <v>29</v>
      </c>
      <c r="C15" s="8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87" t="s">
        <v>2</v>
      </c>
      <c r="C17" s="8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3840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87" t="s">
        <v>30</v>
      </c>
      <c r="C18" s="88"/>
      <c r="D18" s="38" t="str">
        <f t="shared" ref="D18:G18" si="1">IFERROR((SUM(D13/D15)),"0")</f>
        <v>0</v>
      </c>
      <c r="E18" s="38" t="str">
        <f t="shared" si="1"/>
        <v>0</v>
      </c>
      <c r="F18" s="38" t="str">
        <f t="shared" si="1"/>
        <v>0</v>
      </c>
      <c r="G18" s="38" t="str">
        <f t="shared" si="1"/>
        <v>0</v>
      </c>
      <c r="H18" s="38" t="str">
        <f>IFERROR((SUM(H13/H15)),"0")</f>
        <v>0</v>
      </c>
      <c r="I18" s="38" t="str">
        <f t="shared" ref="I18:O18" si="2">IFERROR((SUM(I13/I15)),"0")</f>
        <v>0</v>
      </c>
      <c r="J18" s="38" t="str">
        <f t="shared" si="2"/>
        <v>0</v>
      </c>
      <c r="K18" s="38" t="str">
        <f t="shared" si="2"/>
        <v>0</v>
      </c>
      <c r="L18" s="38" t="str">
        <f t="shared" si="2"/>
        <v>0</v>
      </c>
      <c r="M18" s="38" t="str">
        <f t="shared" si="2"/>
        <v>0</v>
      </c>
      <c r="N18" s="38" t="str">
        <f t="shared" si="2"/>
        <v>0</v>
      </c>
      <c r="O18" s="38" t="str">
        <f t="shared" si="2"/>
        <v>0</v>
      </c>
    </row>
    <row r="19" spans="1:15" x14ac:dyDescent="0.25">
      <c r="A19"/>
      <c r="B19" s="89" t="s">
        <v>28</v>
      </c>
      <c r="C19" s="9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62">
        <f>IFERROR(H17/(H18+H17),"")</f>
        <v>1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52" t="s">
        <v>3</v>
      </c>
      <c r="B22" s="53" t="s">
        <v>36</v>
      </c>
      <c r="C22" s="52" t="s">
        <v>4</v>
      </c>
      <c r="D22" s="47" t="s">
        <v>5</v>
      </c>
      <c r="E22" s="47" t="s">
        <v>6</v>
      </c>
      <c r="F22" s="47" t="s">
        <v>7</v>
      </c>
      <c r="G22" s="51" t="s">
        <v>8</v>
      </c>
      <c r="H22" s="91" t="s">
        <v>9</v>
      </c>
      <c r="I22" s="92"/>
      <c r="J22" s="93"/>
      <c r="K22" s="54" t="s">
        <v>10</v>
      </c>
    </row>
    <row r="23" spans="1:15" x14ac:dyDescent="0.25">
      <c r="A23" s="31">
        <f>ROW(23:23)-22</f>
        <v>1</v>
      </c>
      <c r="B23" s="19" t="str">
        <f>IF(C23="","",MONTH(C23))</f>
        <v/>
      </c>
      <c r="C23" s="14"/>
      <c r="D23" s="39"/>
      <c r="E23" s="33"/>
      <c r="F23" s="33"/>
      <c r="G23" s="34">
        <f>(MINUTE(F23)-MINUTE(E23))+((HOUR(F23)-HOUR(E23))*60)</f>
        <v>0</v>
      </c>
      <c r="H23" s="94"/>
      <c r="I23" s="94"/>
      <c r="J23" s="94"/>
      <c r="K23" s="20"/>
    </row>
    <row r="24" spans="1:15" x14ac:dyDescent="0.25">
      <c r="A24" s="24">
        <f>ROW(24:24)-22</f>
        <v>2</v>
      </c>
      <c r="B24" s="16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78"/>
      <c r="I24" s="78"/>
      <c r="J24" s="78"/>
      <c r="K24" s="21"/>
    </row>
    <row r="25" spans="1:15" x14ac:dyDescent="0.25">
      <c r="A25" s="24">
        <f t="shared" ref="A25:A34" si="7">ROW(25:25)-22</f>
        <v>3</v>
      </c>
      <c r="B25" s="16" t="str">
        <f t="shared" si="5"/>
        <v/>
      </c>
      <c r="C25" s="15"/>
      <c r="D25" s="29"/>
      <c r="E25" s="15"/>
      <c r="F25" s="15"/>
      <c r="G25" s="35">
        <f t="shared" si="6"/>
        <v>0</v>
      </c>
      <c r="H25" s="78"/>
      <c r="I25" s="78"/>
      <c r="J25" s="78"/>
      <c r="K25" s="21"/>
    </row>
    <row r="26" spans="1:15" x14ac:dyDescent="0.25">
      <c r="A26" s="24">
        <f t="shared" si="7"/>
        <v>4</v>
      </c>
      <c r="B26" s="16" t="str">
        <f t="shared" si="5"/>
        <v/>
      </c>
      <c r="C26" s="15"/>
      <c r="D26" s="29"/>
      <c r="E26" s="15"/>
      <c r="F26" s="15"/>
      <c r="G26" s="35">
        <f t="shared" si="6"/>
        <v>0</v>
      </c>
      <c r="H26" s="78"/>
      <c r="I26" s="78"/>
      <c r="J26" s="78"/>
      <c r="K26" s="21"/>
    </row>
    <row r="27" spans="1:15" x14ac:dyDescent="0.25">
      <c r="A27" s="24">
        <f t="shared" si="7"/>
        <v>5</v>
      </c>
      <c r="B27" s="16" t="str">
        <f t="shared" si="5"/>
        <v/>
      </c>
      <c r="C27" s="15"/>
      <c r="D27" s="29"/>
      <c r="E27" s="15"/>
      <c r="F27" s="15"/>
      <c r="G27" s="35">
        <f t="shared" si="6"/>
        <v>0</v>
      </c>
      <c r="H27" s="78"/>
      <c r="I27" s="78"/>
      <c r="J27" s="78"/>
      <c r="K27" s="21"/>
    </row>
    <row r="28" spans="1:15" x14ac:dyDescent="0.25">
      <c r="A28" s="24">
        <f t="shared" si="7"/>
        <v>6</v>
      </c>
      <c r="B28" s="16" t="str">
        <f t="shared" si="5"/>
        <v/>
      </c>
      <c r="C28" s="15"/>
      <c r="D28" s="29"/>
      <c r="E28" s="15"/>
      <c r="F28" s="15"/>
      <c r="G28" s="35">
        <f t="shared" si="6"/>
        <v>0</v>
      </c>
      <c r="H28" s="78"/>
      <c r="I28" s="78"/>
      <c r="J28" s="78"/>
      <c r="K28" s="21"/>
    </row>
    <row r="29" spans="1:15" x14ac:dyDescent="0.25">
      <c r="A29" s="24">
        <f t="shared" si="7"/>
        <v>7</v>
      </c>
      <c r="B29" s="16" t="str">
        <f t="shared" si="5"/>
        <v/>
      </c>
      <c r="C29" s="16"/>
      <c r="D29" s="29"/>
      <c r="E29" s="16"/>
      <c r="F29" s="16"/>
      <c r="G29" s="35">
        <f t="shared" si="6"/>
        <v>0</v>
      </c>
      <c r="H29" s="78"/>
      <c r="I29" s="78"/>
      <c r="J29" s="78"/>
      <c r="K29" s="22"/>
    </row>
    <row r="30" spans="1:15" x14ac:dyDescent="0.25">
      <c r="A30" s="24">
        <f t="shared" si="7"/>
        <v>8</v>
      </c>
      <c r="B30" s="16" t="str">
        <f t="shared" si="5"/>
        <v/>
      </c>
      <c r="C30" s="16"/>
      <c r="D30" s="29"/>
      <c r="E30" s="16"/>
      <c r="F30" s="16"/>
      <c r="G30" s="35">
        <f t="shared" si="6"/>
        <v>0</v>
      </c>
      <c r="H30" s="78"/>
      <c r="I30" s="78"/>
      <c r="J30" s="78"/>
      <c r="K30" s="22"/>
    </row>
    <row r="31" spans="1:15" x14ac:dyDescent="0.25">
      <c r="A31" s="24">
        <f t="shared" si="7"/>
        <v>9</v>
      </c>
      <c r="B31" s="16" t="str">
        <f t="shared" si="5"/>
        <v/>
      </c>
      <c r="C31" s="16"/>
      <c r="D31" s="29"/>
      <c r="E31" s="16"/>
      <c r="F31" s="16"/>
      <c r="G31" s="35">
        <f t="shared" si="6"/>
        <v>0</v>
      </c>
      <c r="H31" s="78"/>
      <c r="I31" s="78"/>
      <c r="J31" s="78"/>
      <c r="K31" s="22"/>
    </row>
    <row r="32" spans="1:15" x14ac:dyDescent="0.25">
      <c r="A32" s="24">
        <f t="shared" si="7"/>
        <v>10</v>
      </c>
      <c r="B32" s="16" t="str">
        <f t="shared" si="5"/>
        <v/>
      </c>
      <c r="C32" s="16"/>
      <c r="D32" s="29"/>
      <c r="E32" s="16"/>
      <c r="F32" s="16"/>
      <c r="G32" s="35">
        <f t="shared" si="6"/>
        <v>0</v>
      </c>
      <c r="H32" s="78"/>
      <c r="I32" s="78"/>
      <c r="J32" s="78"/>
      <c r="K32" s="22"/>
    </row>
    <row r="33" spans="1:11" x14ac:dyDescent="0.25">
      <c r="A33" s="24">
        <f t="shared" si="7"/>
        <v>11</v>
      </c>
      <c r="B33" s="16" t="str">
        <f t="shared" si="5"/>
        <v/>
      </c>
      <c r="C33" s="16"/>
      <c r="D33" s="29"/>
      <c r="E33" s="16"/>
      <c r="F33" s="16"/>
      <c r="G33" s="35">
        <f t="shared" si="6"/>
        <v>0</v>
      </c>
      <c r="H33" s="78"/>
      <c r="I33" s="78"/>
      <c r="J33" s="78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17"/>
      <c r="D34" s="30"/>
      <c r="E34" s="17"/>
      <c r="F34" s="17"/>
      <c r="G34" s="36">
        <f t="shared" si="6"/>
        <v>0</v>
      </c>
      <c r="H34" s="79"/>
      <c r="I34" s="79"/>
      <c r="J34" s="79"/>
      <c r="K34" s="23"/>
    </row>
    <row r="35" spans="1:11" x14ac:dyDescent="0.25">
      <c r="G35" s="80"/>
      <c r="H35" s="80"/>
    </row>
    <row r="36" spans="1:11" x14ac:dyDescent="0.25">
      <c r="G36" s="80"/>
      <c r="H36" s="80"/>
    </row>
  </sheetData>
  <mergeCells count="26">
    <mergeCell ref="H31:J31"/>
    <mergeCell ref="H26:J26"/>
    <mergeCell ref="H27:J27"/>
    <mergeCell ref="H28:J28"/>
    <mergeCell ref="H29:J29"/>
    <mergeCell ref="H30:J30"/>
    <mergeCell ref="B19:C19"/>
    <mergeCell ref="H22:J22"/>
    <mergeCell ref="H23:J23"/>
    <mergeCell ref="H24:J24"/>
    <mergeCell ref="H25:J25"/>
    <mergeCell ref="B12:C12"/>
    <mergeCell ref="B13:C13"/>
    <mergeCell ref="B15:C15"/>
    <mergeCell ref="B17:C17"/>
    <mergeCell ref="B18:C18"/>
    <mergeCell ref="C2:D5"/>
    <mergeCell ref="E2:K5"/>
    <mergeCell ref="N2:O5"/>
    <mergeCell ref="B8:E8"/>
    <mergeCell ref="B11:C11"/>
    <mergeCell ref="H32:J32"/>
    <mergeCell ref="H33:J33"/>
    <mergeCell ref="H34:J34"/>
    <mergeCell ref="G35:H35"/>
    <mergeCell ref="G36:H36"/>
  </mergeCells>
  <dataValidations count="2">
    <dataValidation type="list" allowBlank="1" showInputMessage="1" showErrorMessage="1" sqref="D23:D24" xr:uid="{00000000-0002-0000-0600-000000000000}">
      <formula1>$W$11:$W$15</formula1>
    </dataValidation>
    <dataValidation type="list" allowBlank="1" showInputMessage="1" showErrorMessage="1" sqref="D25:D33" xr:uid="{00000000-0002-0000-0600-000001000000}">
      <formula1>$W$11:$W$14</formula1>
    </dataValidation>
  </dataValidation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16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66"/>
      <c r="D2" s="67"/>
      <c r="E2" s="81" t="s">
        <v>35</v>
      </c>
      <c r="F2" s="82"/>
      <c r="G2" s="82"/>
      <c r="H2" s="82"/>
      <c r="I2" s="82"/>
      <c r="J2" s="82"/>
      <c r="K2" s="82"/>
      <c r="L2" s="9" t="s">
        <v>12</v>
      </c>
      <c r="M2" s="11">
        <v>209</v>
      </c>
      <c r="N2" s="72"/>
      <c r="O2" s="73"/>
    </row>
    <row r="3" spans="2:23" customFormat="1" ht="15" customHeight="1" x14ac:dyDescent="0.25">
      <c r="C3" s="68"/>
      <c r="D3" s="69"/>
      <c r="E3" s="83"/>
      <c r="F3" s="84"/>
      <c r="G3" s="84"/>
      <c r="H3" s="84"/>
      <c r="I3" s="84"/>
      <c r="J3" s="84"/>
      <c r="K3" s="84"/>
      <c r="L3" s="10" t="s">
        <v>43</v>
      </c>
      <c r="M3" s="12">
        <v>45048</v>
      </c>
      <c r="N3" s="74"/>
      <c r="O3" s="75"/>
    </row>
    <row r="4" spans="2:23" customFormat="1" ht="15" customHeight="1" x14ac:dyDescent="0.25">
      <c r="C4" s="68"/>
      <c r="D4" s="69"/>
      <c r="E4" s="83"/>
      <c r="F4" s="84"/>
      <c r="G4" s="84"/>
      <c r="H4" s="84"/>
      <c r="I4" s="84"/>
      <c r="J4" s="84"/>
      <c r="K4" s="84"/>
      <c r="L4" s="10" t="s">
        <v>11</v>
      </c>
      <c r="M4" s="3">
        <v>0</v>
      </c>
      <c r="N4" s="74"/>
      <c r="O4" s="75"/>
    </row>
    <row r="5" spans="2:23" customFormat="1" ht="15.75" customHeight="1" thickBot="1" x14ac:dyDescent="0.3">
      <c r="C5" s="70"/>
      <c r="D5" s="71"/>
      <c r="E5" s="85"/>
      <c r="F5" s="86"/>
      <c r="G5" s="86"/>
      <c r="H5" s="86"/>
      <c r="I5" s="86"/>
      <c r="J5" s="86"/>
      <c r="K5" s="86"/>
      <c r="L5" s="4"/>
      <c r="M5" s="13"/>
      <c r="N5" s="76"/>
      <c r="O5" s="77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98" t="s">
        <v>21</v>
      </c>
      <c r="C8" s="99"/>
      <c r="D8" s="99"/>
      <c r="E8" s="100"/>
    </row>
    <row r="9" spans="2:23" customFormat="1" x14ac:dyDescent="0.25"/>
    <row r="10" spans="2:23" customFormat="1" x14ac:dyDescent="0.25"/>
    <row r="11" spans="2:23" customFormat="1" x14ac:dyDescent="0.25">
      <c r="B11" s="87" t="s">
        <v>0</v>
      </c>
      <c r="C11" s="8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87" t="s">
        <v>45</v>
      </c>
      <c r="C12" s="88"/>
      <c r="D12" s="26"/>
      <c r="E12" s="26"/>
      <c r="F12" s="26"/>
      <c r="G12" s="26"/>
      <c r="H12" s="37">
        <f>SUM('[1]02-05-23:31-05-23'!$J$24)*60</f>
        <v>2400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87" t="s">
        <v>1</v>
      </c>
      <c r="C13" s="8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87" t="s">
        <v>29</v>
      </c>
      <c r="C15" s="8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87" t="s">
        <v>2</v>
      </c>
      <c r="C17" s="8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2400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87" t="s">
        <v>30</v>
      </c>
      <c r="C18" s="88"/>
      <c r="D18" s="38" t="str">
        <f t="shared" ref="D18:G18" si="1">IFERROR((SUM(D13/D15)),"0")</f>
        <v>0</v>
      </c>
      <c r="E18" s="38" t="str">
        <f t="shared" si="1"/>
        <v>0</v>
      </c>
      <c r="F18" s="38" t="str">
        <f t="shared" si="1"/>
        <v>0</v>
      </c>
      <c r="G18" s="38" t="str">
        <f t="shared" si="1"/>
        <v>0</v>
      </c>
      <c r="H18" s="38" t="str">
        <f>IFERROR((SUM(H13/H15)),"0")</f>
        <v>0</v>
      </c>
      <c r="I18" s="38" t="str">
        <f t="shared" ref="I18:O18" si="2">IFERROR((SUM(I13/I15)),"0")</f>
        <v>0</v>
      </c>
      <c r="J18" s="38" t="str">
        <f t="shared" si="2"/>
        <v>0</v>
      </c>
      <c r="K18" s="38" t="str">
        <f t="shared" si="2"/>
        <v>0</v>
      </c>
      <c r="L18" s="38" t="str">
        <f t="shared" si="2"/>
        <v>0</v>
      </c>
      <c r="M18" s="38" t="str">
        <f t="shared" si="2"/>
        <v>0</v>
      </c>
      <c r="N18" s="38" t="str">
        <f t="shared" si="2"/>
        <v>0</v>
      </c>
      <c r="O18" s="38" t="str">
        <f t="shared" si="2"/>
        <v>0</v>
      </c>
    </row>
    <row r="19" spans="1:15" x14ac:dyDescent="0.25">
      <c r="A19"/>
      <c r="B19" s="89" t="s">
        <v>28</v>
      </c>
      <c r="C19" s="9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62">
        <f>IFERROR(H17/(H18+H17),"")</f>
        <v>1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52" t="s">
        <v>3</v>
      </c>
      <c r="B22" s="53" t="s">
        <v>36</v>
      </c>
      <c r="C22" s="52" t="s">
        <v>4</v>
      </c>
      <c r="D22" s="47" t="s">
        <v>5</v>
      </c>
      <c r="E22" s="47" t="s">
        <v>6</v>
      </c>
      <c r="F22" s="47" t="s">
        <v>7</v>
      </c>
      <c r="G22" s="51" t="s">
        <v>8</v>
      </c>
      <c r="H22" s="91" t="s">
        <v>9</v>
      </c>
      <c r="I22" s="92"/>
      <c r="J22" s="93"/>
      <c r="K22" s="54" t="s">
        <v>10</v>
      </c>
    </row>
    <row r="23" spans="1:15" x14ac:dyDescent="0.25">
      <c r="A23" s="31">
        <f>ROW(23:23)-22</f>
        <v>1</v>
      </c>
      <c r="B23" s="19" t="str">
        <f>IF(C23="","",MONTH(C23))</f>
        <v/>
      </c>
      <c r="C23" s="14"/>
      <c r="D23" s="39"/>
      <c r="E23" s="33"/>
      <c r="F23" s="33"/>
      <c r="G23" s="34">
        <f>(MINUTE(F23)-MINUTE(E23))+((HOUR(F23)-HOUR(E23))*60)</f>
        <v>0</v>
      </c>
      <c r="H23" s="94"/>
      <c r="I23" s="94"/>
      <c r="J23" s="94"/>
      <c r="K23" s="20"/>
    </row>
    <row r="24" spans="1:15" x14ac:dyDescent="0.25">
      <c r="A24" s="24">
        <f>ROW(24:24)-22</f>
        <v>2</v>
      </c>
      <c r="B24" s="16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78"/>
      <c r="I24" s="78"/>
      <c r="J24" s="78"/>
      <c r="K24" s="21"/>
    </row>
    <row r="25" spans="1:15" x14ac:dyDescent="0.25">
      <c r="A25" s="24">
        <f t="shared" ref="A25:A34" si="7">ROW(25:25)-22</f>
        <v>3</v>
      </c>
      <c r="B25" s="16" t="str">
        <f t="shared" si="5"/>
        <v/>
      </c>
      <c r="C25" s="15"/>
      <c r="D25" s="29"/>
      <c r="E25" s="15"/>
      <c r="F25" s="15"/>
      <c r="G25" s="35">
        <f t="shared" si="6"/>
        <v>0</v>
      </c>
      <c r="H25" s="78"/>
      <c r="I25" s="78"/>
      <c r="J25" s="78"/>
      <c r="K25" s="21"/>
    </row>
    <row r="26" spans="1:15" x14ac:dyDescent="0.25">
      <c r="A26" s="24">
        <f t="shared" si="7"/>
        <v>4</v>
      </c>
      <c r="B26" s="16" t="str">
        <f t="shared" si="5"/>
        <v/>
      </c>
      <c r="C26" s="15"/>
      <c r="D26" s="29"/>
      <c r="E26" s="15"/>
      <c r="F26" s="15"/>
      <c r="G26" s="35">
        <f t="shared" si="6"/>
        <v>0</v>
      </c>
      <c r="H26" s="78"/>
      <c r="I26" s="78"/>
      <c r="J26" s="78"/>
      <c r="K26" s="21"/>
    </row>
    <row r="27" spans="1:15" x14ac:dyDescent="0.25">
      <c r="A27" s="24">
        <f t="shared" si="7"/>
        <v>5</v>
      </c>
      <c r="B27" s="16" t="str">
        <f t="shared" si="5"/>
        <v/>
      </c>
      <c r="C27" s="15"/>
      <c r="D27" s="29"/>
      <c r="E27" s="15"/>
      <c r="F27" s="15"/>
      <c r="G27" s="35">
        <f t="shared" si="6"/>
        <v>0</v>
      </c>
      <c r="H27" s="78"/>
      <c r="I27" s="78"/>
      <c r="J27" s="78"/>
      <c r="K27" s="21"/>
    </row>
    <row r="28" spans="1:15" x14ac:dyDescent="0.25">
      <c r="A28" s="24">
        <f t="shared" si="7"/>
        <v>6</v>
      </c>
      <c r="B28" s="16" t="str">
        <f t="shared" si="5"/>
        <v/>
      </c>
      <c r="C28" s="15"/>
      <c r="D28" s="29"/>
      <c r="E28" s="15"/>
      <c r="F28" s="15"/>
      <c r="G28" s="35">
        <f t="shared" si="6"/>
        <v>0</v>
      </c>
      <c r="H28" s="78"/>
      <c r="I28" s="78"/>
      <c r="J28" s="78"/>
      <c r="K28" s="21"/>
    </row>
    <row r="29" spans="1:15" x14ac:dyDescent="0.25">
      <c r="A29" s="24">
        <f t="shared" si="7"/>
        <v>7</v>
      </c>
      <c r="B29" s="16" t="str">
        <f t="shared" si="5"/>
        <v/>
      </c>
      <c r="C29" s="16"/>
      <c r="D29" s="29"/>
      <c r="E29" s="16"/>
      <c r="F29" s="16"/>
      <c r="G29" s="35">
        <f t="shared" si="6"/>
        <v>0</v>
      </c>
      <c r="H29" s="78"/>
      <c r="I29" s="78"/>
      <c r="J29" s="78"/>
      <c r="K29" s="22"/>
    </row>
    <row r="30" spans="1:15" x14ac:dyDescent="0.25">
      <c r="A30" s="24">
        <f t="shared" si="7"/>
        <v>8</v>
      </c>
      <c r="B30" s="16" t="str">
        <f t="shared" si="5"/>
        <v/>
      </c>
      <c r="C30" s="16"/>
      <c r="D30" s="29"/>
      <c r="E30" s="16"/>
      <c r="F30" s="16"/>
      <c r="G30" s="35">
        <f t="shared" si="6"/>
        <v>0</v>
      </c>
      <c r="H30" s="78"/>
      <c r="I30" s="78"/>
      <c r="J30" s="78"/>
      <c r="K30" s="22"/>
    </row>
    <row r="31" spans="1:15" x14ac:dyDescent="0.25">
      <c r="A31" s="24">
        <f t="shared" si="7"/>
        <v>9</v>
      </c>
      <c r="B31" s="16" t="str">
        <f t="shared" si="5"/>
        <v/>
      </c>
      <c r="C31" s="16"/>
      <c r="D31" s="29"/>
      <c r="E31" s="16"/>
      <c r="F31" s="16"/>
      <c r="G31" s="35">
        <f t="shared" si="6"/>
        <v>0</v>
      </c>
      <c r="H31" s="78"/>
      <c r="I31" s="78"/>
      <c r="J31" s="78"/>
      <c r="K31" s="22"/>
    </row>
    <row r="32" spans="1:15" x14ac:dyDescent="0.25">
      <c r="A32" s="24">
        <f t="shared" si="7"/>
        <v>10</v>
      </c>
      <c r="B32" s="16" t="str">
        <f t="shared" si="5"/>
        <v/>
      </c>
      <c r="C32" s="16"/>
      <c r="D32" s="29"/>
      <c r="E32" s="16"/>
      <c r="F32" s="16"/>
      <c r="G32" s="35">
        <f t="shared" si="6"/>
        <v>0</v>
      </c>
      <c r="H32" s="78"/>
      <c r="I32" s="78"/>
      <c r="J32" s="78"/>
      <c r="K32" s="22"/>
    </row>
    <row r="33" spans="1:11" x14ac:dyDescent="0.25">
      <c r="A33" s="24">
        <f t="shared" si="7"/>
        <v>11</v>
      </c>
      <c r="B33" s="16" t="str">
        <f t="shared" si="5"/>
        <v/>
      </c>
      <c r="C33" s="16"/>
      <c r="D33" s="29"/>
      <c r="E33" s="16"/>
      <c r="F33" s="16"/>
      <c r="G33" s="35">
        <f t="shared" si="6"/>
        <v>0</v>
      </c>
      <c r="H33" s="78"/>
      <c r="I33" s="78"/>
      <c r="J33" s="78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17"/>
      <c r="D34" s="30"/>
      <c r="E34" s="17"/>
      <c r="F34" s="17"/>
      <c r="G34" s="36">
        <f t="shared" si="6"/>
        <v>0</v>
      </c>
      <c r="H34" s="79"/>
      <c r="I34" s="79"/>
      <c r="J34" s="79"/>
      <c r="K34" s="23"/>
    </row>
    <row r="35" spans="1:11" x14ac:dyDescent="0.25">
      <c r="G35" s="80"/>
      <c r="H35" s="80"/>
    </row>
    <row r="36" spans="1:11" x14ac:dyDescent="0.25">
      <c r="G36" s="80"/>
      <c r="H36" s="80"/>
    </row>
  </sheetData>
  <mergeCells count="26">
    <mergeCell ref="N2:O5"/>
    <mergeCell ref="B8:E8"/>
    <mergeCell ref="B11:C11"/>
    <mergeCell ref="B12:C12"/>
    <mergeCell ref="B13:C13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H32:J32"/>
    <mergeCell ref="H33:J33"/>
    <mergeCell ref="H34:J34"/>
    <mergeCell ref="G35:H35"/>
    <mergeCell ref="G36:H36"/>
  </mergeCells>
  <dataValidations count="2">
    <dataValidation type="list" allowBlank="1" showInputMessage="1" showErrorMessage="1" sqref="D23:D24" xr:uid="{00000000-0002-0000-0700-000000000000}">
      <formula1>$W$11:$W$15</formula1>
    </dataValidation>
    <dataValidation type="list" allowBlank="1" showInputMessage="1" showErrorMessage="1" sqref="D25:D33" xr:uid="{00000000-0002-0000-0700-000001000000}">
      <formula1>$W$11:$W$14</formula1>
    </dataValidation>
  </dataValidation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43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66"/>
      <c r="D2" s="67"/>
      <c r="E2" s="81" t="s">
        <v>35</v>
      </c>
      <c r="F2" s="82"/>
      <c r="G2" s="82"/>
      <c r="H2" s="82"/>
      <c r="I2" s="82"/>
      <c r="J2" s="82"/>
      <c r="K2" s="82"/>
      <c r="L2" s="9" t="s">
        <v>12</v>
      </c>
      <c r="M2" s="11">
        <v>209</v>
      </c>
      <c r="N2" s="72"/>
      <c r="O2" s="73"/>
    </row>
    <row r="3" spans="2:23" customFormat="1" ht="15" customHeight="1" x14ac:dyDescent="0.25">
      <c r="C3" s="68"/>
      <c r="D3" s="69"/>
      <c r="E3" s="83"/>
      <c r="F3" s="84"/>
      <c r="G3" s="84"/>
      <c r="H3" s="84"/>
      <c r="I3" s="84"/>
      <c r="J3" s="84"/>
      <c r="K3" s="84"/>
      <c r="L3" s="10" t="s">
        <v>43</v>
      </c>
      <c r="M3" s="12">
        <v>45048</v>
      </c>
      <c r="N3" s="74"/>
      <c r="O3" s="75"/>
    </row>
    <row r="4" spans="2:23" customFormat="1" ht="15" customHeight="1" x14ac:dyDescent="0.25">
      <c r="C4" s="68"/>
      <c r="D4" s="69"/>
      <c r="E4" s="83"/>
      <c r="F4" s="84"/>
      <c r="G4" s="84"/>
      <c r="H4" s="84"/>
      <c r="I4" s="84"/>
      <c r="J4" s="84"/>
      <c r="K4" s="84"/>
      <c r="L4" s="10" t="s">
        <v>11</v>
      </c>
      <c r="M4" s="3">
        <v>0</v>
      </c>
      <c r="N4" s="74"/>
      <c r="O4" s="75"/>
    </row>
    <row r="5" spans="2:23" customFormat="1" ht="15.75" customHeight="1" thickBot="1" x14ac:dyDescent="0.3">
      <c r="C5" s="70"/>
      <c r="D5" s="71"/>
      <c r="E5" s="85"/>
      <c r="F5" s="86"/>
      <c r="G5" s="86"/>
      <c r="H5" s="86"/>
      <c r="I5" s="86"/>
      <c r="J5" s="86"/>
      <c r="K5" s="86"/>
      <c r="L5" s="4"/>
      <c r="M5" s="13"/>
      <c r="N5" s="76"/>
      <c r="O5" s="77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98" t="s">
        <v>38</v>
      </c>
      <c r="C8" s="99"/>
      <c r="D8" s="99"/>
      <c r="E8" s="100"/>
    </row>
    <row r="9" spans="2:23" customFormat="1" x14ac:dyDescent="0.25"/>
    <row r="10" spans="2:23" customFormat="1" x14ac:dyDescent="0.25"/>
    <row r="11" spans="2:23" customFormat="1" x14ac:dyDescent="0.25">
      <c r="B11" s="87" t="s">
        <v>0</v>
      </c>
      <c r="C11" s="8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87" t="s">
        <v>45</v>
      </c>
      <c r="C12" s="88"/>
      <c r="D12" s="26"/>
      <c r="E12" s="26"/>
      <c r="F12" s="26"/>
      <c r="G12" s="26"/>
      <c r="H12" s="37">
        <f>SUM('[1]02-05-23:31-05-23'!$J$51)*60</f>
        <v>3840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87" t="s">
        <v>1</v>
      </c>
      <c r="C13" s="8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120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87" t="s">
        <v>29</v>
      </c>
      <c r="C15" s="8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4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87" t="s">
        <v>2</v>
      </c>
      <c r="C17" s="8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744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87" t="s">
        <v>30</v>
      </c>
      <c r="C18" s="88"/>
      <c r="D18" s="38" t="str">
        <f t="shared" ref="D18:G18" si="1">IFERROR((SUM(D13/D15)),"0")</f>
        <v>0</v>
      </c>
      <c r="E18" s="38" t="str">
        <f t="shared" si="1"/>
        <v>0</v>
      </c>
      <c r="F18" s="38" t="str">
        <f t="shared" si="1"/>
        <v>0</v>
      </c>
      <c r="G18" s="38" t="str">
        <f t="shared" si="1"/>
        <v>0</v>
      </c>
      <c r="H18" s="38">
        <f>IFERROR((SUM(H13/H15)),"0")</f>
        <v>30</v>
      </c>
      <c r="I18" s="38" t="str">
        <f t="shared" ref="I18:O18" si="2">IFERROR((SUM(I13/I15)),"0")</f>
        <v>0</v>
      </c>
      <c r="J18" s="38" t="str">
        <f t="shared" si="2"/>
        <v>0</v>
      </c>
      <c r="K18" s="38" t="str">
        <f t="shared" si="2"/>
        <v>0</v>
      </c>
      <c r="L18" s="38" t="str">
        <f t="shared" si="2"/>
        <v>0</v>
      </c>
      <c r="M18" s="38" t="str">
        <f t="shared" si="2"/>
        <v>0</v>
      </c>
      <c r="N18" s="38" t="str">
        <f t="shared" si="2"/>
        <v>0</v>
      </c>
      <c r="O18" s="38" t="str">
        <f t="shared" si="2"/>
        <v>0</v>
      </c>
    </row>
    <row r="19" spans="1:15" x14ac:dyDescent="0.25">
      <c r="A19"/>
      <c r="B19" s="89" t="s">
        <v>28</v>
      </c>
      <c r="C19" s="9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62">
        <f>IFERROR(H17/(H18+H17),"")</f>
        <v>0.96124031007751942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52" t="s">
        <v>3</v>
      </c>
      <c r="B22" s="53" t="s">
        <v>36</v>
      </c>
      <c r="C22" s="52" t="s">
        <v>4</v>
      </c>
      <c r="D22" s="47" t="s">
        <v>5</v>
      </c>
      <c r="E22" s="47" t="s">
        <v>6</v>
      </c>
      <c r="F22" s="47" t="s">
        <v>7</v>
      </c>
      <c r="G22" s="51" t="s">
        <v>8</v>
      </c>
      <c r="H22" s="91" t="s">
        <v>9</v>
      </c>
      <c r="I22" s="92"/>
      <c r="J22" s="93"/>
      <c r="K22" s="54" t="s">
        <v>10</v>
      </c>
    </row>
    <row r="23" spans="1:15" x14ac:dyDescent="0.25">
      <c r="A23" s="31">
        <f>ROW(23:23)-22</f>
        <v>1</v>
      </c>
      <c r="B23" s="19">
        <f>IF(C23="","",MONTH(C23))</f>
        <v>5</v>
      </c>
      <c r="C23" s="14">
        <v>45054</v>
      </c>
      <c r="D23" s="39" t="s">
        <v>31</v>
      </c>
      <c r="E23" s="33">
        <v>0.35416666666666669</v>
      </c>
      <c r="F23" s="33">
        <v>0.375</v>
      </c>
      <c r="G23" s="34">
        <f>(MINUTE(F23)-MINUTE(E23))+((HOUR(F23)-HOUR(E23))*60)</f>
        <v>30</v>
      </c>
      <c r="H23" s="94" t="s">
        <v>78</v>
      </c>
      <c r="I23" s="94"/>
      <c r="J23" s="94"/>
      <c r="K23" s="20" t="s">
        <v>42</v>
      </c>
    </row>
    <row r="24" spans="1:15" x14ac:dyDescent="0.25">
      <c r="A24" s="24">
        <f>ROW(24:24)-22</f>
        <v>2</v>
      </c>
      <c r="B24" s="16">
        <f t="shared" ref="B24:B34" si="5">IF(C24="","",MONTH(C24))</f>
        <v>5</v>
      </c>
      <c r="C24" s="48">
        <v>45055</v>
      </c>
      <c r="D24" s="29" t="s">
        <v>31</v>
      </c>
      <c r="E24" s="49">
        <v>0.3125</v>
      </c>
      <c r="F24" s="49">
        <v>0.33333333333333331</v>
      </c>
      <c r="G24" s="35">
        <f>(MINUTE(F24)-MINUTE(E24))+((HOUR(F24)-HOUR(E24))*60)</f>
        <v>30</v>
      </c>
      <c r="H24" s="78" t="s">
        <v>79</v>
      </c>
      <c r="I24" s="78"/>
      <c r="J24" s="78"/>
      <c r="K24" s="21" t="s">
        <v>42</v>
      </c>
    </row>
    <row r="25" spans="1:15" x14ac:dyDescent="0.25">
      <c r="A25" s="24">
        <f t="shared" ref="A25:A34" si="6">ROW(25:25)-22</f>
        <v>3</v>
      </c>
      <c r="B25" s="16">
        <f t="shared" si="5"/>
        <v>5</v>
      </c>
      <c r="C25" s="48">
        <v>45068</v>
      </c>
      <c r="D25" s="29" t="s">
        <v>33</v>
      </c>
      <c r="E25" s="49">
        <v>0.41666666666666669</v>
      </c>
      <c r="F25" s="49">
        <v>0.44791666666666669</v>
      </c>
      <c r="G25" s="35">
        <f t="shared" ref="G25:G34" si="7">(MINUTE(F25)-MINUTE(E25))+((HOUR(F25)-HOUR(E25))*60)</f>
        <v>45</v>
      </c>
      <c r="H25" s="78" t="s">
        <v>157</v>
      </c>
      <c r="I25" s="78"/>
      <c r="J25" s="78"/>
      <c r="K25" s="21" t="s">
        <v>42</v>
      </c>
    </row>
    <row r="26" spans="1:15" x14ac:dyDescent="0.25">
      <c r="A26" s="24">
        <f t="shared" si="6"/>
        <v>4</v>
      </c>
      <c r="B26" s="16">
        <f t="shared" si="5"/>
        <v>5</v>
      </c>
      <c r="C26" s="48">
        <v>45070</v>
      </c>
      <c r="D26" s="29" t="s">
        <v>33</v>
      </c>
      <c r="E26" s="49">
        <v>0.41666666666666669</v>
      </c>
      <c r="F26" s="49">
        <v>0.42708333333333331</v>
      </c>
      <c r="G26" s="35">
        <f t="shared" si="7"/>
        <v>15</v>
      </c>
      <c r="H26" s="78" t="s">
        <v>163</v>
      </c>
      <c r="I26" s="78"/>
      <c r="J26" s="78"/>
      <c r="K26" s="21" t="s">
        <v>42</v>
      </c>
    </row>
    <row r="27" spans="1:15" x14ac:dyDescent="0.25">
      <c r="A27" s="24">
        <f t="shared" si="6"/>
        <v>5</v>
      </c>
      <c r="B27" s="16" t="str">
        <f t="shared" si="5"/>
        <v/>
      </c>
      <c r="C27" s="15"/>
      <c r="D27" s="29"/>
      <c r="E27" s="15"/>
      <c r="F27" s="15"/>
      <c r="G27" s="35">
        <f t="shared" si="7"/>
        <v>0</v>
      </c>
      <c r="H27" s="78"/>
      <c r="I27" s="78"/>
      <c r="J27" s="78"/>
      <c r="K27" s="21"/>
    </row>
    <row r="28" spans="1:15" x14ac:dyDescent="0.25">
      <c r="A28" s="24">
        <f t="shared" si="6"/>
        <v>6</v>
      </c>
      <c r="B28" s="16" t="str">
        <f t="shared" si="5"/>
        <v/>
      </c>
      <c r="C28" s="15"/>
      <c r="D28" s="29"/>
      <c r="E28" s="15"/>
      <c r="F28" s="15"/>
      <c r="G28" s="35">
        <f t="shared" si="7"/>
        <v>0</v>
      </c>
      <c r="H28" s="78"/>
      <c r="I28" s="78"/>
      <c r="J28" s="78"/>
      <c r="K28" s="21"/>
    </row>
    <row r="29" spans="1:15" x14ac:dyDescent="0.25">
      <c r="A29" s="24">
        <f t="shared" si="6"/>
        <v>7</v>
      </c>
      <c r="B29" s="16" t="str">
        <f t="shared" si="5"/>
        <v/>
      </c>
      <c r="C29" s="16"/>
      <c r="D29" s="29"/>
      <c r="E29" s="16"/>
      <c r="F29" s="16"/>
      <c r="G29" s="35">
        <f t="shared" si="7"/>
        <v>0</v>
      </c>
      <c r="H29" s="78"/>
      <c r="I29" s="78"/>
      <c r="J29" s="78"/>
      <c r="K29" s="22"/>
    </row>
    <row r="30" spans="1:15" x14ac:dyDescent="0.25">
      <c r="A30" s="24">
        <f t="shared" si="6"/>
        <v>8</v>
      </c>
      <c r="B30" s="16" t="str">
        <f t="shared" si="5"/>
        <v/>
      </c>
      <c r="C30" s="16"/>
      <c r="D30" s="29"/>
      <c r="E30" s="16"/>
      <c r="F30" s="16"/>
      <c r="G30" s="35">
        <f t="shared" si="7"/>
        <v>0</v>
      </c>
      <c r="H30" s="78"/>
      <c r="I30" s="78"/>
      <c r="J30" s="78"/>
      <c r="K30" s="22"/>
    </row>
    <row r="31" spans="1:15" x14ac:dyDescent="0.25">
      <c r="A31" s="24">
        <f t="shared" si="6"/>
        <v>9</v>
      </c>
      <c r="B31" s="16" t="str">
        <f t="shared" si="5"/>
        <v/>
      </c>
      <c r="C31" s="16"/>
      <c r="D31" s="29"/>
      <c r="E31" s="16"/>
      <c r="F31" s="16"/>
      <c r="G31" s="35">
        <f t="shared" si="7"/>
        <v>0</v>
      </c>
      <c r="H31" s="78"/>
      <c r="I31" s="78"/>
      <c r="J31" s="78"/>
      <c r="K31" s="22"/>
    </row>
    <row r="32" spans="1:15" x14ac:dyDescent="0.25">
      <c r="A32" s="24">
        <f t="shared" si="6"/>
        <v>10</v>
      </c>
      <c r="B32" s="16" t="str">
        <f t="shared" si="5"/>
        <v/>
      </c>
      <c r="C32" s="16"/>
      <c r="D32" s="29"/>
      <c r="E32" s="16"/>
      <c r="F32" s="16"/>
      <c r="G32" s="35">
        <f t="shared" si="7"/>
        <v>0</v>
      </c>
      <c r="H32" s="78"/>
      <c r="I32" s="78"/>
      <c r="J32" s="78"/>
      <c r="K32" s="22"/>
    </row>
    <row r="33" spans="1:11" x14ac:dyDescent="0.25">
      <c r="A33" s="24">
        <f t="shared" si="6"/>
        <v>11</v>
      </c>
      <c r="B33" s="16" t="str">
        <f t="shared" si="5"/>
        <v/>
      </c>
      <c r="C33" s="16"/>
      <c r="D33" s="29"/>
      <c r="E33" s="16"/>
      <c r="F33" s="16"/>
      <c r="G33" s="35">
        <f t="shared" si="7"/>
        <v>0</v>
      </c>
      <c r="H33" s="78"/>
      <c r="I33" s="78"/>
      <c r="J33" s="78"/>
      <c r="K33" s="22"/>
    </row>
    <row r="34" spans="1:11" ht="15.75" thickBot="1" x14ac:dyDescent="0.3">
      <c r="A34" s="32">
        <f t="shared" si="6"/>
        <v>12</v>
      </c>
      <c r="B34" s="28" t="str">
        <f t="shared" si="5"/>
        <v/>
      </c>
      <c r="C34" s="17"/>
      <c r="D34" s="30"/>
      <c r="E34" s="17"/>
      <c r="F34" s="17"/>
      <c r="G34" s="36">
        <f t="shared" si="7"/>
        <v>0</v>
      </c>
      <c r="H34" s="79"/>
      <c r="I34" s="79"/>
      <c r="J34" s="79"/>
      <c r="K34" s="23"/>
    </row>
    <row r="35" spans="1:11" x14ac:dyDescent="0.25">
      <c r="G35" s="80"/>
      <c r="H35" s="80"/>
    </row>
    <row r="36" spans="1:11" x14ac:dyDescent="0.25">
      <c r="G36" s="80"/>
      <c r="H36" s="80"/>
    </row>
  </sheetData>
  <mergeCells count="26">
    <mergeCell ref="N2:O5"/>
    <mergeCell ref="B8:E8"/>
    <mergeCell ref="B11:C11"/>
    <mergeCell ref="B12:C12"/>
    <mergeCell ref="B13:C13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H32:J32"/>
    <mergeCell ref="H33:J33"/>
    <mergeCell ref="H34:J34"/>
    <mergeCell ref="G35:H35"/>
    <mergeCell ref="G36:H36"/>
  </mergeCells>
  <dataValidations count="2">
    <dataValidation type="list" allowBlank="1" showInputMessage="1" showErrorMessage="1" sqref="D25:D33" xr:uid="{00000000-0002-0000-0800-000000000000}">
      <formula1>$W$11:$W$14</formula1>
    </dataValidation>
    <dataValidation type="list" allowBlank="1" showInputMessage="1" showErrorMessage="1" sqref="D23:D24" xr:uid="{00000000-0002-0000-0800-000001000000}">
      <formula1>$W$11:$W$15</formula1>
    </dataValidation>
  </dataValidation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8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66"/>
      <c r="D2" s="67"/>
      <c r="E2" s="81" t="s">
        <v>35</v>
      </c>
      <c r="F2" s="82"/>
      <c r="G2" s="82"/>
      <c r="H2" s="82"/>
      <c r="I2" s="82"/>
      <c r="J2" s="82"/>
      <c r="K2" s="82"/>
      <c r="L2" s="9" t="s">
        <v>12</v>
      </c>
      <c r="M2" s="11">
        <v>209</v>
      </c>
      <c r="N2" s="72"/>
      <c r="O2" s="73"/>
    </row>
    <row r="3" spans="2:23" customFormat="1" ht="15" customHeight="1" x14ac:dyDescent="0.25">
      <c r="C3" s="68"/>
      <c r="D3" s="69"/>
      <c r="E3" s="83"/>
      <c r="F3" s="84"/>
      <c r="G3" s="84"/>
      <c r="H3" s="84"/>
      <c r="I3" s="84"/>
      <c r="J3" s="84"/>
      <c r="K3" s="84"/>
      <c r="L3" s="10" t="s">
        <v>43</v>
      </c>
      <c r="M3" s="12">
        <v>45048</v>
      </c>
      <c r="N3" s="74"/>
      <c r="O3" s="75"/>
    </row>
    <row r="4" spans="2:23" customFormat="1" ht="15" customHeight="1" x14ac:dyDescent="0.25">
      <c r="C4" s="68"/>
      <c r="D4" s="69"/>
      <c r="E4" s="83"/>
      <c r="F4" s="84"/>
      <c r="G4" s="84"/>
      <c r="H4" s="84"/>
      <c r="I4" s="84"/>
      <c r="J4" s="84"/>
      <c r="K4" s="84"/>
      <c r="L4" s="10" t="s">
        <v>11</v>
      </c>
      <c r="M4" s="3">
        <v>0</v>
      </c>
      <c r="N4" s="74"/>
      <c r="O4" s="75"/>
    </row>
    <row r="5" spans="2:23" customFormat="1" ht="15.75" customHeight="1" thickBot="1" x14ac:dyDescent="0.3">
      <c r="C5" s="70"/>
      <c r="D5" s="71"/>
      <c r="E5" s="85"/>
      <c r="F5" s="86"/>
      <c r="G5" s="86"/>
      <c r="H5" s="86"/>
      <c r="I5" s="86"/>
      <c r="J5" s="86"/>
      <c r="K5" s="86"/>
      <c r="L5" s="4"/>
      <c r="M5" s="13"/>
      <c r="N5" s="76"/>
      <c r="O5" s="77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98" t="s">
        <v>19</v>
      </c>
      <c r="C8" s="99"/>
      <c r="D8" s="99"/>
      <c r="E8" s="100"/>
    </row>
    <row r="9" spans="2:23" customFormat="1" x14ac:dyDescent="0.25"/>
    <row r="10" spans="2:23" customFormat="1" x14ac:dyDescent="0.25"/>
    <row r="11" spans="2:23" customFormat="1" x14ac:dyDescent="0.25">
      <c r="B11" s="87" t="s">
        <v>0</v>
      </c>
      <c r="C11" s="8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87" t="s">
        <v>45</v>
      </c>
      <c r="C12" s="88"/>
      <c r="D12" s="26"/>
      <c r="E12" s="26"/>
      <c r="F12" s="26"/>
      <c r="G12" s="26"/>
      <c r="H12" s="37">
        <f>SUM('[1]02-05-23:31-05-23'!$J$26)*60</f>
        <v>6720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87" t="s">
        <v>1</v>
      </c>
      <c r="C13" s="8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703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87" t="s">
        <v>29</v>
      </c>
      <c r="C15" s="8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4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87" t="s">
        <v>2</v>
      </c>
      <c r="C17" s="8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1203.4000000000001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87" t="s">
        <v>30</v>
      </c>
      <c r="C18" s="88"/>
      <c r="D18" s="38" t="str">
        <f t="shared" ref="D18:G18" si="1">IFERROR((SUM(D13/D15)),"0")</f>
        <v>0</v>
      </c>
      <c r="E18" s="38" t="str">
        <f t="shared" si="1"/>
        <v>0</v>
      </c>
      <c r="F18" s="38" t="str">
        <f t="shared" si="1"/>
        <v>0</v>
      </c>
      <c r="G18" s="38" t="str">
        <f t="shared" si="1"/>
        <v>0</v>
      </c>
      <c r="H18" s="38">
        <f>IFERROR((SUM(H13/H15)),"0")</f>
        <v>175.75</v>
      </c>
      <c r="I18" s="38" t="str">
        <f t="shared" ref="I18:O18" si="2">IFERROR((SUM(I13/I15)),"0")</f>
        <v>0</v>
      </c>
      <c r="J18" s="38" t="str">
        <f t="shared" si="2"/>
        <v>0</v>
      </c>
      <c r="K18" s="38" t="str">
        <f t="shared" si="2"/>
        <v>0</v>
      </c>
      <c r="L18" s="38" t="str">
        <f t="shared" si="2"/>
        <v>0</v>
      </c>
      <c r="M18" s="38" t="str">
        <f t="shared" si="2"/>
        <v>0</v>
      </c>
      <c r="N18" s="38" t="str">
        <f t="shared" si="2"/>
        <v>0</v>
      </c>
      <c r="O18" s="38" t="str">
        <f t="shared" si="2"/>
        <v>0</v>
      </c>
    </row>
    <row r="19" spans="1:15" x14ac:dyDescent="0.25">
      <c r="A19"/>
      <c r="B19" s="89" t="s">
        <v>28</v>
      </c>
      <c r="C19" s="9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62">
        <f>IFERROR(H17/(H18+H17),"")</f>
        <v>0.8725664358481674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52" t="s">
        <v>3</v>
      </c>
      <c r="B22" s="53" t="s">
        <v>36</v>
      </c>
      <c r="C22" s="52" t="s">
        <v>4</v>
      </c>
      <c r="D22" s="47" t="s">
        <v>5</v>
      </c>
      <c r="E22" s="47" t="s">
        <v>6</v>
      </c>
      <c r="F22" s="47" t="s">
        <v>7</v>
      </c>
      <c r="G22" s="51" t="s">
        <v>8</v>
      </c>
      <c r="H22" s="91" t="s">
        <v>9</v>
      </c>
      <c r="I22" s="92"/>
      <c r="J22" s="93"/>
      <c r="K22" s="54" t="s">
        <v>10</v>
      </c>
    </row>
    <row r="23" spans="1:15" x14ac:dyDescent="0.25">
      <c r="A23" s="31">
        <f>ROW(23:23)-22</f>
        <v>1</v>
      </c>
      <c r="B23" s="19">
        <f>IF(C23="","",MONTH(C23))</f>
        <v>5</v>
      </c>
      <c r="C23" s="14">
        <v>45054</v>
      </c>
      <c r="D23" s="39" t="s">
        <v>31</v>
      </c>
      <c r="E23" s="33">
        <v>0.59375</v>
      </c>
      <c r="F23" s="33">
        <v>0.61805555555555558</v>
      </c>
      <c r="G23" s="34">
        <f>(MINUTE(F23)-MINUTE(E23))+((HOUR(F23)-HOUR(E23))*60)</f>
        <v>35</v>
      </c>
      <c r="H23" s="94" t="s">
        <v>80</v>
      </c>
      <c r="I23" s="94"/>
      <c r="J23" s="94"/>
      <c r="K23" s="20" t="s">
        <v>42</v>
      </c>
    </row>
    <row r="24" spans="1:15" x14ac:dyDescent="0.25">
      <c r="A24" s="24">
        <f>ROW(24:24)-22</f>
        <v>2</v>
      </c>
      <c r="B24" s="16">
        <f t="shared" ref="B24:B34" si="5">IF(C24="","",MONTH(C24))</f>
        <v>5</v>
      </c>
      <c r="C24" s="48">
        <v>45055</v>
      </c>
      <c r="D24" s="29" t="s">
        <v>31</v>
      </c>
      <c r="E24" s="49">
        <v>0.3125</v>
      </c>
      <c r="F24" s="49">
        <v>0.35416666666666669</v>
      </c>
      <c r="G24" s="35">
        <f t="shared" ref="G24:G34" si="6">(MINUTE(F24)-MINUTE(E24))+((HOUR(F24)-HOUR(E24))*60)</f>
        <v>60</v>
      </c>
      <c r="H24" s="78" t="s">
        <v>84</v>
      </c>
      <c r="I24" s="78"/>
      <c r="J24" s="78"/>
      <c r="K24" s="21" t="s">
        <v>42</v>
      </c>
    </row>
    <row r="25" spans="1:15" x14ac:dyDescent="0.25">
      <c r="A25" s="24">
        <f t="shared" ref="A25:A34" si="7">ROW(25:25)-22</f>
        <v>3</v>
      </c>
      <c r="B25" s="16">
        <f t="shared" si="5"/>
        <v>5</v>
      </c>
      <c r="C25" s="48">
        <v>45055</v>
      </c>
      <c r="D25" s="29" t="s">
        <v>31</v>
      </c>
      <c r="E25" s="49">
        <v>0.35416666666666669</v>
      </c>
      <c r="F25" s="49">
        <v>0.58333333333333337</v>
      </c>
      <c r="G25" s="35">
        <f t="shared" si="6"/>
        <v>330</v>
      </c>
      <c r="H25" s="78" t="s">
        <v>158</v>
      </c>
      <c r="I25" s="78"/>
      <c r="J25" s="78"/>
      <c r="K25" s="21" t="s">
        <v>42</v>
      </c>
    </row>
    <row r="26" spans="1:15" x14ac:dyDescent="0.25">
      <c r="A26" s="24">
        <f t="shared" si="7"/>
        <v>4</v>
      </c>
      <c r="B26" s="16">
        <f t="shared" si="5"/>
        <v>5</v>
      </c>
      <c r="C26" s="48">
        <v>45070</v>
      </c>
      <c r="D26" s="29" t="s">
        <v>33</v>
      </c>
      <c r="E26" s="49">
        <v>0.29166666666666669</v>
      </c>
      <c r="F26" s="49">
        <v>0.48472222222222222</v>
      </c>
      <c r="G26" s="35">
        <f t="shared" si="6"/>
        <v>278</v>
      </c>
      <c r="H26" s="78" t="s">
        <v>165</v>
      </c>
      <c r="I26" s="78"/>
      <c r="J26" s="78"/>
      <c r="K26" s="21" t="s">
        <v>42</v>
      </c>
    </row>
    <row r="27" spans="1:15" x14ac:dyDescent="0.25">
      <c r="A27" s="24">
        <f t="shared" si="7"/>
        <v>5</v>
      </c>
      <c r="B27" s="16" t="str">
        <f t="shared" si="5"/>
        <v/>
      </c>
      <c r="C27" s="15"/>
      <c r="D27" s="29"/>
      <c r="E27" s="15"/>
      <c r="F27" s="15"/>
      <c r="G27" s="35">
        <f t="shared" si="6"/>
        <v>0</v>
      </c>
      <c r="H27" s="78"/>
      <c r="I27" s="78"/>
      <c r="J27" s="78"/>
      <c r="K27" s="21"/>
    </row>
    <row r="28" spans="1:15" x14ac:dyDescent="0.25">
      <c r="A28" s="24">
        <f t="shared" si="7"/>
        <v>6</v>
      </c>
      <c r="B28" s="16" t="str">
        <f t="shared" si="5"/>
        <v/>
      </c>
      <c r="C28" s="15"/>
      <c r="D28" s="29"/>
      <c r="E28" s="15"/>
      <c r="F28" s="15"/>
      <c r="G28" s="35">
        <f t="shared" si="6"/>
        <v>0</v>
      </c>
      <c r="H28" s="78"/>
      <c r="I28" s="78"/>
      <c r="J28" s="78"/>
      <c r="K28" s="21"/>
    </row>
    <row r="29" spans="1:15" x14ac:dyDescent="0.25">
      <c r="A29" s="24">
        <f t="shared" si="7"/>
        <v>7</v>
      </c>
      <c r="B29" s="16" t="str">
        <f t="shared" si="5"/>
        <v/>
      </c>
      <c r="C29" s="16"/>
      <c r="D29" s="29"/>
      <c r="E29" s="16"/>
      <c r="F29" s="16"/>
      <c r="G29" s="35">
        <f t="shared" si="6"/>
        <v>0</v>
      </c>
      <c r="H29" s="78"/>
      <c r="I29" s="78"/>
      <c r="J29" s="78"/>
      <c r="K29" s="22"/>
    </row>
    <row r="30" spans="1:15" x14ac:dyDescent="0.25">
      <c r="A30" s="24">
        <f t="shared" si="7"/>
        <v>8</v>
      </c>
      <c r="B30" s="16" t="str">
        <f t="shared" si="5"/>
        <v/>
      </c>
      <c r="C30" s="16"/>
      <c r="D30" s="29"/>
      <c r="E30" s="16"/>
      <c r="F30" s="16"/>
      <c r="G30" s="35">
        <f t="shared" si="6"/>
        <v>0</v>
      </c>
      <c r="H30" s="78"/>
      <c r="I30" s="78"/>
      <c r="J30" s="78"/>
      <c r="K30" s="22"/>
    </row>
    <row r="31" spans="1:15" x14ac:dyDescent="0.25">
      <c r="A31" s="24">
        <f t="shared" si="7"/>
        <v>9</v>
      </c>
      <c r="B31" s="16" t="str">
        <f t="shared" si="5"/>
        <v/>
      </c>
      <c r="C31" s="16"/>
      <c r="D31" s="29"/>
      <c r="E31" s="16"/>
      <c r="F31" s="16"/>
      <c r="G31" s="35">
        <f t="shared" si="6"/>
        <v>0</v>
      </c>
      <c r="H31" s="78"/>
      <c r="I31" s="78"/>
      <c r="J31" s="78"/>
      <c r="K31" s="22"/>
    </row>
    <row r="32" spans="1:15" x14ac:dyDescent="0.25">
      <c r="A32" s="24">
        <f t="shared" si="7"/>
        <v>10</v>
      </c>
      <c r="B32" s="16" t="str">
        <f t="shared" si="5"/>
        <v/>
      </c>
      <c r="C32" s="16"/>
      <c r="D32" s="29"/>
      <c r="E32" s="16"/>
      <c r="F32" s="16"/>
      <c r="G32" s="35">
        <f t="shared" si="6"/>
        <v>0</v>
      </c>
      <c r="H32" s="78"/>
      <c r="I32" s="78"/>
      <c r="J32" s="78"/>
      <c r="K32" s="22"/>
    </row>
    <row r="33" spans="1:11" x14ac:dyDescent="0.25">
      <c r="A33" s="24">
        <f t="shared" si="7"/>
        <v>11</v>
      </c>
      <c r="B33" s="16" t="str">
        <f t="shared" si="5"/>
        <v/>
      </c>
      <c r="C33" s="16"/>
      <c r="D33" s="29"/>
      <c r="E33" s="16"/>
      <c r="F33" s="16"/>
      <c r="G33" s="35">
        <f t="shared" si="6"/>
        <v>0</v>
      </c>
      <c r="H33" s="78"/>
      <c r="I33" s="78"/>
      <c r="J33" s="78"/>
      <c r="K33" s="22"/>
    </row>
    <row r="34" spans="1:11" ht="15.75" thickBot="1" x14ac:dyDescent="0.3">
      <c r="A34" s="32">
        <f t="shared" si="7"/>
        <v>12</v>
      </c>
      <c r="B34" s="17" t="str">
        <f t="shared" si="5"/>
        <v/>
      </c>
      <c r="C34" s="17"/>
      <c r="D34" s="30"/>
      <c r="E34" s="17"/>
      <c r="F34" s="17"/>
      <c r="G34" s="36">
        <f t="shared" si="6"/>
        <v>0</v>
      </c>
      <c r="H34" s="79"/>
      <c r="I34" s="79"/>
      <c r="J34" s="79"/>
      <c r="K34" s="23"/>
    </row>
    <row r="35" spans="1:11" x14ac:dyDescent="0.25">
      <c r="G35" s="80"/>
      <c r="H35" s="80"/>
    </row>
    <row r="36" spans="1:11" x14ac:dyDescent="0.25">
      <c r="G36" s="80"/>
      <c r="H36" s="80"/>
    </row>
  </sheetData>
  <mergeCells count="26">
    <mergeCell ref="N2:O5"/>
    <mergeCell ref="B8:E8"/>
    <mergeCell ref="B11:C11"/>
    <mergeCell ref="B12:C12"/>
    <mergeCell ref="B13:C13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H32:J32"/>
    <mergeCell ref="H33:J33"/>
    <mergeCell ref="H34:J34"/>
    <mergeCell ref="G35:H35"/>
    <mergeCell ref="G36:H36"/>
  </mergeCells>
  <dataValidations count="1">
    <dataValidation type="list" allowBlank="1" showInputMessage="1" showErrorMessage="1" sqref="D23:D33" xr:uid="{00000000-0002-0000-0900-000000000000}">
      <formula1>$W$11:$W$15</formula1>
    </dataValidation>
  </dataValidation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9"/>
  <dimension ref="A1:W36"/>
  <sheetViews>
    <sheetView workbookViewId="0">
      <selection activeCell="N2" sqref="N2:O5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66"/>
      <c r="D2" s="67"/>
      <c r="E2" s="81" t="s">
        <v>35</v>
      </c>
      <c r="F2" s="82"/>
      <c r="G2" s="82"/>
      <c r="H2" s="82"/>
      <c r="I2" s="82"/>
      <c r="J2" s="82"/>
      <c r="K2" s="82"/>
      <c r="L2" s="9" t="s">
        <v>12</v>
      </c>
      <c r="M2" s="11">
        <v>209</v>
      </c>
      <c r="N2" s="72"/>
      <c r="O2" s="73"/>
    </row>
    <row r="3" spans="2:23" customFormat="1" ht="15" customHeight="1" x14ac:dyDescent="0.25">
      <c r="C3" s="68"/>
      <c r="D3" s="69"/>
      <c r="E3" s="83"/>
      <c r="F3" s="84"/>
      <c r="G3" s="84"/>
      <c r="H3" s="84"/>
      <c r="I3" s="84"/>
      <c r="J3" s="84"/>
      <c r="K3" s="84"/>
      <c r="L3" s="10" t="s">
        <v>43</v>
      </c>
      <c r="M3" s="12">
        <v>45048</v>
      </c>
      <c r="N3" s="74"/>
      <c r="O3" s="75"/>
    </row>
    <row r="4" spans="2:23" customFormat="1" ht="15" customHeight="1" x14ac:dyDescent="0.25">
      <c r="C4" s="68"/>
      <c r="D4" s="69"/>
      <c r="E4" s="83"/>
      <c r="F4" s="84"/>
      <c r="G4" s="84"/>
      <c r="H4" s="84"/>
      <c r="I4" s="84"/>
      <c r="J4" s="84"/>
      <c r="K4" s="84"/>
      <c r="L4" s="10" t="s">
        <v>11</v>
      </c>
      <c r="M4" s="3">
        <v>0</v>
      </c>
      <c r="N4" s="74"/>
      <c r="O4" s="75"/>
    </row>
    <row r="5" spans="2:23" customFormat="1" ht="15.75" customHeight="1" thickBot="1" x14ac:dyDescent="0.3">
      <c r="C5" s="70"/>
      <c r="D5" s="71"/>
      <c r="E5" s="85"/>
      <c r="F5" s="86"/>
      <c r="G5" s="86"/>
      <c r="H5" s="86"/>
      <c r="I5" s="86"/>
      <c r="J5" s="86"/>
      <c r="K5" s="86"/>
      <c r="L5" s="4"/>
      <c r="M5" s="13"/>
      <c r="N5" s="76"/>
      <c r="O5" s="77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98" t="s">
        <v>18</v>
      </c>
      <c r="C8" s="99"/>
      <c r="D8" s="99"/>
      <c r="E8" s="100"/>
    </row>
    <row r="9" spans="2:23" customFormat="1" x14ac:dyDescent="0.25"/>
    <row r="10" spans="2:23" customFormat="1" x14ac:dyDescent="0.25"/>
    <row r="11" spans="2:23" customFormat="1" x14ac:dyDescent="0.25">
      <c r="B11" s="87" t="s">
        <v>0</v>
      </c>
      <c r="C11" s="8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87" t="s">
        <v>45</v>
      </c>
      <c r="C12" s="88"/>
      <c r="D12" s="26"/>
      <c r="E12" s="26"/>
      <c r="F12" s="26"/>
      <c r="G12" s="26"/>
      <c r="H12" s="37">
        <f>SUM('[1]02-05-23:31-05-23'!$J$27)*60</f>
        <v>6720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87" t="s">
        <v>1</v>
      </c>
      <c r="C13" s="8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65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87" t="s">
        <v>29</v>
      </c>
      <c r="C15" s="8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1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87" t="s">
        <v>2</v>
      </c>
      <c r="C17" s="8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3327.5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87" t="s">
        <v>30</v>
      </c>
      <c r="C18" s="88"/>
      <c r="D18" s="38" t="str">
        <f t="shared" ref="D18:G18" si="1">IFERROR((SUM(D13/D15)),"0")</f>
        <v>0</v>
      </c>
      <c r="E18" s="38" t="str">
        <f t="shared" si="1"/>
        <v>0</v>
      </c>
      <c r="F18" s="38" t="str">
        <f t="shared" si="1"/>
        <v>0</v>
      </c>
      <c r="G18" s="38" t="str">
        <f t="shared" si="1"/>
        <v>0</v>
      </c>
      <c r="H18" s="38">
        <f>IFERROR((SUM(H13/H15)),"0")</f>
        <v>65</v>
      </c>
      <c r="I18" s="38" t="str">
        <f t="shared" ref="I18:O18" si="2">IFERROR((SUM(I13/I15)),"0")</f>
        <v>0</v>
      </c>
      <c r="J18" s="38" t="str">
        <f t="shared" si="2"/>
        <v>0</v>
      </c>
      <c r="K18" s="38" t="str">
        <f t="shared" si="2"/>
        <v>0</v>
      </c>
      <c r="L18" s="38" t="str">
        <f t="shared" si="2"/>
        <v>0</v>
      </c>
      <c r="M18" s="38" t="str">
        <f t="shared" si="2"/>
        <v>0</v>
      </c>
      <c r="N18" s="38" t="str">
        <f t="shared" si="2"/>
        <v>0</v>
      </c>
      <c r="O18" s="38" t="str">
        <f t="shared" si="2"/>
        <v>0</v>
      </c>
    </row>
    <row r="19" spans="1:15" x14ac:dyDescent="0.25">
      <c r="A19"/>
      <c r="B19" s="89" t="s">
        <v>28</v>
      </c>
      <c r="C19" s="9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62">
        <f>IFERROR(H17/(H18+H17),"")</f>
        <v>0.98084008843036108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52" t="s">
        <v>3</v>
      </c>
      <c r="B22" s="53" t="s">
        <v>36</v>
      </c>
      <c r="C22" s="52" t="s">
        <v>4</v>
      </c>
      <c r="D22" s="47" t="s">
        <v>5</v>
      </c>
      <c r="E22" s="47" t="s">
        <v>6</v>
      </c>
      <c r="F22" s="47" t="s">
        <v>7</v>
      </c>
      <c r="G22" s="51" t="s">
        <v>8</v>
      </c>
      <c r="H22" s="91" t="s">
        <v>9</v>
      </c>
      <c r="I22" s="92"/>
      <c r="J22" s="93"/>
      <c r="K22" s="54" t="s">
        <v>10</v>
      </c>
    </row>
    <row r="23" spans="1:15" x14ac:dyDescent="0.25">
      <c r="A23" s="31">
        <f>ROW(23:23)-22</f>
        <v>1</v>
      </c>
      <c r="B23" s="19">
        <f>IF(C23="","",MONTH(C23))</f>
        <v>5</v>
      </c>
      <c r="C23" s="14">
        <v>45070</v>
      </c>
      <c r="D23" s="39" t="s">
        <v>33</v>
      </c>
      <c r="E23" s="33">
        <v>0.60416666666666663</v>
      </c>
      <c r="F23" s="33">
        <v>0.64930555555555558</v>
      </c>
      <c r="G23" s="34">
        <f>(MINUTE(F23)-MINUTE(E23))+((HOUR(F23)-HOUR(E23))*60)</f>
        <v>65</v>
      </c>
      <c r="H23" s="94"/>
      <c r="I23" s="94"/>
      <c r="J23" s="94"/>
      <c r="K23" s="20" t="s">
        <v>42</v>
      </c>
    </row>
    <row r="24" spans="1:15" x14ac:dyDescent="0.25">
      <c r="A24" s="24">
        <f>ROW(24:24)-22</f>
        <v>2</v>
      </c>
      <c r="B24" s="16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78"/>
      <c r="I24" s="78"/>
      <c r="J24" s="78"/>
      <c r="K24" s="21"/>
    </row>
    <row r="25" spans="1:15" x14ac:dyDescent="0.25">
      <c r="A25" s="24">
        <f t="shared" ref="A25:A34" si="7">ROW(25:25)-22</f>
        <v>3</v>
      </c>
      <c r="B25" s="16" t="str">
        <f t="shared" si="5"/>
        <v/>
      </c>
      <c r="C25" s="15"/>
      <c r="D25" s="29"/>
      <c r="E25" s="15"/>
      <c r="F25" s="15"/>
      <c r="G25" s="35">
        <f t="shared" si="6"/>
        <v>0</v>
      </c>
      <c r="H25" s="78"/>
      <c r="I25" s="78"/>
      <c r="J25" s="78"/>
      <c r="K25" s="21"/>
    </row>
    <row r="26" spans="1:15" x14ac:dyDescent="0.25">
      <c r="A26" s="24">
        <f t="shared" si="7"/>
        <v>4</v>
      </c>
      <c r="B26" s="16" t="str">
        <f t="shared" si="5"/>
        <v/>
      </c>
      <c r="C26" s="15"/>
      <c r="D26" s="29"/>
      <c r="E26" s="15"/>
      <c r="F26" s="15"/>
      <c r="G26" s="35">
        <f t="shared" si="6"/>
        <v>0</v>
      </c>
      <c r="H26" s="78"/>
      <c r="I26" s="78"/>
      <c r="J26" s="78"/>
      <c r="K26" s="21"/>
    </row>
    <row r="27" spans="1:15" x14ac:dyDescent="0.25">
      <c r="A27" s="24">
        <f t="shared" si="7"/>
        <v>5</v>
      </c>
      <c r="B27" s="16" t="str">
        <f t="shared" si="5"/>
        <v/>
      </c>
      <c r="C27" s="15"/>
      <c r="D27" s="29"/>
      <c r="E27" s="15"/>
      <c r="F27" s="15"/>
      <c r="G27" s="35">
        <f t="shared" si="6"/>
        <v>0</v>
      </c>
      <c r="H27" s="78"/>
      <c r="I27" s="78"/>
      <c r="J27" s="78"/>
      <c r="K27" s="21"/>
    </row>
    <row r="28" spans="1:15" x14ac:dyDescent="0.25">
      <c r="A28" s="24">
        <f t="shared" si="7"/>
        <v>6</v>
      </c>
      <c r="B28" s="16" t="str">
        <f t="shared" si="5"/>
        <v/>
      </c>
      <c r="C28" s="15"/>
      <c r="D28" s="29"/>
      <c r="E28" s="15"/>
      <c r="F28" s="15"/>
      <c r="G28" s="35">
        <f t="shared" si="6"/>
        <v>0</v>
      </c>
      <c r="H28" s="78"/>
      <c r="I28" s="78"/>
      <c r="J28" s="78"/>
      <c r="K28" s="21"/>
    </row>
    <row r="29" spans="1:15" x14ac:dyDescent="0.25">
      <c r="A29" s="24">
        <f t="shared" si="7"/>
        <v>7</v>
      </c>
      <c r="B29" s="16" t="str">
        <f t="shared" si="5"/>
        <v/>
      </c>
      <c r="C29" s="16"/>
      <c r="D29" s="29"/>
      <c r="E29" s="16"/>
      <c r="F29" s="16"/>
      <c r="G29" s="35">
        <f t="shared" si="6"/>
        <v>0</v>
      </c>
      <c r="H29" s="78"/>
      <c r="I29" s="78"/>
      <c r="J29" s="78"/>
      <c r="K29" s="22"/>
    </row>
    <row r="30" spans="1:15" x14ac:dyDescent="0.25">
      <c r="A30" s="24">
        <f t="shared" si="7"/>
        <v>8</v>
      </c>
      <c r="B30" s="16" t="str">
        <f t="shared" si="5"/>
        <v/>
      </c>
      <c r="C30" s="16"/>
      <c r="D30" s="29"/>
      <c r="E30" s="16"/>
      <c r="F30" s="16"/>
      <c r="G30" s="35">
        <f t="shared" si="6"/>
        <v>0</v>
      </c>
      <c r="H30" s="78"/>
      <c r="I30" s="78"/>
      <c r="J30" s="78"/>
      <c r="K30" s="22"/>
    </row>
    <row r="31" spans="1:15" x14ac:dyDescent="0.25">
      <c r="A31" s="24">
        <f t="shared" si="7"/>
        <v>9</v>
      </c>
      <c r="B31" s="16" t="str">
        <f t="shared" si="5"/>
        <v/>
      </c>
      <c r="C31" s="16"/>
      <c r="D31" s="29"/>
      <c r="E31" s="16"/>
      <c r="F31" s="16"/>
      <c r="G31" s="35">
        <f t="shared" si="6"/>
        <v>0</v>
      </c>
      <c r="H31" s="78"/>
      <c r="I31" s="78"/>
      <c r="J31" s="78"/>
      <c r="K31" s="22"/>
    </row>
    <row r="32" spans="1:15" x14ac:dyDescent="0.25">
      <c r="A32" s="24">
        <f t="shared" si="7"/>
        <v>10</v>
      </c>
      <c r="B32" s="16" t="str">
        <f t="shared" si="5"/>
        <v/>
      </c>
      <c r="C32" s="16"/>
      <c r="D32" s="29"/>
      <c r="E32" s="16"/>
      <c r="F32" s="16"/>
      <c r="G32" s="35">
        <f t="shared" si="6"/>
        <v>0</v>
      </c>
      <c r="H32" s="78"/>
      <c r="I32" s="78"/>
      <c r="J32" s="78"/>
      <c r="K32" s="22"/>
    </row>
    <row r="33" spans="1:11" x14ac:dyDescent="0.25">
      <c r="A33" s="24">
        <f t="shared" si="7"/>
        <v>11</v>
      </c>
      <c r="B33" s="16" t="str">
        <f t="shared" si="5"/>
        <v/>
      </c>
      <c r="C33" s="16"/>
      <c r="D33" s="29"/>
      <c r="E33" s="16"/>
      <c r="F33" s="16"/>
      <c r="G33" s="35">
        <f t="shared" si="6"/>
        <v>0</v>
      </c>
      <c r="H33" s="78"/>
      <c r="I33" s="78"/>
      <c r="J33" s="78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17"/>
      <c r="D34" s="30"/>
      <c r="E34" s="17"/>
      <c r="F34" s="17"/>
      <c r="G34" s="36">
        <f t="shared" si="6"/>
        <v>0</v>
      </c>
      <c r="H34" s="79"/>
      <c r="I34" s="79"/>
      <c r="J34" s="79"/>
      <c r="K34" s="23"/>
    </row>
    <row r="35" spans="1:11" x14ac:dyDescent="0.25">
      <c r="G35" s="80"/>
      <c r="H35" s="80"/>
    </row>
    <row r="36" spans="1:11" x14ac:dyDescent="0.25">
      <c r="G36" s="80"/>
      <c r="H36" s="80"/>
    </row>
  </sheetData>
  <mergeCells count="26">
    <mergeCell ref="N2:O5"/>
    <mergeCell ref="B8:E8"/>
    <mergeCell ref="B11:C11"/>
    <mergeCell ref="B12:C12"/>
    <mergeCell ref="B13:C13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H32:J32"/>
    <mergeCell ref="H33:J33"/>
    <mergeCell ref="H34:J34"/>
    <mergeCell ref="G35:H35"/>
    <mergeCell ref="G36:H36"/>
  </mergeCells>
  <dataValidations count="2">
    <dataValidation type="list" allowBlank="1" showInputMessage="1" showErrorMessage="1" sqref="D23:D24" xr:uid="{00000000-0002-0000-0A00-000000000000}">
      <formula1>$W$11:$W$15</formula1>
    </dataValidation>
    <dataValidation type="list" allowBlank="1" showInputMessage="1" showErrorMessage="1" sqref="D25:D33" xr:uid="{00000000-0002-0000-0A00-000001000000}">
      <formula1>$W$11:$W$14</formula1>
    </dataValidation>
  </dataValidation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20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66"/>
      <c r="D2" s="67"/>
      <c r="E2" s="81" t="s">
        <v>35</v>
      </c>
      <c r="F2" s="82"/>
      <c r="G2" s="82"/>
      <c r="H2" s="82"/>
      <c r="I2" s="82"/>
      <c r="J2" s="82"/>
      <c r="K2" s="82"/>
      <c r="L2" s="9" t="s">
        <v>12</v>
      </c>
      <c r="M2" s="11">
        <v>209</v>
      </c>
      <c r="N2" s="72"/>
      <c r="O2" s="73"/>
    </row>
    <row r="3" spans="2:23" customFormat="1" ht="15" customHeight="1" x14ac:dyDescent="0.25">
      <c r="C3" s="68"/>
      <c r="D3" s="69"/>
      <c r="E3" s="83"/>
      <c r="F3" s="84"/>
      <c r="G3" s="84"/>
      <c r="H3" s="84"/>
      <c r="I3" s="84"/>
      <c r="J3" s="84"/>
      <c r="K3" s="84"/>
      <c r="L3" s="10" t="s">
        <v>43</v>
      </c>
      <c r="M3" s="12">
        <v>45048</v>
      </c>
      <c r="N3" s="74"/>
      <c r="O3" s="75"/>
    </row>
    <row r="4" spans="2:23" customFormat="1" ht="15" customHeight="1" x14ac:dyDescent="0.25">
      <c r="C4" s="68"/>
      <c r="D4" s="69"/>
      <c r="E4" s="83"/>
      <c r="F4" s="84"/>
      <c r="G4" s="84"/>
      <c r="H4" s="84"/>
      <c r="I4" s="84"/>
      <c r="J4" s="84"/>
      <c r="K4" s="84"/>
      <c r="L4" s="10" t="s">
        <v>11</v>
      </c>
      <c r="M4" s="3">
        <v>0</v>
      </c>
      <c r="N4" s="74"/>
      <c r="O4" s="75"/>
    </row>
    <row r="5" spans="2:23" customFormat="1" ht="15.75" customHeight="1" thickBot="1" x14ac:dyDescent="0.3">
      <c r="C5" s="70"/>
      <c r="D5" s="71"/>
      <c r="E5" s="85"/>
      <c r="F5" s="86"/>
      <c r="G5" s="86"/>
      <c r="H5" s="86"/>
      <c r="I5" s="86"/>
      <c r="J5" s="86"/>
      <c r="K5" s="86"/>
      <c r="L5" s="4"/>
      <c r="M5" s="13"/>
      <c r="N5" s="76"/>
      <c r="O5" s="77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98" t="s">
        <v>47</v>
      </c>
      <c r="C8" s="99"/>
      <c r="D8" s="99"/>
      <c r="E8" s="100"/>
    </row>
    <row r="9" spans="2:23" customFormat="1" x14ac:dyDescent="0.25"/>
    <row r="10" spans="2:23" customFormat="1" x14ac:dyDescent="0.25"/>
    <row r="11" spans="2:23" customFormat="1" x14ac:dyDescent="0.25">
      <c r="B11" s="87" t="s">
        <v>0</v>
      </c>
      <c r="C11" s="8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87" t="s">
        <v>45</v>
      </c>
      <c r="C12" s="88"/>
      <c r="D12" s="26"/>
      <c r="E12" s="26"/>
      <c r="F12" s="26"/>
      <c r="G12" s="26"/>
      <c r="H12" s="37">
        <f>SUM('[1]02-05-23:31-05-23'!$J$28)*60</f>
        <v>8160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87" t="s">
        <v>1</v>
      </c>
      <c r="C13" s="8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87" t="s">
        <v>29</v>
      </c>
      <c r="C15" s="8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87" t="s">
        <v>2</v>
      </c>
      <c r="C17" s="8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8160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87" t="s">
        <v>30</v>
      </c>
      <c r="C18" s="88"/>
      <c r="D18" s="38" t="str">
        <f t="shared" ref="D18:G18" si="1">IFERROR((SUM(D13/D15)),"0")</f>
        <v>0</v>
      </c>
      <c r="E18" s="38" t="str">
        <f t="shared" si="1"/>
        <v>0</v>
      </c>
      <c r="F18" s="38" t="str">
        <f t="shared" si="1"/>
        <v>0</v>
      </c>
      <c r="G18" s="38" t="str">
        <f t="shared" si="1"/>
        <v>0</v>
      </c>
      <c r="H18" s="38" t="str">
        <f>IFERROR((SUM(H13/H15)),"0")</f>
        <v>0</v>
      </c>
      <c r="I18" s="38" t="str">
        <f t="shared" ref="I18:O18" si="2">IFERROR((SUM(I13/I15)),"0")</f>
        <v>0</v>
      </c>
      <c r="J18" s="38" t="str">
        <f t="shared" si="2"/>
        <v>0</v>
      </c>
      <c r="K18" s="38" t="str">
        <f t="shared" si="2"/>
        <v>0</v>
      </c>
      <c r="L18" s="38" t="str">
        <f t="shared" si="2"/>
        <v>0</v>
      </c>
      <c r="M18" s="38" t="str">
        <f t="shared" si="2"/>
        <v>0</v>
      </c>
      <c r="N18" s="38" t="str">
        <f t="shared" si="2"/>
        <v>0</v>
      </c>
      <c r="O18" s="38" t="str">
        <f t="shared" si="2"/>
        <v>0</v>
      </c>
    </row>
    <row r="19" spans="1:15" x14ac:dyDescent="0.25">
      <c r="A19"/>
      <c r="B19" s="89" t="s">
        <v>28</v>
      </c>
      <c r="C19" s="9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62">
        <f>IFERROR(H17/(H18+H17),"")</f>
        <v>1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57" t="s">
        <v>3</v>
      </c>
      <c r="B22" s="47" t="s">
        <v>36</v>
      </c>
      <c r="C22" s="55" t="s">
        <v>4</v>
      </c>
      <c r="D22" s="47" t="s">
        <v>5</v>
      </c>
      <c r="E22" s="47" t="s">
        <v>6</v>
      </c>
      <c r="F22" s="47" t="s">
        <v>7</v>
      </c>
      <c r="G22" s="51" t="s">
        <v>8</v>
      </c>
      <c r="H22" s="91" t="s">
        <v>9</v>
      </c>
      <c r="I22" s="92"/>
      <c r="J22" s="93"/>
      <c r="K22" s="54" t="s">
        <v>10</v>
      </c>
    </row>
    <row r="23" spans="1:15" x14ac:dyDescent="0.25">
      <c r="A23" s="56">
        <f>ROW(23:23)-22</f>
        <v>1</v>
      </c>
      <c r="B23" s="15" t="str">
        <f>IF(C23="","",MONTH(C23))</f>
        <v/>
      </c>
      <c r="C23" s="48"/>
      <c r="D23" s="39"/>
      <c r="E23" s="45"/>
      <c r="F23" s="45"/>
      <c r="G23" s="50">
        <f t="shared" ref="G23:G34" si="5">(MINUTE(F23)-MINUTE(E23))+((HOUR(F23)-HOUR(E23))*60)</f>
        <v>0</v>
      </c>
      <c r="H23" s="105"/>
      <c r="I23" s="105"/>
      <c r="J23" s="105"/>
      <c r="K23" s="21"/>
    </row>
    <row r="24" spans="1:15" x14ac:dyDescent="0.25">
      <c r="A24" s="24">
        <f>ROW(24:24)-22</f>
        <v>2</v>
      </c>
      <c r="B24" s="16" t="str">
        <f t="shared" ref="B24:B34" si="6">IF(C24="","",MONTH(C24))</f>
        <v/>
      </c>
      <c r="C24" s="15"/>
      <c r="D24" s="29"/>
      <c r="E24" s="15"/>
      <c r="F24" s="15"/>
      <c r="G24" s="35">
        <f t="shared" si="5"/>
        <v>0</v>
      </c>
      <c r="H24" s="78"/>
      <c r="I24" s="78"/>
      <c r="J24" s="78"/>
      <c r="K24" s="21"/>
    </row>
    <row r="25" spans="1:15" x14ac:dyDescent="0.25">
      <c r="A25" s="24">
        <f t="shared" ref="A25:A34" si="7">ROW(25:25)-22</f>
        <v>3</v>
      </c>
      <c r="B25" s="16" t="str">
        <f t="shared" si="6"/>
        <v/>
      </c>
      <c r="C25" s="15"/>
      <c r="D25" s="29"/>
      <c r="E25" s="15"/>
      <c r="F25" s="15"/>
      <c r="G25" s="35">
        <f t="shared" si="5"/>
        <v>0</v>
      </c>
      <c r="H25" s="78"/>
      <c r="I25" s="78"/>
      <c r="J25" s="78"/>
      <c r="K25" s="21"/>
    </row>
    <row r="26" spans="1:15" x14ac:dyDescent="0.25">
      <c r="A26" s="24">
        <f t="shared" si="7"/>
        <v>4</v>
      </c>
      <c r="B26" s="16" t="str">
        <f t="shared" si="6"/>
        <v/>
      </c>
      <c r="C26" s="15"/>
      <c r="D26" s="29"/>
      <c r="E26" s="15"/>
      <c r="F26" s="15"/>
      <c r="G26" s="35">
        <f t="shared" si="5"/>
        <v>0</v>
      </c>
      <c r="H26" s="78"/>
      <c r="I26" s="78"/>
      <c r="J26" s="78"/>
      <c r="K26" s="21"/>
    </row>
    <row r="27" spans="1:15" x14ac:dyDescent="0.25">
      <c r="A27" s="24">
        <f t="shared" si="7"/>
        <v>5</v>
      </c>
      <c r="B27" s="16" t="str">
        <f t="shared" si="6"/>
        <v/>
      </c>
      <c r="C27" s="15"/>
      <c r="D27" s="29"/>
      <c r="E27" s="15"/>
      <c r="F27" s="15"/>
      <c r="G27" s="35">
        <f t="shared" si="5"/>
        <v>0</v>
      </c>
      <c r="H27" s="78"/>
      <c r="I27" s="78"/>
      <c r="J27" s="78"/>
      <c r="K27" s="21"/>
    </row>
    <row r="28" spans="1:15" x14ac:dyDescent="0.25">
      <c r="A28" s="24">
        <f t="shared" si="7"/>
        <v>6</v>
      </c>
      <c r="B28" s="16" t="str">
        <f t="shared" si="6"/>
        <v/>
      </c>
      <c r="C28" s="15"/>
      <c r="D28" s="29"/>
      <c r="E28" s="15"/>
      <c r="F28" s="15"/>
      <c r="G28" s="35">
        <f t="shared" si="5"/>
        <v>0</v>
      </c>
      <c r="H28" s="78"/>
      <c r="I28" s="78"/>
      <c r="J28" s="78"/>
      <c r="K28" s="21"/>
    </row>
    <row r="29" spans="1:15" x14ac:dyDescent="0.25">
      <c r="A29" s="24">
        <f t="shared" si="7"/>
        <v>7</v>
      </c>
      <c r="B29" s="16" t="str">
        <f t="shared" si="6"/>
        <v/>
      </c>
      <c r="C29" s="16"/>
      <c r="D29" s="29"/>
      <c r="E29" s="16"/>
      <c r="F29" s="16"/>
      <c r="G29" s="35">
        <f t="shared" si="5"/>
        <v>0</v>
      </c>
      <c r="H29" s="78"/>
      <c r="I29" s="78"/>
      <c r="J29" s="78"/>
      <c r="K29" s="22"/>
    </row>
    <row r="30" spans="1:15" x14ac:dyDescent="0.25">
      <c r="A30" s="24">
        <f t="shared" si="7"/>
        <v>8</v>
      </c>
      <c r="B30" s="16" t="str">
        <f t="shared" si="6"/>
        <v/>
      </c>
      <c r="C30" s="16"/>
      <c r="D30" s="29"/>
      <c r="E30" s="16"/>
      <c r="F30" s="16"/>
      <c r="G30" s="35">
        <f t="shared" si="5"/>
        <v>0</v>
      </c>
      <c r="H30" s="78"/>
      <c r="I30" s="78"/>
      <c r="J30" s="78"/>
      <c r="K30" s="22"/>
    </row>
    <row r="31" spans="1:15" x14ac:dyDescent="0.25">
      <c r="A31" s="24">
        <f t="shared" si="7"/>
        <v>9</v>
      </c>
      <c r="B31" s="16" t="str">
        <f t="shared" si="6"/>
        <v/>
      </c>
      <c r="C31" s="16"/>
      <c r="D31" s="29"/>
      <c r="E31" s="16"/>
      <c r="F31" s="16"/>
      <c r="G31" s="35">
        <f t="shared" si="5"/>
        <v>0</v>
      </c>
      <c r="H31" s="78"/>
      <c r="I31" s="78"/>
      <c r="J31" s="78"/>
      <c r="K31" s="22"/>
    </row>
    <row r="32" spans="1:15" x14ac:dyDescent="0.25">
      <c r="A32" s="24">
        <f t="shared" si="7"/>
        <v>10</v>
      </c>
      <c r="B32" s="16" t="str">
        <f t="shared" si="6"/>
        <v/>
      </c>
      <c r="C32" s="16"/>
      <c r="D32" s="29"/>
      <c r="E32" s="16"/>
      <c r="F32" s="16"/>
      <c r="G32" s="35">
        <f t="shared" si="5"/>
        <v>0</v>
      </c>
      <c r="H32" s="78"/>
      <c r="I32" s="78"/>
      <c r="J32" s="78"/>
      <c r="K32" s="22"/>
    </row>
    <row r="33" spans="1:11" x14ac:dyDescent="0.25">
      <c r="A33" s="24">
        <f t="shared" si="7"/>
        <v>11</v>
      </c>
      <c r="B33" s="16" t="str">
        <f t="shared" si="6"/>
        <v/>
      </c>
      <c r="C33" s="16"/>
      <c r="D33" s="29"/>
      <c r="E33" s="16"/>
      <c r="F33" s="16"/>
      <c r="G33" s="35">
        <f t="shared" si="5"/>
        <v>0</v>
      </c>
      <c r="H33" s="78"/>
      <c r="I33" s="78"/>
      <c r="J33" s="78"/>
      <c r="K33" s="22"/>
    </row>
    <row r="34" spans="1:11" ht="15.75" thickBot="1" x14ac:dyDescent="0.3">
      <c r="A34" s="32">
        <f t="shared" si="7"/>
        <v>12</v>
      </c>
      <c r="B34" s="28" t="str">
        <f t="shared" si="6"/>
        <v/>
      </c>
      <c r="C34" s="17"/>
      <c r="D34" s="30"/>
      <c r="E34" s="17"/>
      <c r="F34" s="17"/>
      <c r="G34" s="36">
        <f t="shared" si="5"/>
        <v>0</v>
      </c>
      <c r="H34" s="79"/>
      <c r="I34" s="79"/>
      <c r="J34" s="79"/>
      <c r="K34" s="23"/>
    </row>
    <row r="35" spans="1:11" x14ac:dyDescent="0.25">
      <c r="G35" s="80"/>
      <c r="H35" s="80"/>
    </row>
    <row r="36" spans="1:11" x14ac:dyDescent="0.25">
      <c r="G36" s="80"/>
      <c r="H36" s="80"/>
    </row>
  </sheetData>
  <mergeCells count="26">
    <mergeCell ref="N2:O5"/>
    <mergeCell ref="B8:E8"/>
    <mergeCell ref="B11:C11"/>
    <mergeCell ref="B12:C12"/>
    <mergeCell ref="B13:C13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H32:J32"/>
    <mergeCell ref="H33:J33"/>
    <mergeCell ref="H34:J34"/>
    <mergeCell ref="G35:H35"/>
    <mergeCell ref="G36:H36"/>
  </mergeCells>
  <dataValidations count="2">
    <dataValidation type="list" allowBlank="1" showInputMessage="1" showErrorMessage="1" sqref="D23:D24" xr:uid="{00000000-0002-0000-0B00-000000000000}">
      <formula1>$W$11:$W$15</formula1>
    </dataValidation>
    <dataValidation type="list" allowBlank="1" showInputMessage="1" showErrorMessage="1" sqref="D25:D33" xr:uid="{00000000-0002-0000-0B00-000001000000}">
      <formula1>$W$11:$W$14</formula1>
    </dataValidation>
  </dataValidation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66"/>
      <c r="D2" s="67"/>
      <c r="E2" s="81" t="s">
        <v>35</v>
      </c>
      <c r="F2" s="82"/>
      <c r="G2" s="82"/>
      <c r="H2" s="82"/>
      <c r="I2" s="82"/>
      <c r="J2" s="82"/>
      <c r="K2" s="82"/>
      <c r="L2" s="9" t="s">
        <v>12</v>
      </c>
      <c r="M2" s="11">
        <v>209</v>
      </c>
      <c r="N2" s="72"/>
      <c r="O2" s="73"/>
    </row>
    <row r="3" spans="2:23" customFormat="1" ht="15" customHeight="1" x14ac:dyDescent="0.25">
      <c r="C3" s="68"/>
      <c r="D3" s="69"/>
      <c r="E3" s="83"/>
      <c r="F3" s="84"/>
      <c r="G3" s="84"/>
      <c r="H3" s="84"/>
      <c r="I3" s="84"/>
      <c r="J3" s="84"/>
      <c r="K3" s="84"/>
      <c r="L3" s="10" t="s">
        <v>43</v>
      </c>
      <c r="M3" s="12">
        <v>45048</v>
      </c>
      <c r="N3" s="74"/>
      <c r="O3" s="75"/>
    </row>
    <row r="4" spans="2:23" customFormat="1" ht="15" customHeight="1" x14ac:dyDescent="0.25">
      <c r="C4" s="68"/>
      <c r="D4" s="69"/>
      <c r="E4" s="83"/>
      <c r="F4" s="84"/>
      <c r="G4" s="84"/>
      <c r="H4" s="84"/>
      <c r="I4" s="84"/>
      <c r="J4" s="84"/>
      <c r="K4" s="84"/>
      <c r="L4" s="10" t="s">
        <v>11</v>
      </c>
      <c r="M4" s="3">
        <v>0</v>
      </c>
      <c r="N4" s="74"/>
      <c r="O4" s="75"/>
    </row>
    <row r="5" spans="2:23" customFormat="1" ht="15.75" customHeight="1" thickBot="1" x14ac:dyDescent="0.3">
      <c r="C5" s="70"/>
      <c r="D5" s="71"/>
      <c r="E5" s="85"/>
      <c r="F5" s="86"/>
      <c r="G5" s="86"/>
      <c r="H5" s="86"/>
      <c r="I5" s="86"/>
      <c r="J5" s="86"/>
      <c r="K5" s="86"/>
      <c r="L5" s="4"/>
      <c r="M5" s="13"/>
      <c r="N5" s="76"/>
      <c r="O5" s="77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98" t="s">
        <v>83</v>
      </c>
      <c r="C8" s="99"/>
      <c r="D8" s="99"/>
      <c r="E8" s="100"/>
    </row>
    <row r="9" spans="2:23" customFormat="1" x14ac:dyDescent="0.25"/>
    <row r="10" spans="2:23" customFormat="1" x14ac:dyDescent="0.25"/>
    <row r="11" spans="2:23" customFormat="1" x14ac:dyDescent="0.25">
      <c r="B11" s="87" t="s">
        <v>0</v>
      </c>
      <c r="C11" s="8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87" t="s">
        <v>45</v>
      </c>
      <c r="C12" s="88"/>
      <c r="D12" s="26"/>
      <c r="E12" s="26"/>
      <c r="F12" s="26"/>
      <c r="G12" s="26"/>
      <c r="H12" s="37">
        <f>SUM('[1]02-05-23:31-05-23'!$J$55)*60</f>
        <v>6720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87" t="s">
        <v>1</v>
      </c>
      <c r="C13" s="8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87" t="s">
        <v>29</v>
      </c>
      <c r="C15" s="8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87" t="s">
        <v>2</v>
      </c>
      <c r="C17" s="8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6720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87" t="s">
        <v>30</v>
      </c>
      <c r="C18" s="88"/>
      <c r="D18" s="38" t="str">
        <f t="shared" ref="D18:G18" si="1">IFERROR((SUM(D13/D15)),"0")</f>
        <v>0</v>
      </c>
      <c r="E18" s="38" t="str">
        <f t="shared" si="1"/>
        <v>0</v>
      </c>
      <c r="F18" s="38" t="str">
        <f t="shared" si="1"/>
        <v>0</v>
      </c>
      <c r="G18" s="38" t="str">
        <f t="shared" si="1"/>
        <v>0</v>
      </c>
      <c r="H18" s="38" t="str">
        <f>IFERROR((SUM(H13/H15)),"0")</f>
        <v>0</v>
      </c>
      <c r="I18" s="38" t="str">
        <f t="shared" ref="I18:O18" si="2">IFERROR((SUM(I13/I15)),"0")</f>
        <v>0</v>
      </c>
      <c r="J18" s="38" t="str">
        <f t="shared" si="2"/>
        <v>0</v>
      </c>
      <c r="K18" s="38" t="str">
        <f t="shared" si="2"/>
        <v>0</v>
      </c>
      <c r="L18" s="38" t="str">
        <f t="shared" si="2"/>
        <v>0</v>
      </c>
      <c r="M18" s="38" t="str">
        <f t="shared" si="2"/>
        <v>0</v>
      </c>
      <c r="N18" s="38" t="str">
        <f t="shared" si="2"/>
        <v>0</v>
      </c>
      <c r="O18" s="38" t="str">
        <f t="shared" si="2"/>
        <v>0</v>
      </c>
    </row>
    <row r="19" spans="1:15" x14ac:dyDescent="0.25">
      <c r="A19"/>
      <c r="B19" s="89" t="s">
        <v>28</v>
      </c>
      <c r="C19" s="9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62">
        <f>IFERROR(H17/(H18+H17),"")</f>
        <v>1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52" t="s">
        <v>3</v>
      </c>
      <c r="B22" s="53" t="s">
        <v>36</v>
      </c>
      <c r="C22" s="52" t="s">
        <v>4</v>
      </c>
      <c r="D22" s="47" t="s">
        <v>5</v>
      </c>
      <c r="E22" s="47" t="s">
        <v>6</v>
      </c>
      <c r="F22" s="47" t="s">
        <v>7</v>
      </c>
      <c r="G22" s="51" t="s">
        <v>8</v>
      </c>
      <c r="H22" s="91" t="s">
        <v>9</v>
      </c>
      <c r="I22" s="92"/>
      <c r="J22" s="93"/>
      <c r="K22" s="54" t="s">
        <v>10</v>
      </c>
    </row>
    <row r="23" spans="1:15" x14ac:dyDescent="0.25">
      <c r="A23" s="31">
        <f>ROW(23:23)-22</f>
        <v>1</v>
      </c>
      <c r="B23" s="19" t="str">
        <f>IF(C23="","",MONTH(C23))</f>
        <v/>
      </c>
      <c r="C23" s="14"/>
      <c r="D23" s="39"/>
      <c r="E23" s="33"/>
      <c r="F23" s="33"/>
      <c r="G23" s="50">
        <f t="shared" ref="G23:G34" si="5">(MINUTE(F23)-MINUTE(E23))+((HOUR(F23)-HOUR(E23))*60)</f>
        <v>0</v>
      </c>
      <c r="H23" s="94"/>
      <c r="I23" s="94"/>
      <c r="J23" s="94"/>
      <c r="K23" s="20"/>
    </row>
    <row r="24" spans="1:15" x14ac:dyDescent="0.25">
      <c r="A24" s="24">
        <f>ROW(24:24)-22</f>
        <v>2</v>
      </c>
      <c r="B24" s="16" t="str">
        <f t="shared" ref="B24:B34" si="6">IF(C24="","",MONTH(C24))</f>
        <v/>
      </c>
      <c r="C24" s="15"/>
      <c r="D24" s="29"/>
      <c r="E24" s="15"/>
      <c r="F24" s="15"/>
      <c r="G24" s="35">
        <f t="shared" si="5"/>
        <v>0</v>
      </c>
      <c r="H24" s="78"/>
      <c r="I24" s="78"/>
      <c r="J24" s="78"/>
      <c r="K24" s="21"/>
    </row>
    <row r="25" spans="1:15" x14ac:dyDescent="0.25">
      <c r="A25" s="24">
        <f t="shared" ref="A25:A34" si="7">ROW(25:25)-22</f>
        <v>3</v>
      </c>
      <c r="B25" s="16" t="str">
        <f t="shared" si="6"/>
        <v/>
      </c>
      <c r="C25" s="15"/>
      <c r="D25" s="29"/>
      <c r="E25" s="15"/>
      <c r="F25" s="15"/>
      <c r="G25" s="35">
        <f t="shared" si="5"/>
        <v>0</v>
      </c>
      <c r="H25" s="78"/>
      <c r="I25" s="78"/>
      <c r="J25" s="78"/>
      <c r="K25" s="21"/>
    </row>
    <row r="26" spans="1:15" x14ac:dyDescent="0.25">
      <c r="A26" s="24">
        <f t="shared" si="7"/>
        <v>4</v>
      </c>
      <c r="B26" s="16" t="str">
        <f t="shared" si="6"/>
        <v/>
      </c>
      <c r="C26" s="15"/>
      <c r="D26" s="29"/>
      <c r="E26" s="15"/>
      <c r="F26" s="15"/>
      <c r="G26" s="35">
        <f t="shared" si="5"/>
        <v>0</v>
      </c>
      <c r="H26" s="78"/>
      <c r="I26" s="78"/>
      <c r="J26" s="78"/>
      <c r="K26" s="21"/>
    </row>
    <row r="27" spans="1:15" x14ac:dyDescent="0.25">
      <c r="A27" s="24">
        <f t="shared" si="7"/>
        <v>5</v>
      </c>
      <c r="B27" s="16" t="str">
        <f t="shared" si="6"/>
        <v/>
      </c>
      <c r="C27" s="15"/>
      <c r="D27" s="29"/>
      <c r="E27" s="15"/>
      <c r="F27" s="15"/>
      <c r="G27" s="35">
        <f t="shared" si="5"/>
        <v>0</v>
      </c>
      <c r="H27" s="78"/>
      <c r="I27" s="78"/>
      <c r="J27" s="78"/>
      <c r="K27" s="21"/>
    </row>
    <row r="28" spans="1:15" x14ac:dyDescent="0.25">
      <c r="A28" s="24">
        <f t="shared" si="7"/>
        <v>6</v>
      </c>
      <c r="B28" s="16" t="str">
        <f t="shared" si="6"/>
        <v/>
      </c>
      <c r="C28" s="15"/>
      <c r="D28" s="29"/>
      <c r="E28" s="15"/>
      <c r="F28" s="15"/>
      <c r="G28" s="35">
        <f t="shared" si="5"/>
        <v>0</v>
      </c>
      <c r="H28" s="78"/>
      <c r="I28" s="78"/>
      <c r="J28" s="78"/>
      <c r="K28" s="21"/>
    </row>
    <row r="29" spans="1:15" x14ac:dyDescent="0.25">
      <c r="A29" s="24">
        <f t="shared" si="7"/>
        <v>7</v>
      </c>
      <c r="B29" s="16" t="str">
        <f t="shared" si="6"/>
        <v/>
      </c>
      <c r="C29" s="16"/>
      <c r="D29" s="29"/>
      <c r="E29" s="16"/>
      <c r="F29" s="16"/>
      <c r="G29" s="35">
        <f t="shared" si="5"/>
        <v>0</v>
      </c>
      <c r="H29" s="78"/>
      <c r="I29" s="78"/>
      <c r="J29" s="78"/>
      <c r="K29" s="22"/>
    </row>
    <row r="30" spans="1:15" x14ac:dyDescent="0.25">
      <c r="A30" s="24">
        <f t="shared" si="7"/>
        <v>8</v>
      </c>
      <c r="B30" s="16" t="str">
        <f t="shared" si="6"/>
        <v/>
      </c>
      <c r="C30" s="16"/>
      <c r="D30" s="29"/>
      <c r="E30" s="16"/>
      <c r="F30" s="16"/>
      <c r="G30" s="35">
        <f t="shared" si="5"/>
        <v>0</v>
      </c>
      <c r="H30" s="78"/>
      <c r="I30" s="78"/>
      <c r="J30" s="78"/>
      <c r="K30" s="22"/>
    </row>
    <row r="31" spans="1:15" x14ac:dyDescent="0.25">
      <c r="A31" s="24">
        <f t="shared" si="7"/>
        <v>9</v>
      </c>
      <c r="B31" s="16" t="str">
        <f t="shared" si="6"/>
        <v/>
      </c>
      <c r="C31" s="16"/>
      <c r="D31" s="29"/>
      <c r="E31" s="16"/>
      <c r="F31" s="16"/>
      <c r="G31" s="35">
        <f t="shared" si="5"/>
        <v>0</v>
      </c>
      <c r="H31" s="78"/>
      <c r="I31" s="78"/>
      <c r="J31" s="78"/>
      <c r="K31" s="22"/>
    </row>
    <row r="32" spans="1:15" x14ac:dyDescent="0.25">
      <c r="A32" s="24">
        <f t="shared" si="7"/>
        <v>10</v>
      </c>
      <c r="B32" s="16" t="str">
        <f t="shared" si="6"/>
        <v/>
      </c>
      <c r="C32" s="16"/>
      <c r="D32" s="29"/>
      <c r="E32" s="16"/>
      <c r="F32" s="16"/>
      <c r="G32" s="35">
        <f t="shared" si="5"/>
        <v>0</v>
      </c>
      <c r="H32" s="78"/>
      <c r="I32" s="78"/>
      <c r="J32" s="78"/>
      <c r="K32" s="22"/>
    </row>
    <row r="33" spans="1:11" x14ac:dyDescent="0.25">
      <c r="A33" s="24">
        <f t="shared" si="7"/>
        <v>11</v>
      </c>
      <c r="B33" s="16" t="str">
        <f t="shared" si="6"/>
        <v/>
      </c>
      <c r="C33" s="16"/>
      <c r="D33" s="29"/>
      <c r="E33" s="16"/>
      <c r="F33" s="16"/>
      <c r="G33" s="35">
        <f t="shared" si="5"/>
        <v>0</v>
      </c>
      <c r="H33" s="78"/>
      <c r="I33" s="78"/>
      <c r="J33" s="78"/>
      <c r="K33" s="22"/>
    </row>
    <row r="34" spans="1:11" ht="15.75" thickBot="1" x14ac:dyDescent="0.3">
      <c r="A34" s="32">
        <f t="shared" si="7"/>
        <v>12</v>
      </c>
      <c r="B34" s="28" t="str">
        <f t="shared" si="6"/>
        <v/>
      </c>
      <c r="C34" s="17"/>
      <c r="D34" s="30"/>
      <c r="E34" s="17"/>
      <c r="F34" s="17"/>
      <c r="G34" s="36">
        <f t="shared" si="5"/>
        <v>0</v>
      </c>
      <c r="H34" s="79"/>
      <c r="I34" s="79"/>
      <c r="J34" s="79"/>
      <c r="K34" s="23"/>
    </row>
    <row r="35" spans="1:11" x14ac:dyDescent="0.25">
      <c r="G35" s="80"/>
      <c r="H35" s="80"/>
    </row>
    <row r="36" spans="1:11" x14ac:dyDescent="0.25">
      <c r="G36" s="80"/>
      <c r="H36" s="80"/>
    </row>
  </sheetData>
  <mergeCells count="26">
    <mergeCell ref="G35:H35"/>
    <mergeCell ref="G36:H36"/>
    <mergeCell ref="H29:J29"/>
    <mergeCell ref="H30:J30"/>
    <mergeCell ref="H31:J31"/>
    <mergeCell ref="H32:J32"/>
    <mergeCell ref="H33:J33"/>
    <mergeCell ref="H34:J34"/>
    <mergeCell ref="H28:J28"/>
    <mergeCell ref="B13:C13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B12:C12"/>
    <mergeCell ref="C2:D5"/>
    <mergeCell ref="E2:K5"/>
    <mergeCell ref="N2:O5"/>
    <mergeCell ref="B8:E8"/>
    <mergeCell ref="B11:C11"/>
  </mergeCells>
  <dataValidations count="2">
    <dataValidation type="list" allowBlank="1" showInputMessage="1" showErrorMessage="1" sqref="D25:D33" xr:uid="{00000000-0002-0000-0C00-000000000000}">
      <formula1>$W$11:$W$14</formula1>
    </dataValidation>
    <dataValidation type="list" allowBlank="1" showInputMessage="1" showErrorMessage="1" sqref="D23:D24" xr:uid="{00000000-0002-0000-0C00-000001000000}">
      <formula1>$W$11:$W$15</formula1>
    </dataValidation>
  </dataValidation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66"/>
      <c r="D2" s="67"/>
      <c r="E2" s="81" t="s">
        <v>35</v>
      </c>
      <c r="F2" s="82"/>
      <c r="G2" s="82"/>
      <c r="H2" s="82"/>
      <c r="I2" s="82"/>
      <c r="J2" s="82"/>
      <c r="K2" s="82"/>
      <c r="L2" s="9" t="s">
        <v>12</v>
      </c>
      <c r="M2" s="11">
        <v>209</v>
      </c>
      <c r="N2" s="72"/>
      <c r="O2" s="73"/>
    </row>
    <row r="3" spans="2:23" customFormat="1" ht="15" customHeight="1" x14ac:dyDescent="0.25">
      <c r="C3" s="68"/>
      <c r="D3" s="69"/>
      <c r="E3" s="83"/>
      <c r="F3" s="84"/>
      <c r="G3" s="84"/>
      <c r="H3" s="84"/>
      <c r="I3" s="84"/>
      <c r="J3" s="84"/>
      <c r="K3" s="84"/>
      <c r="L3" s="10" t="s">
        <v>43</v>
      </c>
      <c r="M3" s="12">
        <v>45048</v>
      </c>
      <c r="N3" s="74"/>
      <c r="O3" s="75"/>
    </row>
    <row r="4" spans="2:23" customFormat="1" ht="15" customHeight="1" x14ac:dyDescent="0.25">
      <c r="C4" s="68"/>
      <c r="D4" s="69"/>
      <c r="E4" s="83"/>
      <c r="F4" s="84"/>
      <c r="G4" s="84"/>
      <c r="H4" s="84"/>
      <c r="I4" s="84"/>
      <c r="J4" s="84"/>
      <c r="K4" s="84"/>
      <c r="L4" s="10" t="s">
        <v>11</v>
      </c>
      <c r="M4" s="3">
        <v>0</v>
      </c>
      <c r="N4" s="74"/>
      <c r="O4" s="75"/>
    </row>
    <row r="5" spans="2:23" customFormat="1" ht="15.75" customHeight="1" thickBot="1" x14ac:dyDescent="0.3">
      <c r="C5" s="70"/>
      <c r="D5" s="71"/>
      <c r="E5" s="85"/>
      <c r="F5" s="86"/>
      <c r="G5" s="86"/>
      <c r="H5" s="86"/>
      <c r="I5" s="86"/>
      <c r="J5" s="86"/>
      <c r="K5" s="86"/>
      <c r="L5" s="4"/>
      <c r="M5" s="13"/>
      <c r="N5" s="76"/>
      <c r="O5" s="77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98" t="s">
        <v>82</v>
      </c>
      <c r="C8" s="99"/>
      <c r="D8" s="99"/>
      <c r="E8" s="100"/>
    </row>
    <row r="9" spans="2:23" customFormat="1" x14ac:dyDescent="0.25"/>
    <row r="10" spans="2:23" customFormat="1" x14ac:dyDescent="0.25"/>
    <row r="11" spans="2:23" customFormat="1" x14ac:dyDescent="0.25">
      <c r="B11" s="87" t="s">
        <v>0</v>
      </c>
      <c r="C11" s="8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87" t="s">
        <v>45</v>
      </c>
      <c r="C12" s="88"/>
      <c r="D12" s="26"/>
      <c r="E12" s="26"/>
      <c r="F12" s="26"/>
      <c r="G12" s="26"/>
      <c r="H12" s="37">
        <f>SUM('[1]02-05-23:31-05-23'!$J$54)*60</f>
        <v>7680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87" t="s">
        <v>1</v>
      </c>
      <c r="C13" s="8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87" t="s">
        <v>29</v>
      </c>
      <c r="C15" s="8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87" t="s">
        <v>2</v>
      </c>
      <c r="C17" s="8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7680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87" t="s">
        <v>30</v>
      </c>
      <c r="C18" s="88"/>
      <c r="D18" s="38" t="str">
        <f t="shared" ref="D18:G18" si="1">IFERROR((SUM(D13/D15)),"0")</f>
        <v>0</v>
      </c>
      <c r="E18" s="38" t="str">
        <f t="shared" si="1"/>
        <v>0</v>
      </c>
      <c r="F18" s="38" t="str">
        <f t="shared" si="1"/>
        <v>0</v>
      </c>
      <c r="G18" s="38" t="str">
        <f t="shared" si="1"/>
        <v>0</v>
      </c>
      <c r="H18" s="38" t="str">
        <f>IFERROR((SUM(H13/H15)),"0")</f>
        <v>0</v>
      </c>
      <c r="I18" s="38" t="str">
        <f t="shared" ref="I18:O18" si="2">IFERROR((SUM(I13/I15)),"0")</f>
        <v>0</v>
      </c>
      <c r="J18" s="38" t="str">
        <f t="shared" si="2"/>
        <v>0</v>
      </c>
      <c r="K18" s="38" t="str">
        <f t="shared" si="2"/>
        <v>0</v>
      </c>
      <c r="L18" s="38" t="str">
        <f t="shared" si="2"/>
        <v>0</v>
      </c>
      <c r="M18" s="38" t="str">
        <f t="shared" si="2"/>
        <v>0</v>
      </c>
      <c r="N18" s="38" t="str">
        <f t="shared" si="2"/>
        <v>0</v>
      </c>
      <c r="O18" s="38" t="str">
        <f t="shared" si="2"/>
        <v>0</v>
      </c>
    </row>
    <row r="19" spans="1:15" x14ac:dyDescent="0.25">
      <c r="A19"/>
      <c r="B19" s="89" t="s">
        <v>28</v>
      </c>
      <c r="C19" s="9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62">
        <f>IFERROR(H17/(H18+H17),"")</f>
        <v>1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52" t="s">
        <v>3</v>
      </c>
      <c r="B22" s="53" t="s">
        <v>36</v>
      </c>
      <c r="C22" s="52" t="s">
        <v>4</v>
      </c>
      <c r="D22" s="47" t="s">
        <v>5</v>
      </c>
      <c r="E22" s="47" t="s">
        <v>6</v>
      </c>
      <c r="F22" s="47" t="s">
        <v>7</v>
      </c>
      <c r="G22" s="51" t="s">
        <v>8</v>
      </c>
      <c r="H22" s="91" t="s">
        <v>9</v>
      </c>
      <c r="I22" s="92"/>
      <c r="J22" s="93"/>
      <c r="K22" s="54" t="s">
        <v>10</v>
      </c>
    </row>
    <row r="23" spans="1:15" x14ac:dyDescent="0.25">
      <c r="A23" s="31">
        <f>ROW(23:23)-22</f>
        <v>1</v>
      </c>
      <c r="B23" s="19" t="str">
        <f>IF(C23="","",MONTH(C23))</f>
        <v/>
      </c>
      <c r="C23" s="14"/>
      <c r="D23" s="39"/>
      <c r="E23" s="33"/>
      <c r="F23" s="33"/>
      <c r="G23" s="50">
        <f t="shared" ref="G23:G34" si="5">(MINUTE(F23)-MINUTE(E23))+((HOUR(F23)-HOUR(E23))*60)</f>
        <v>0</v>
      </c>
      <c r="H23" s="94"/>
      <c r="I23" s="94"/>
      <c r="J23" s="94"/>
      <c r="K23" s="20"/>
    </row>
    <row r="24" spans="1:15" x14ac:dyDescent="0.25">
      <c r="A24" s="24">
        <f>ROW(24:24)-22</f>
        <v>2</v>
      </c>
      <c r="B24" s="16" t="str">
        <f t="shared" ref="B24:B34" si="6">IF(C24="","",MONTH(C24))</f>
        <v/>
      </c>
      <c r="C24" s="15"/>
      <c r="D24" s="29"/>
      <c r="E24" s="15"/>
      <c r="F24" s="15"/>
      <c r="G24" s="35">
        <f t="shared" si="5"/>
        <v>0</v>
      </c>
      <c r="H24" s="78"/>
      <c r="I24" s="78"/>
      <c r="J24" s="78"/>
      <c r="K24" s="21"/>
    </row>
    <row r="25" spans="1:15" x14ac:dyDescent="0.25">
      <c r="A25" s="24">
        <f t="shared" ref="A25:A34" si="7">ROW(25:25)-22</f>
        <v>3</v>
      </c>
      <c r="B25" s="16" t="str">
        <f t="shared" si="6"/>
        <v/>
      </c>
      <c r="C25" s="15"/>
      <c r="D25" s="29"/>
      <c r="E25" s="15"/>
      <c r="F25" s="15"/>
      <c r="G25" s="35">
        <f t="shared" si="5"/>
        <v>0</v>
      </c>
      <c r="H25" s="78"/>
      <c r="I25" s="78"/>
      <c r="J25" s="78"/>
      <c r="K25" s="21"/>
    </row>
    <row r="26" spans="1:15" x14ac:dyDescent="0.25">
      <c r="A26" s="24">
        <f t="shared" si="7"/>
        <v>4</v>
      </c>
      <c r="B26" s="16" t="str">
        <f t="shared" si="6"/>
        <v/>
      </c>
      <c r="C26" s="15"/>
      <c r="D26" s="29"/>
      <c r="E26" s="15"/>
      <c r="F26" s="15"/>
      <c r="G26" s="35">
        <f t="shared" si="5"/>
        <v>0</v>
      </c>
      <c r="H26" s="78"/>
      <c r="I26" s="78"/>
      <c r="J26" s="78"/>
      <c r="K26" s="21"/>
    </row>
    <row r="27" spans="1:15" x14ac:dyDescent="0.25">
      <c r="A27" s="24">
        <f t="shared" si="7"/>
        <v>5</v>
      </c>
      <c r="B27" s="16" t="str">
        <f t="shared" si="6"/>
        <v/>
      </c>
      <c r="C27" s="15"/>
      <c r="D27" s="29"/>
      <c r="E27" s="15"/>
      <c r="F27" s="15"/>
      <c r="G27" s="35">
        <f t="shared" si="5"/>
        <v>0</v>
      </c>
      <c r="H27" s="78"/>
      <c r="I27" s="78"/>
      <c r="J27" s="78"/>
      <c r="K27" s="21"/>
    </row>
    <row r="28" spans="1:15" x14ac:dyDescent="0.25">
      <c r="A28" s="24">
        <f t="shared" si="7"/>
        <v>6</v>
      </c>
      <c r="B28" s="16" t="str">
        <f t="shared" si="6"/>
        <v/>
      </c>
      <c r="C28" s="15"/>
      <c r="D28" s="29"/>
      <c r="E28" s="15"/>
      <c r="F28" s="15"/>
      <c r="G28" s="35">
        <f t="shared" si="5"/>
        <v>0</v>
      </c>
      <c r="H28" s="78"/>
      <c r="I28" s="78"/>
      <c r="J28" s="78"/>
      <c r="K28" s="21"/>
    </row>
    <row r="29" spans="1:15" x14ac:dyDescent="0.25">
      <c r="A29" s="24">
        <f t="shared" si="7"/>
        <v>7</v>
      </c>
      <c r="B29" s="16" t="str">
        <f t="shared" si="6"/>
        <v/>
      </c>
      <c r="C29" s="16"/>
      <c r="D29" s="29"/>
      <c r="E29" s="16"/>
      <c r="F29" s="16"/>
      <c r="G29" s="35">
        <f t="shared" si="5"/>
        <v>0</v>
      </c>
      <c r="H29" s="78"/>
      <c r="I29" s="78"/>
      <c r="J29" s="78"/>
      <c r="K29" s="22"/>
    </row>
    <row r="30" spans="1:15" x14ac:dyDescent="0.25">
      <c r="A30" s="24">
        <f t="shared" si="7"/>
        <v>8</v>
      </c>
      <c r="B30" s="16" t="str">
        <f t="shared" si="6"/>
        <v/>
      </c>
      <c r="C30" s="16"/>
      <c r="D30" s="29"/>
      <c r="E30" s="16"/>
      <c r="F30" s="16"/>
      <c r="G30" s="35">
        <f t="shared" si="5"/>
        <v>0</v>
      </c>
      <c r="H30" s="78"/>
      <c r="I30" s="78"/>
      <c r="J30" s="78"/>
      <c r="K30" s="22"/>
    </row>
    <row r="31" spans="1:15" x14ac:dyDescent="0.25">
      <c r="A31" s="24">
        <f t="shared" si="7"/>
        <v>9</v>
      </c>
      <c r="B31" s="16" t="str">
        <f t="shared" si="6"/>
        <v/>
      </c>
      <c r="C31" s="16"/>
      <c r="D31" s="29"/>
      <c r="E31" s="16"/>
      <c r="F31" s="16"/>
      <c r="G31" s="35">
        <f t="shared" si="5"/>
        <v>0</v>
      </c>
      <c r="H31" s="78"/>
      <c r="I31" s="78"/>
      <c r="J31" s="78"/>
      <c r="K31" s="22"/>
    </row>
    <row r="32" spans="1:15" x14ac:dyDescent="0.25">
      <c r="A32" s="24">
        <f t="shared" si="7"/>
        <v>10</v>
      </c>
      <c r="B32" s="16" t="str">
        <f t="shared" si="6"/>
        <v/>
      </c>
      <c r="C32" s="16"/>
      <c r="D32" s="29"/>
      <c r="E32" s="16"/>
      <c r="F32" s="16"/>
      <c r="G32" s="35">
        <f t="shared" si="5"/>
        <v>0</v>
      </c>
      <c r="H32" s="78"/>
      <c r="I32" s="78"/>
      <c r="J32" s="78"/>
      <c r="K32" s="22"/>
    </row>
    <row r="33" spans="1:11" x14ac:dyDescent="0.25">
      <c r="A33" s="24">
        <f t="shared" si="7"/>
        <v>11</v>
      </c>
      <c r="B33" s="16" t="str">
        <f t="shared" si="6"/>
        <v/>
      </c>
      <c r="C33" s="16"/>
      <c r="D33" s="29"/>
      <c r="E33" s="16"/>
      <c r="F33" s="16"/>
      <c r="G33" s="35">
        <f t="shared" si="5"/>
        <v>0</v>
      </c>
      <c r="H33" s="78"/>
      <c r="I33" s="78"/>
      <c r="J33" s="78"/>
      <c r="K33" s="22"/>
    </row>
    <row r="34" spans="1:11" ht="15.75" thickBot="1" x14ac:dyDescent="0.3">
      <c r="A34" s="32">
        <f t="shared" si="7"/>
        <v>12</v>
      </c>
      <c r="B34" s="28" t="str">
        <f t="shared" si="6"/>
        <v/>
      </c>
      <c r="C34" s="17"/>
      <c r="D34" s="30"/>
      <c r="E34" s="17"/>
      <c r="F34" s="17"/>
      <c r="G34" s="36">
        <f t="shared" si="5"/>
        <v>0</v>
      </c>
      <c r="H34" s="79"/>
      <c r="I34" s="79"/>
      <c r="J34" s="79"/>
      <c r="K34" s="23"/>
    </row>
    <row r="35" spans="1:11" x14ac:dyDescent="0.25">
      <c r="G35" s="80"/>
      <c r="H35" s="80"/>
    </row>
    <row r="36" spans="1:11" x14ac:dyDescent="0.25">
      <c r="G36" s="80"/>
      <c r="H36" s="80"/>
    </row>
  </sheetData>
  <mergeCells count="26">
    <mergeCell ref="G35:H35"/>
    <mergeCell ref="G36:H36"/>
    <mergeCell ref="H29:J29"/>
    <mergeCell ref="H30:J30"/>
    <mergeCell ref="H31:J31"/>
    <mergeCell ref="H32:J32"/>
    <mergeCell ref="H33:J33"/>
    <mergeCell ref="H34:J34"/>
    <mergeCell ref="H28:J28"/>
    <mergeCell ref="B13:C13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B12:C12"/>
    <mergeCell ref="C2:D5"/>
    <mergeCell ref="E2:K5"/>
    <mergeCell ref="N2:O5"/>
    <mergeCell ref="B8:E8"/>
    <mergeCell ref="B11:C11"/>
  </mergeCells>
  <dataValidations count="2">
    <dataValidation type="list" allowBlank="1" showInputMessage="1" showErrorMessage="1" sqref="D25:D33" xr:uid="{00000000-0002-0000-0D00-000000000000}">
      <formula1>$W$11:$W$14</formula1>
    </dataValidation>
    <dataValidation type="list" allowBlank="1" showInputMessage="1" showErrorMessage="1" sqref="D23:D24" xr:uid="{00000000-0002-0000-0D00-000001000000}">
      <formula1>$W$11:$W$15</formula1>
    </dataValidation>
  </dataValidation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66"/>
      <c r="D2" s="67"/>
      <c r="E2" s="81" t="s">
        <v>35</v>
      </c>
      <c r="F2" s="82"/>
      <c r="G2" s="82"/>
      <c r="H2" s="82"/>
      <c r="I2" s="82"/>
      <c r="J2" s="82"/>
      <c r="K2" s="82"/>
      <c r="L2" s="9" t="s">
        <v>12</v>
      </c>
      <c r="M2" s="11">
        <v>209</v>
      </c>
      <c r="N2" s="72"/>
      <c r="O2" s="73"/>
    </row>
    <row r="3" spans="2:23" customFormat="1" ht="15" customHeight="1" x14ac:dyDescent="0.25">
      <c r="C3" s="68"/>
      <c r="D3" s="69"/>
      <c r="E3" s="83"/>
      <c r="F3" s="84"/>
      <c r="G3" s="84"/>
      <c r="H3" s="84"/>
      <c r="I3" s="84"/>
      <c r="J3" s="84"/>
      <c r="K3" s="84"/>
      <c r="L3" s="10" t="s">
        <v>43</v>
      </c>
      <c r="M3" s="12">
        <v>45048</v>
      </c>
      <c r="N3" s="74"/>
      <c r="O3" s="75"/>
    </row>
    <row r="4" spans="2:23" customFormat="1" ht="15" customHeight="1" x14ac:dyDescent="0.25">
      <c r="C4" s="68"/>
      <c r="D4" s="69"/>
      <c r="E4" s="83"/>
      <c r="F4" s="84"/>
      <c r="G4" s="84"/>
      <c r="H4" s="84"/>
      <c r="I4" s="84"/>
      <c r="J4" s="84"/>
      <c r="K4" s="84"/>
      <c r="L4" s="10" t="s">
        <v>11</v>
      </c>
      <c r="M4" s="3">
        <v>0</v>
      </c>
      <c r="N4" s="74"/>
      <c r="O4" s="75"/>
    </row>
    <row r="5" spans="2:23" customFormat="1" ht="15.75" customHeight="1" thickBot="1" x14ac:dyDescent="0.3">
      <c r="C5" s="70"/>
      <c r="D5" s="71"/>
      <c r="E5" s="85"/>
      <c r="F5" s="86"/>
      <c r="G5" s="86"/>
      <c r="H5" s="86"/>
      <c r="I5" s="86"/>
      <c r="J5" s="86"/>
      <c r="K5" s="86"/>
      <c r="L5" s="4"/>
      <c r="M5" s="13"/>
      <c r="N5" s="76"/>
      <c r="O5" s="77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98" t="s">
        <v>81</v>
      </c>
      <c r="C8" s="99"/>
      <c r="D8" s="99"/>
      <c r="E8" s="100"/>
    </row>
    <row r="9" spans="2:23" customFormat="1" x14ac:dyDescent="0.25"/>
    <row r="10" spans="2:23" customFormat="1" x14ac:dyDescent="0.25"/>
    <row r="11" spans="2:23" customFormat="1" x14ac:dyDescent="0.25">
      <c r="B11" s="87" t="s">
        <v>0</v>
      </c>
      <c r="C11" s="8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87" t="s">
        <v>45</v>
      </c>
      <c r="C12" s="88"/>
      <c r="D12" s="26"/>
      <c r="E12" s="26"/>
      <c r="F12" s="26"/>
      <c r="G12" s="26"/>
      <c r="H12" s="37">
        <f>SUM('[1]02-05-23:31-05-23'!$J$53)*60</f>
        <v>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87" t="s">
        <v>1</v>
      </c>
      <c r="C13" s="8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87" t="s">
        <v>29</v>
      </c>
      <c r="C15" s="8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87" t="s">
        <v>2</v>
      </c>
      <c r="C17" s="8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87" t="s">
        <v>30</v>
      </c>
      <c r="C18" s="88"/>
      <c r="D18" s="38" t="str">
        <f t="shared" ref="D18:G18" si="1">IFERROR((SUM(D13/D15)),"0")</f>
        <v>0</v>
      </c>
      <c r="E18" s="38" t="str">
        <f t="shared" si="1"/>
        <v>0</v>
      </c>
      <c r="F18" s="38" t="str">
        <f t="shared" si="1"/>
        <v>0</v>
      </c>
      <c r="G18" s="38" t="str">
        <f t="shared" si="1"/>
        <v>0</v>
      </c>
      <c r="H18" s="38" t="str">
        <f>IFERROR((SUM(H13/H15)),"0")</f>
        <v>0</v>
      </c>
      <c r="I18" s="38" t="str">
        <f t="shared" ref="I18:O18" si="2">IFERROR((SUM(I13/I15)),"0")</f>
        <v>0</v>
      </c>
      <c r="J18" s="38" t="str">
        <f t="shared" si="2"/>
        <v>0</v>
      </c>
      <c r="K18" s="38" t="str">
        <f t="shared" si="2"/>
        <v>0</v>
      </c>
      <c r="L18" s="38" t="str">
        <f t="shared" si="2"/>
        <v>0</v>
      </c>
      <c r="M18" s="38" t="str">
        <f t="shared" si="2"/>
        <v>0</v>
      </c>
      <c r="N18" s="38" t="str">
        <f t="shared" si="2"/>
        <v>0</v>
      </c>
      <c r="O18" s="38" t="str">
        <f t="shared" si="2"/>
        <v>0</v>
      </c>
    </row>
    <row r="19" spans="1:15" x14ac:dyDescent="0.25">
      <c r="A19"/>
      <c r="B19" s="89" t="s">
        <v>28</v>
      </c>
      <c r="C19" s="9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62" t="str">
        <f>IFERROR(H17/(H18+H17),"")</f>
        <v/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0" t="s">
        <v>5</v>
      </c>
      <c r="E22" s="5" t="s">
        <v>6</v>
      </c>
      <c r="F22" s="5" t="s">
        <v>7</v>
      </c>
      <c r="G22" s="51" t="s">
        <v>8</v>
      </c>
      <c r="H22" s="101" t="s">
        <v>9</v>
      </c>
      <c r="I22" s="102"/>
      <c r="J22" s="103"/>
      <c r="K22" s="7" t="s">
        <v>10</v>
      </c>
    </row>
    <row r="23" spans="1:15" x14ac:dyDescent="0.25">
      <c r="A23" s="31">
        <f>ROW(23:23)-22</f>
        <v>1</v>
      </c>
      <c r="B23" s="19" t="str">
        <f>IF(C23="","",MONTH(C23))</f>
        <v/>
      </c>
      <c r="C23" s="14"/>
      <c r="D23" s="39"/>
      <c r="E23" s="33"/>
      <c r="F23" s="33"/>
      <c r="G23" s="50">
        <f t="shared" ref="G23:G34" si="5">(MINUTE(F23)-MINUTE(E23))+((HOUR(F23)-HOUR(E23))*60)</f>
        <v>0</v>
      </c>
      <c r="H23" s="94"/>
      <c r="I23" s="94"/>
      <c r="J23" s="94"/>
      <c r="K23" s="20"/>
    </row>
    <row r="24" spans="1:15" x14ac:dyDescent="0.25">
      <c r="A24" s="24">
        <f>ROW(24:24)-22</f>
        <v>2</v>
      </c>
      <c r="B24" s="16" t="str">
        <f t="shared" ref="B24:B34" si="6">IF(C24="","",MONTH(C24))</f>
        <v/>
      </c>
      <c r="C24" s="15"/>
      <c r="D24" s="29"/>
      <c r="E24" s="15"/>
      <c r="F24" s="15"/>
      <c r="G24" s="35">
        <f t="shared" si="5"/>
        <v>0</v>
      </c>
      <c r="H24" s="78"/>
      <c r="I24" s="78"/>
      <c r="J24" s="78"/>
      <c r="K24" s="21"/>
    </row>
    <row r="25" spans="1:15" x14ac:dyDescent="0.25">
      <c r="A25" s="24">
        <f t="shared" ref="A25:A34" si="7">ROW(25:25)-22</f>
        <v>3</v>
      </c>
      <c r="B25" s="16" t="str">
        <f t="shared" si="6"/>
        <v/>
      </c>
      <c r="C25" s="15"/>
      <c r="D25" s="29"/>
      <c r="E25" s="15"/>
      <c r="F25" s="15"/>
      <c r="G25" s="35">
        <f t="shared" si="5"/>
        <v>0</v>
      </c>
      <c r="H25" s="78"/>
      <c r="I25" s="78"/>
      <c r="J25" s="78"/>
      <c r="K25" s="21"/>
    </row>
    <row r="26" spans="1:15" x14ac:dyDescent="0.25">
      <c r="A26" s="24">
        <f t="shared" si="7"/>
        <v>4</v>
      </c>
      <c r="B26" s="16" t="str">
        <f t="shared" si="6"/>
        <v/>
      </c>
      <c r="C26" s="15"/>
      <c r="D26" s="29"/>
      <c r="E26" s="15"/>
      <c r="F26" s="15"/>
      <c r="G26" s="35">
        <f t="shared" si="5"/>
        <v>0</v>
      </c>
      <c r="H26" s="78"/>
      <c r="I26" s="78"/>
      <c r="J26" s="78"/>
      <c r="K26" s="21"/>
    </row>
    <row r="27" spans="1:15" x14ac:dyDescent="0.25">
      <c r="A27" s="24">
        <f t="shared" si="7"/>
        <v>5</v>
      </c>
      <c r="B27" s="16" t="str">
        <f t="shared" si="6"/>
        <v/>
      </c>
      <c r="C27" s="15"/>
      <c r="D27" s="29"/>
      <c r="E27" s="15"/>
      <c r="F27" s="15"/>
      <c r="G27" s="35">
        <f t="shared" si="5"/>
        <v>0</v>
      </c>
      <c r="H27" s="78"/>
      <c r="I27" s="78"/>
      <c r="J27" s="78"/>
      <c r="K27" s="21"/>
    </row>
    <row r="28" spans="1:15" x14ac:dyDescent="0.25">
      <c r="A28" s="24">
        <f t="shared" si="7"/>
        <v>6</v>
      </c>
      <c r="B28" s="16" t="str">
        <f t="shared" si="6"/>
        <v/>
      </c>
      <c r="C28" s="15"/>
      <c r="D28" s="29"/>
      <c r="E28" s="15"/>
      <c r="F28" s="15"/>
      <c r="G28" s="35">
        <f t="shared" si="5"/>
        <v>0</v>
      </c>
      <c r="H28" s="78"/>
      <c r="I28" s="78"/>
      <c r="J28" s="78"/>
      <c r="K28" s="21"/>
    </row>
    <row r="29" spans="1:15" x14ac:dyDescent="0.25">
      <c r="A29" s="24">
        <f t="shared" si="7"/>
        <v>7</v>
      </c>
      <c r="B29" s="16" t="str">
        <f t="shared" si="6"/>
        <v/>
      </c>
      <c r="C29" s="16"/>
      <c r="D29" s="29"/>
      <c r="E29" s="16"/>
      <c r="F29" s="16"/>
      <c r="G29" s="35">
        <f t="shared" si="5"/>
        <v>0</v>
      </c>
      <c r="H29" s="78"/>
      <c r="I29" s="78"/>
      <c r="J29" s="78"/>
      <c r="K29" s="22"/>
    </row>
    <row r="30" spans="1:15" x14ac:dyDescent="0.25">
      <c r="A30" s="24">
        <f t="shared" si="7"/>
        <v>8</v>
      </c>
      <c r="B30" s="16" t="str">
        <f t="shared" si="6"/>
        <v/>
      </c>
      <c r="C30" s="16"/>
      <c r="D30" s="29"/>
      <c r="E30" s="16"/>
      <c r="F30" s="16"/>
      <c r="G30" s="35">
        <f t="shared" si="5"/>
        <v>0</v>
      </c>
      <c r="H30" s="78"/>
      <c r="I30" s="78"/>
      <c r="J30" s="78"/>
      <c r="K30" s="22"/>
    </row>
    <row r="31" spans="1:15" x14ac:dyDescent="0.25">
      <c r="A31" s="24">
        <f t="shared" si="7"/>
        <v>9</v>
      </c>
      <c r="B31" s="16" t="str">
        <f t="shared" si="6"/>
        <v/>
      </c>
      <c r="C31" s="16"/>
      <c r="D31" s="29"/>
      <c r="E31" s="16"/>
      <c r="F31" s="16"/>
      <c r="G31" s="35">
        <f t="shared" si="5"/>
        <v>0</v>
      </c>
      <c r="H31" s="78"/>
      <c r="I31" s="78"/>
      <c r="J31" s="78"/>
      <c r="K31" s="22"/>
    </row>
    <row r="32" spans="1:15" x14ac:dyDescent="0.25">
      <c r="A32" s="24">
        <f t="shared" si="7"/>
        <v>10</v>
      </c>
      <c r="B32" s="16" t="str">
        <f t="shared" si="6"/>
        <v/>
      </c>
      <c r="C32" s="16"/>
      <c r="D32" s="29"/>
      <c r="E32" s="16"/>
      <c r="F32" s="16"/>
      <c r="G32" s="35">
        <f t="shared" si="5"/>
        <v>0</v>
      </c>
      <c r="H32" s="78"/>
      <c r="I32" s="78"/>
      <c r="J32" s="78"/>
      <c r="K32" s="22"/>
    </row>
    <row r="33" spans="1:11" x14ac:dyDescent="0.25">
      <c r="A33" s="24">
        <f t="shared" si="7"/>
        <v>11</v>
      </c>
      <c r="B33" s="16" t="str">
        <f t="shared" si="6"/>
        <v/>
      </c>
      <c r="C33" s="16"/>
      <c r="D33" s="29"/>
      <c r="E33" s="16"/>
      <c r="F33" s="16"/>
      <c r="G33" s="35">
        <f t="shared" si="5"/>
        <v>0</v>
      </c>
      <c r="H33" s="78"/>
      <c r="I33" s="78"/>
      <c r="J33" s="78"/>
      <c r="K33" s="22"/>
    </row>
    <row r="34" spans="1:11" ht="15.75" thickBot="1" x14ac:dyDescent="0.3">
      <c r="A34" s="32">
        <f t="shared" si="7"/>
        <v>12</v>
      </c>
      <c r="B34" s="28" t="str">
        <f t="shared" si="6"/>
        <v/>
      </c>
      <c r="C34" s="17"/>
      <c r="D34" s="30"/>
      <c r="E34" s="17"/>
      <c r="F34" s="17"/>
      <c r="G34" s="36">
        <f t="shared" si="5"/>
        <v>0</v>
      </c>
      <c r="H34" s="79"/>
      <c r="I34" s="79"/>
      <c r="J34" s="79"/>
      <c r="K34" s="23"/>
    </row>
    <row r="35" spans="1:11" x14ac:dyDescent="0.25">
      <c r="G35" s="80"/>
      <c r="H35" s="80"/>
    </row>
    <row r="36" spans="1:11" x14ac:dyDescent="0.25">
      <c r="G36" s="80"/>
      <c r="H36" s="80"/>
    </row>
  </sheetData>
  <mergeCells count="26">
    <mergeCell ref="G35:H35"/>
    <mergeCell ref="G36:H36"/>
    <mergeCell ref="H29:J29"/>
    <mergeCell ref="H30:J30"/>
    <mergeCell ref="H31:J31"/>
    <mergeCell ref="H32:J32"/>
    <mergeCell ref="H33:J33"/>
    <mergeCell ref="H34:J34"/>
    <mergeCell ref="H28:J28"/>
    <mergeCell ref="B13:C13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B12:C12"/>
    <mergeCell ref="C2:D5"/>
    <mergeCell ref="E2:K5"/>
    <mergeCell ref="N2:O5"/>
    <mergeCell ref="B8:E8"/>
    <mergeCell ref="B11:C11"/>
  </mergeCells>
  <dataValidations count="2">
    <dataValidation type="list" allowBlank="1" showInputMessage="1" showErrorMessage="1" sqref="D25:D33" xr:uid="{00000000-0002-0000-0E00-000000000000}">
      <formula1>$W$11:$W$14</formula1>
    </dataValidation>
    <dataValidation type="list" allowBlank="1" showInputMessage="1" showErrorMessage="1" sqref="D23:D24" xr:uid="{00000000-0002-0000-0E00-000001000000}">
      <formula1>$W$11:$W$15</formula1>
    </dataValidation>
  </dataValidation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Feuil10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66"/>
      <c r="D2" s="67"/>
      <c r="E2" s="81" t="s">
        <v>35</v>
      </c>
      <c r="F2" s="82"/>
      <c r="G2" s="82"/>
      <c r="H2" s="82"/>
      <c r="I2" s="82"/>
      <c r="J2" s="82"/>
      <c r="K2" s="82"/>
      <c r="L2" s="9" t="s">
        <v>12</v>
      </c>
      <c r="M2" s="11">
        <v>209</v>
      </c>
      <c r="N2" s="72"/>
      <c r="O2" s="73"/>
    </row>
    <row r="3" spans="2:23" customFormat="1" ht="15" customHeight="1" x14ac:dyDescent="0.25">
      <c r="C3" s="68"/>
      <c r="D3" s="69"/>
      <c r="E3" s="83"/>
      <c r="F3" s="84"/>
      <c r="G3" s="84"/>
      <c r="H3" s="84"/>
      <c r="I3" s="84"/>
      <c r="J3" s="84"/>
      <c r="K3" s="84"/>
      <c r="L3" s="10" t="s">
        <v>43</v>
      </c>
      <c r="M3" s="12">
        <v>45048</v>
      </c>
      <c r="N3" s="74"/>
      <c r="O3" s="75"/>
    </row>
    <row r="4" spans="2:23" customFormat="1" ht="15" customHeight="1" x14ac:dyDescent="0.25">
      <c r="C4" s="68"/>
      <c r="D4" s="69"/>
      <c r="E4" s="83"/>
      <c r="F4" s="84"/>
      <c r="G4" s="84"/>
      <c r="H4" s="84"/>
      <c r="I4" s="84"/>
      <c r="J4" s="84"/>
      <c r="K4" s="84"/>
      <c r="L4" s="10" t="s">
        <v>11</v>
      </c>
      <c r="M4" s="3">
        <v>0</v>
      </c>
      <c r="N4" s="74"/>
      <c r="O4" s="75"/>
    </row>
    <row r="5" spans="2:23" customFormat="1" ht="15.75" customHeight="1" thickBot="1" x14ac:dyDescent="0.3">
      <c r="C5" s="70"/>
      <c r="D5" s="71"/>
      <c r="E5" s="85"/>
      <c r="F5" s="86"/>
      <c r="G5" s="86"/>
      <c r="H5" s="86"/>
      <c r="I5" s="86"/>
      <c r="J5" s="86"/>
      <c r="K5" s="86"/>
      <c r="L5" s="4"/>
      <c r="M5" s="13"/>
      <c r="N5" s="76"/>
      <c r="O5" s="77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98" t="s">
        <v>23</v>
      </c>
      <c r="C8" s="99"/>
      <c r="D8" s="99"/>
      <c r="E8" s="100"/>
    </row>
    <row r="9" spans="2:23" customFormat="1" x14ac:dyDescent="0.25"/>
    <row r="10" spans="2:23" customFormat="1" x14ac:dyDescent="0.25"/>
    <row r="11" spans="2:23" customFormat="1" x14ac:dyDescent="0.25">
      <c r="B11" s="87" t="s">
        <v>0</v>
      </c>
      <c r="C11" s="8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87" t="s">
        <v>45</v>
      </c>
      <c r="C12" s="88"/>
      <c r="D12" s="26"/>
      <c r="E12" s="26"/>
      <c r="F12" s="26"/>
      <c r="G12" s="26"/>
      <c r="H12" s="37">
        <f>SUM('[1]02-05-23:31-05-23'!$J$18)*60</f>
        <v>4320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87" t="s">
        <v>1</v>
      </c>
      <c r="C13" s="8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120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87" t="s">
        <v>29</v>
      </c>
      <c r="C15" s="8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2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87" t="s">
        <v>2</v>
      </c>
      <c r="C17" s="8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1400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87" t="s">
        <v>30</v>
      </c>
      <c r="C18" s="88"/>
      <c r="D18" s="38" t="str">
        <f t="shared" ref="D18:G18" si="1">IFERROR((SUM(D13/D15)),"0")</f>
        <v>0</v>
      </c>
      <c r="E18" s="38" t="str">
        <f t="shared" si="1"/>
        <v>0</v>
      </c>
      <c r="F18" s="38" t="str">
        <f t="shared" si="1"/>
        <v>0</v>
      </c>
      <c r="G18" s="38" t="str">
        <f t="shared" si="1"/>
        <v>0</v>
      </c>
      <c r="H18" s="38">
        <f>IFERROR((SUM(H13/H15)),"0")</f>
        <v>60</v>
      </c>
      <c r="I18" s="38" t="str">
        <f t="shared" ref="I18:O18" si="2">IFERROR((SUM(I13/I15)),"0")</f>
        <v>0</v>
      </c>
      <c r="J18" s="38" t="str">
        <f t="shared" si="2"/>
        <v>0</v>
      </c>
      <c r="K18" s="38" t="str">
        <f t="shared" si="2"/>
        <v>0</v>
      </c>
      <c r="L18" s="38" t="str">
        <f t="shared" si="2"/>
        <v>0</v>
      </c>
      <c r="M18" s="38" t="str">
        <f t="shared" si="2"/>
        <v>0</v>
      </c>
      <c r="N18" s="38" t="str">
        <f t="shared" si="2"/>
        <v>0</v>
      </c>
      <c r="O18" s="38" t="str">
        <f t="shared" si="2"/>
        <v>0</v>
      </c>
    </row>
    <row r="19" spans="1:15" x14ac:dyDescent="0.25">
      <c r="A19"/>
      <c r="B19" s="89" t="s">
        <v>28</v>
      </c>
      <c r="C19" s="9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62">
        <f>IFERROR(H17/(H18+H17),"")</f>
        <v>0.95890410958904104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52" t="s">
        <v>3</v>
      </c>
      <c r="B22" s="53" t="s">
        <v>36</v>
      </c>
      <c r="C22" s="52" t="s">
        <v>4</v>
      </c>
      <c r="D22" s="47" t="s">
        <v>5</v>
      </c>
      <c r="E22" s="47" t="s">
        <v>6</v>
      </c>
      <c r="F22" s="47" t="s">
        <v>7</v>
      </c>
      <c r="G22" s="51" t="s">
        <v>8</v>
      </c>
      <c r="H22" s="91" t="s">
        <v>9</v>
      </c>
      <c r="I22" s="92"/>
      <c r="J22" s="93"/>
      <c r="K22" s="54" t="s">
        <v>10</v>
      </c>
    </row>
    <row r="23" spans="1:15" x14ac:dyDescent="0.25">
      <c r="A23" s="31">
        <f>ROW(23:23)-22</f>
        <v>1</v>
      </c>
      <c r="B23" s="19">
        <f>IF(C23="","",MONTH(C23))</f>
        <v>5</v>
      </c>
      <c r="C23" s="14">
        <v>45063</v>
      </c>
      <c r="D23" s="39" t="s">
        <v>33</v>
      </c>
      <c r="E23" s="33">
        <v>0.375</v>
      </c>
      <c r="F23" s="33">
        <v>0.4375</v>
      </c>
      <c r="G23" s="34">
        <f>(MINUTE(F23)-MINUTE(E23))+((HOUR(F23)-HOUR(E23))*60)</f>
        <v>90</v>
      </c>
      <c r="H23" s="94" t="s">
        <v>152</v>
      </c>
      <c r="I23" s="94"/>
      <c r="J23" s="94"/>
      <c r="K23" s="20" t="s">
        <v>42</v>
      </c>
    </row>
    <row r="24" spans="1:15" x14ac:dyDescent="0.25">
      <c r="A24" s="24">
        <f>ROW(24:24)-22</f>
        <v>2</v>
      </c>
      <c r="B24" s="16">
        <f t="shared" ref="B24:B34" si="5">IF(C24="","",MONTH(C24))</f>
        <v>5</v>
      </c>
      <c r="C24" s="48">
        <v>45068</v>
      </c>
      <c r="D24" s="39" t="s">
        <v>33</v>
      </c>
      <c r="E24" s="49">
        <v>0.5625</v>
      </c>
      <c r="F24" s="49">
        <v>0.58333333333333337</v>
      </c>
      <c r="G24" s="35">
        <f t="shared" ref="G24:G34" si="6">(MINUTE(F24)-MINUTE(E24))+((HOUR(F24)-HOUR(E24))*60)</f>
        <v>30</v>
      </c>
      <c r="H24" s="78" t="s">
        <v>156</v>
      </c>
      <c r="I24" s="78"/>
      <c r="J24" s="78"/>
      <c r="K24" s="21" t="s">
        <v>42</v>
      </c>
    </row>
    <row r="25" spans="1:15" x14ac:dyDescent="0.25">
      <c r="A25" s="24">
        <f t="shared" ref="A25:A34" si="7">ROW(25:25)-22</f>
        <v>3</v>
      </c>
      <c r="B25" s="16" t="str">
        <f t="shared" si="5"/>
        <v/>
      </c>
      <c r="C25" s="15"/>
      <c r="D25" s="39"/>
      <c r="E25" s="15"/>
      <c r="F25" s="15"/>
      <c r="G25" s="35">
        <f t="shared" si="6"/>
        <v>0</v>
      </c>
      <c r="H25" s="78"/>
      <c r="I25" s="78"/>
      <c r="J25" s="78"/>
      <c r="K25" s="21"/>
    </row>
    <row r="26" spans="1:15" x14ac:dyDescent="0.25">
      <c r="A26" s="24">
        <f t="shared" si="7"/>
        <v>4</v>
      </c>
      <c r="B26" s="16" t="str">
        <f t="shared" si="5"/>
        <v/>
      </c>
      <c r="C26" s="15"/>
      <c r="D26" s="39"/>
      <c r="E26" s="15"/>
      <c r="F26" s="15"/>
      <c r="G26" s="35">
        <f t="shared" si="6"/>
        <v>0</v>
      </c>
      <c r="H26" s="78"/>
      <c r="I26" s="78"/>
      <c r="J26" s="78"/>
      <c r="K26" s="21"/>
    </row>
    <row r="27" spans="1:15" x14ac:dyDescent="0.25">
      <c r="A27" s="24">
        <f t="shared" si="7"/>
        <v>5</v>
      </c>
      <c r="B27" s="16" t="str">
        <f t="shared" si="5"/>
        <v/>
      </c>
      <c r="C27" s="15"/>
      <c r="D27" s="29"/>
      <c r="E27" s="15"/>
      <c r="F27" s="15"/>
      <c r="G27" s="35">
        <f t="shared" si="6"/>
        <v>0</v>
      </c>
      <c r="H27" s="78"/>
      <c r="I27" s="78"/>
      <c r="J27" s="78"/>
      <c r="K27" s="21"/>
    </row>
    <row r="28" spans="1:15" x14ac:dyDescent="0.25">
      <c r="A28" s="24">
        <f t="shared" si="7"/>
        <v>6</v>
      </c>
      <c r="B28" s="16" t="str">
        <f t="shared" si="5"/>
        <v/>
      </c>
      <c r="C28" s="15"/>
      <c r="D28" s="29"/>
      <c r="E28" s="15"/>
      <c r="F28" s="15"/>
      <c r="G28" s="35">
        <f t="shared" si="6"/>
        <v>0</v>
      </c>
      <c r="H28" s="78"/>
      <c r="I28" s="78"/>
      <c r="J28" s="78"/>
      <c r="K28" s="21"/>
    </row>
    <row r="29" spans="1:15" x14ac:dyDescent="0.25">
      <c r="A29" s="24">
        <f t="shared" si="7"/>
        <v>7</v>
      </c>
      <c r="B29" s="16" t="str">
        <f t="shared" si="5"/>
        <v/>
      </c>
      <c r="C29" s="16"/>
      <c r="D29" s="29"/>
      <c r="E29" s="16"/>
      <c r="F29" s="16"/>
      <c r="G29" s="35">
        <f t="shared" si="6"/>
        <v>0</v>
      </c>
      <c r="H29" s="78"/>
      <c r="I29" s="78"/>
      <c r="J29" s="78"/>
      <c r="K29" s="22"/>
    </row>
    <row r="30" spans="1:15" x14ac:dyDescent="0.25">
      <c r="A30" s="24">
        <f t="shared" si="7"/>
        <v>8</v>
      </c>
      <c r="B30" s="16" t="str">
        <f t="shared" si="5"/>
        <v/>
      </c>
      <c r="C30" s="16"/>
      <c r="D30" s="29"/>
      <c r="E30" s="16"/>
      <c r="F30" s="16"/>
      <c r="G30" s="35">
        <f t="shared" si="6"/>
        <v>0</v>
      </c>
      <c r="H30" s="78"/>
      <c r="I30" s="78"/>
      <c r="J30" s="78"/>
      <c r="K30" s="22"/>
    </row>
    <row r="31" spans="1:15" x14ac:dyDescent="0.25">
      <c r="A31" s="24">
        <f t="shared" si="7"/>
        <v>9</v>
      </c>
      <c r="B31" s="16" t="str">
        <f t="shared" si="5"/>
        <v/>
      </c>
      <c r="C31" s="16"/>
      <c r="D31" s="29"/>
      <c r="E31" s="16"/>
      <c r="F31" s="16"/>
      <c r="G31" s="35">
        <f t="shared" si="6"/>
        <v>0</v>
      </c>
      <c r="H31" s="78"/>
      <c r="I31" s="78"/>
      <c r="J31" s="78"/>
      <c r="K31" s="22"/>
    </row>
    <row r="32" spans="1:15" x14ac:dyDescent="0.25">
      <c r="A32" s="24">
        <f t="shared" si="7"/>
        <v>10</v>
      </c>
      <c r="B32" s="16" t="str">
        <f t="shared" si="5"/>
        <v/>
      </c>
      <c r="C32" s="16"/>
      <c r="D32" s="29"/>
      <c r="E32" s="16"/>
      <c r="F32" s="16"/>
      <c r="G32" s="35">
        <f t="shared" si="6"/>
        <v>0</v>
      </c>
      <c r="H32" s="78"/>
      <c r="I32" s="78"/>
      <c r="J32" s="78"/>
      <c r="K32" s="22"/>
    </row>
    <row r="33" spans="1:11" x14ac:dyDescent="0.25">
      <c r="A33" s="24">
        <f t="shared" si="7"/>
        <v>11</v>
      </c>
      <c r="B33" s="16" t="str">
        <f t="shared" si="5"/>
        <v/>
      </c>
      <c r="C33" s="16"/>
      <c r="D33" s="29"/>
      <c r="E33" s="16"/>
      <c r="F33" s="16"/>
      <c r="G33" s="35">
        <f t="shared" si="6"/>
        <v>0</v>
      </c>
      <c r="H33" s="78"/>
      <c r="I33" s="78"/>
      <c r="J33" s="78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17"/>
      <c r="D34" s="30"/>
      <c r="E34" s="17"/>
      <c r="F34" s="17"/>
      <c r="G34" s="36">
        <f t="shared" si="6"/>
        <v>0</v>
      </c>
      <c r="H34" s="79"/>
      <c r="I34" s="79"/>
      <c r="J34" s="79"/>
      <c r="K34" s="23"/>
    </row>
    <row r="35" spans="1:11" x14ac:dyDescent="0.25">
      <c r="G35" s="80"/>
      <c r="H35" s="80"/>
    </row>
    <row r="36" spans="1:11" x14ac:dyDescent="0.25">
      <c r="G36" s="80"/>
      <c r="H36" s="80"/>
    </row>
  </sheetData>
  <mergeCells count="26">
    <mergeCell ref="N2:O5"/>
    <mergeCell ref="B8:E8"/>
    <mergeCell ref="B11:C11"/>
    <mergeCell ref="B12:C12"/>
    <mergeCell ref="B13:C13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H32:J32"/>
    <mergeCell ref="H33:J33"/>
    <mergeCell ref="H34:J34"/>
    <mergeCell ref="G35:H35"/>
    <mergeCell ref="G36:H36"/>
  </mergeCells>
  <dataValidations count="2">
    <dataValidation type="list" allowBlank="1" showInputMessage="1" showErrorMessage="1" sqref="D23:D26" xr:uid="{00000000-0002-0000-1000-000000000000}">
      <formula1>$W$11:$W$15</formula1>
    </dataValidation>
    <dataValidation type="list" allowBlank="1" showInputMessage="1" showErrorMessage="1" sqref="D27:D33" xr:uid="{00000000-0002-0000-1000-000001000000}">
      <formula1>$W$11:$W$14</formula1>
    </dataValidation>
  </dataValidation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euil4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66"/>
      <c r="D2" s="67"/>
      <c r="E2" s="81" t="s">
        <v>35</v>
      </c>
      <c r="F2" s="82"/>
      <c r="G2" s="82"/>
      <c r="H2" s="82"/>
      <c r="I2" s="82"/>
      <c r="J2" s="82"/>
      <c r="K2" s="82"/>
      <c r="L2" s="9" t="s">
        <v>12</v>
      </c>
      <c r="M2" s="11">
        <v>209</v>
      </c>
      <c r="N2" s="72"/>
      <c r="O2" s="73"/>
    </row>
    <row r="3" spans="2:23" customFormat="1" ht="15" customHeight="1" x14ac:dyDescent="0.25">
      <c r="C3" s="68"/>
      <c r="D3" s="69"/>
      <c r="E3" s="83"/>
      <c r="F3" s="84"/>
      <c r="G3" s="84"/>
      <c r="H3" s="84"/>
      <c r="I3" s="84"/>
      <c r="J3" s="84"/>
      <c r="K3" s="84"/>
      <c r="L3" s="10" t="s">
        <v>43</v>
      </c>
      <c r="M3" s="12">
        <v>45048</v>
      </c>
      <c r="N3" s="74"/>
      <c r="O3" s="75"/>
    </row>
    <row r="4" spans="2:23" customFormat="1" ht="15" customHeight="1" x14ac:dyDescent="0.25">
      <c r="C4" s="68"/>
      <c r="D4" s="69"/>
      <c r="E4" s="83"/>
      <c r="F4" s="84"/>
      <c r="G4" s="84"/>
      <c r="H4" s="84"/>
      <c r="I4" s="84"/>
      <c r="J4" s="84"/>
      <c r="K4" s="84"/>
      <c r="L4" s="10" t="s">
        <v>11</v>
      </c>
      <c r="M4" s="3">
        <v>0</v>
      </c>
      <c r="N4" s="74"/>
      <c r="O4" s="75"/>
    </row>
    <row r="5" spans="2:23" customFormat="1" ht="15.75" customHeight="1" thickBot="1" x14ac:dyDescent="0.3">
      <c r="C5" s="70"/>
      <c r="D5" s="71"/>
      <c r="E5" s="85"/>
      <c r="F5" s="86"/>
      <c r="G5" s="86"/>
      <c r="H5" s="86"/>
      <c r="I5" s="86"/>
      <c r="J5" s="86"/>
      <c r="K5" s="86"/>
      <c r="L5" s="4"/>
      <c r="M5" s="13"/>
      <c r="N5" s="76"/>
      <c r="O5" s="77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98" t="s">
        <v>49</v>
      </c>
      <c r="C8" s="99"/>
      <c r="D8" s="99"/>
      <c r="E8" s="100"/>
    </row>
    <row r="9" spans="2:23" customFormat="1" x14ac:dyDescent="0.25"/>
    <row r="10" spans="2:23" customFormat="1" x14ac:dyDescent="0.25"/>
    <row r="11" spans="2:23" customFormat="1" x14ac:dyDescent="0.25">
      <c r="B11" s="87" t="s">
        <v>0</v>
      </c>
      <c r="C11" s="8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87" t="s">
        <v>45</v>
      </c>
      <c r="C12" s="88"/>
      <c r="D12" s="26"/>
      <c r="E12" s="26"/>
      <c r="F12" s="26"/>
      <c r="G12" s="26"/>
      <c r="H12" s="37">
        <f>SUM('[1]02-05-23:31-05-23'!$J$12)*60</f>
        <v>3840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87" t="s">
        <v>1</v>
      </c>
      <c r="C13" s="8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60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87" t="s">
        <v>29</v>
      </c>
      <c r="C15" s="8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1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87" t="s">
        <v>2</v>
      </c>
      <c r="C17" s="8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1890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87" t="s">
        <v>30</v>
      </c>
      <c r="C18" s="88"/>
      <c r="D18" s="38" t="str">
        <f t="shared" ref="D18:G18" si="1">IFERROR((SUM(D13/D15)),"0")</f>
        <v>0</v>
      </c>
      <c r="E18" s="38" t="str">
        <f t="shared" si="1"/>
        <v>0</v>
      </c>
      <c r="F18" s="38" t="str">
        <f t="shared" si="1"/>
        <v>0</v>
      </c>
      <c r="G18" s="38" t="str">
        <f t="shared" si="1"/>
        <v>0</v>
      </c>
      <c r="H18" s="38">
        <f>IFERROR((SUM(H13/H15)),"0")</f>
        <v>60</v>
      </c>
      <c r="I18" s="38" t="str">
        <f t="shared" ref="I18:O18" si="2">IFERROR((SUM(I13/I15)),"0")</f>
        <v>0</v>
      </c>
      <c r="J18" s="38" t="str">
        <f t="shared" si="2"/>
        <v>0</v>
      </c>
      <c r="K18" s="38" t="str">
        <f t="shared" si="2"/>
        <v>0</v>
      </c>
      <c r="L18" s="38" t="str">
        <f t="shared" si="2"/>
        <v>0</v>
      </c>
      <c r="M18" s="38" t="str">
        <f t="shared" si="2"/>
        <v>0</v>
      </c>
      <c r="N18" s="38" t="str">
        <f t="shared" si="2"/>
        <v>0</v>
      </c>
      <c r="O18" s="38" t="str">
        <f t="shared" si="2"/>
        <v>0</v>
      </c>
    </row>
    <row r="19" spans="1:15" x14ac:dyDescent="0.25">
      <c r="A19"/>
      <c r="B19" s="89" t="s">
        <v>28</v>
      </c>
      <c r="C19" s="9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62">
        <f>IFERROR(H17/(H18+H17),"")</f>
        <v>0.96923076923076923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52" t="s">
        <v>3</v>
      </c>
      <c r="B22" s="53" t="s">
        <v>36</v>
      </c>
      <c r="C22" s="52" t="s">
        <v>4</v>
      </c>
      <c r="D22" s="47" t="s">
        <v>5</v>
      </c>
      <c r="E22" s="47" t="s">
        <v>6</v>
      </c>
      <c r="F22" s="47" t="s">
        <v>7</v>
      </c>
      <c r="G22" s="51" t="s">
        <v>8</v>
      </c>
      <c r="H22" s="91" t="s">
        <v>9</v>
      </c>
      <c r="I22" s="92"/>
      <c r="J22" s="93"/>
      <c r="K22" s="54" t="s">
        <v>10</v>
      </c>
    </row>
    <row r="23" spans="1:15" x14ac:dyDescent="0.25">
      <c r="A23" s="31">
        <f>ROW(23:23)-22</f>
        <v>1</v>
      </c>
      <c r="B23" s="19">
        <f>IF(C23="","",MONTH(C23))</f>
        <v>5</v>
      </c>
      <c r="C23" s="14">
        <v>45062</v>
      </c>
      <c r="D23" s="39" t="s">
        <v>33</v>
      </c>
      <c r="E23" s="33">
        <v>0.625</v>
      </c>
      <c r="F23" s="33">
        <v>0.66666666666666663</v>
      </c>
      <c r="G23" s="34">
        <f>(MINUTE(F23)-MINUTE(E23))+((HOUR(F23)-HOUR(E23))*60)</f>
        <v>60</v>
      </c>
      <c r="H23" s="94" t="s">
        <v>166</v>
      </c>
      <c r="I23" s="94"/>
      <c r="J23" s="94"/>
      <c r="K23" s="20" t="s">
        <v>42</v>
      </c>
    </row>
    <row r="24" spans="1:15" x14ac:dyDescent="0.25">
      <c r="A24" s="24">
        <f>ROW(24:24)-22</f>
        <v>2</v>
      </c>
      <c r="B24" s="16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78"/>
      <c r="I24" s="78"/>
      <c r="J24" s="78"/>
      <c r="K24" s="21"/>
    </row>
    <row r="25" spans="1:15" x14ac:dyDescent="0.25">
      <c r="A25" s="24">
        <f t="shared" ref="A25:A34" si="7">ROW(25:25)-22</f>
        <v>3</v>
      </c>
      <c r="B25" s="16" t="str">
        <f t="shared" si="5"/>
        <v/>
      </c>
      <c r="C25" s="15"/>
      <c r="D25" s="29"/>
      <c r="E25" s="15"/>
      <c r="F25" s="15"/>
      <c r="G25" s="35">
        <f t="shared" si="6"/>
        <v>0</v>
      </c>
      <c r="H25" s="78"/>
      <c r="I25" s="78"/>
      <c r="J25" s="78"/>
      <c r="K25" s="21"/>
    </row>
    <row r="26" spans="1:15" x14ac:dyDescent="0.25">
      <c r="A26" s="24">
        <f t="shared" si="7"/>
        <v>4</v>
      </c>
      <c r="B26" s="16" t="str">
        <f t="shared" si="5"/>
        <v/>
      </c>
      <c r="C26" s="15"/>
      <c r="D26" s="29"/>
      <c r="E26" s="15"/>
      <c r="F26" s="15"/>
      <c r="G26" s="35">
        <f t="shared" si="6"/>
        <v>0</v>
      </c>
      <c r="H26" s="78"/>
      <c r="I26" s="78"/>
      <c r="J26" s="78"/>
      <c r="K26" s="21"/>
    </row>
    <row r="27" spans="1:15" x14ac:dyDescent="0.25">
      <c r="A27" s="24">
        <f t="shared" si="7"/>
        <v>5</v>
      </c>
      <c r="B27" s="16" t="str">
        <f t="shared" si="5"/>
        <v/>
      </c>
      <c r="C27" s="15"/>
      <c r="D27" s="29"/>
      <c r="E27" s="15"/>
      <c r="F27" s="15"/>
      <c r="G27" s="35">
        <f t="shared" si="6"/>
        <v>0</v>
      </c>
      <c r="H27" s="78"/>
      <c r="I27" s="78"/>
      <c r="J27" s="78"/>
      <c r="K27" s="21"/>
    </row>
    <row r="28" spans="1:15" x14ac:dyDescent="0.25">
      <c r="A28" s="24">
        <f t="shared" si="7"/>
        <v>6</v>
      </c>
      <c r="B28" s="16" t="str">
        <f t="shared" si="5"/>
        <v/>
      </c>
      <c r="C28" s="15"/>
      <c r="D28" s="29"/>
      <c r="E28" s="15"/>
      <c r="F28" s="15"/>
      <c r="G28" s="35">
        <f t="shared" si="6"/>
        <v>0</v>
      </c>
      <c r="H28" s="78"/>
      <c r="I28" s="78"/>
      <c r="J28" s="78"/>
      <c r="K28" s="21"/>
    </row>
    <row r="29" spans="1:15" x14ac:dyDescent="0.25">
      <c r="A29" s="24">
        <f t="shared" si="7"/>
        <v>7</v>
      </c>
      <c r="B29" s="16" t="str">
        <f t="shared" si="5"/>
        <v/>
      </c>
      <c r="C29" s="16"/>
      <c r="D29" s="29"/>
      <c r="E29" s="16"/>
      <c r="F29" s="16"/>
      <c r="G29" s="35">
        <f t="shared" si="6"/>
        <v>0</v>
      </c>
      <c r="H29" s="78"/>
      <c r="I29" s="78"/>
      <c r="J29" s="78"/>
      <c r="K29" s="22"/>
    </row>
    <row r="30" spans="1:15" x14ac:dyDescent="0.25">
      <c r="A30" s="24">
        <f t="shared" si="7"/>
        <v>8</v>
      </c>
      <c r="B30" s="16" t="str">
        <f t="shared" si="5"/>
        <v/>
      </c>
      <c r="C30" s="16"/>
      <c r="D30" s="29"/>
      <c r="E30" s="16"/>
      <c r="F30" s="16"/>
      <c r="G30" s="35">
        <f t="shared" si="6"/>
        <v>0</v>
      </c>
      <c r="H30" s="78"/>
      <c r="I30" s="78"/>
      <c r="J30" s="78"/>
      <c r="K30" s="22"/>
    </row>
    <row r="31" spans="1:15" x14ac:dyDescent="0.25">
      <c r="A31" s="24">
        <f t="shared" si="7"/>
        <v>9</v>
      </c>
      <c r="B31" s="16" t="str">
        <f t="shared" si="5"/>
        <v/>
      </c>
      <c r="C31" s="16"/>
      <c r="D31" s="29"/>
      <c r="E31" s="16"/>
      <c r="F31" s="16"/>
      <c r="G31" s="35">
        <f t="shared" si="6"/>
        <v>0</v>
      </c>
      <c r="H31" s="78"/>
      <c r="I31" s="78"/>
      <c r="J31" s="78"/>
      <c r="K31" s="22"/>
    </row>
    <row r="32" spans="1:15" x14ac:dyDescent="0.25">
      <c r="A32" s="24">
        <f t="shared" si="7"/>
        <v>10</v>
      </c>
      <c r="B32" s="16" t="str">
        <f t="shared" si="5"/>
        <v/>
      </c>
      <c r="C32" s="16"/>
      <c r="D32" s="29"/>
      <c r="E32" s="16"/>
      <c r="F32" s="16"/>
      <c r="G32" s="35">
        <f t="shared" si="6"/>
        <v>0</v>
      </c>
      <c r="H32" s="78"/>
      <c r="I32" s="78"/>
      <c r="J32" s="78"/>
      <c r="K32" s="22"/>
    </row>
    <row r="33" spans="1:11" x14ac:dyDescent="0.25">
      <c r="A33" s="24">
        <f t="shared" si="7"/>
        <v>11</v>
      </c>
      <c r="B33" s="16" t="str">
        <f t="shared" si="5"/>
        <v/>
      </c>
      <c r="C33" s="16"/>
      <c r="D33" s="29"/>
      <c r="E33" s="16"/>
      <c r="F33" s="16"/>
      <c r="G33" s="35">
        <f t="shared" si="6"/>
        <v>0</v>
      </c>
      <c r="H33" s="78"/>
      <c r="I33" s="78"/>
      <c r="J33" s="78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17"/>
      <c r="D34" s="30"/>
      <c r="E34" s="17"/>
      <c r="F34" s="17"/>
      <c r="G34" s="36">
        <f t="shared" si="6"/>
        <v>0</v>
      </c>
      <c r="H34" s="79"/>
      <c r="I34" s="79"/>
      <c r="J34" s="79"/>
      <c r="K34" s="23"/>
    </row>
    <row r="35" spans="1:11" x14ac:dyDescent="0.25">
      <c r="G35" s="80"/>
      <c r="H35" s="80"/>
    </row>
    <row r="36" spans="1:11" x14ac:dyDescent="0.25">
      <c r="G36" s="80"/>
      <c r="H36" s="80"/>
    </row>
  </sheetData>
  <mergeCells count="26">
    <mergeCell ref="N2:O5"/>
    <mergeCell ref="B8:E8"/>
    <mergeCell ref="B11:C11"/>
    <mergeCell ref="B12:C12"/>
    <mergeCell ref="B13:C13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H32:J32"/>
    <mergeCell ref="H33:J33"/>
    <mergeCell ref="H34:J34"/>
    <mergeCell ref="G35:H35"/>
    <mergeCell ref="G36:H36"/>
  </mergeCells>
  <dataValidations count="2">
    <dataValidation type="list" allowBlank="1" showInputMessage="1" showErrorMessage="1" sqref="D23:D24" xr:uid="{00000000-0002-0000-1100-000000000000}">
      <formula1>$W$11:$W$15</formula1>
    </dataValidation>
    <dataValidation type="list" allowBlank="1" showInputMessage="1" showErrorMessage="1" sqref="D25:D33" xr:uid="{00000000-0002-0000-1100-000001000000}">
      <formula1>$W$11:$W$14</formula1>
    </dataValidation>
  </dataValidation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Feuil5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66"/>
      <c r="D2" s="67"/>
      <c r="E2" s="81" t="s">
        <v>35</v>
      </c>
      <c r="F2" s="82"/>
      <c r="G2" s="82"/>
      <c r="H2" s="82"/>
      <c r="I2" s="82"/>
      <c r="J2" s="82"/>
      <c r="K2" s="82"/>
      <c r="L2" s="9" t="s">
        <v>12</v>
      </c>
      <c r="M2" s="11">
        <v>209</v>
      </c>
      <c r="N2" s="72"/>
      <c r="O2" s="73"/>
    </row>
    <row r="3" spans="2:23" customFormat="1" ht="15" customHeight="1" x14ac:dyDescent="0.25">
      <c r="C3" s="68"/>
      <c r="D3" s="69"/>
      <c r="E3" s="83"/>
      <c r="F3" s="84"/>
      <c r="G3" s="84"/>
      <c r="H3" s="84"/>
      <c r="I3" s="84"/>
      <c r="J3" s="84"/>
      <c r="K3" s="84"/>
      <c r="L3" s="10" t="s">
        <v>43</v>
      </c>
      <c r="M3" s="12">
        <v>45048</v>
      </c>
      <c r="N3" s="74"/>
      <c r="O3" s="75"/>
    </row>
    <row r="4" spans="2:23" customFormat="1" ht="15" customHeight="1" x14ac:dyDescent="0.25">
      <c r="C4" s="68"/>
      <c r="D4" s="69"/>
      <c r="E4" s="83"/>
      <c r="F4" s="84"/>
      <c r="G4" s="84"/>
      <c r="H4" s="84"/>
      <c r="I4" s="84"/>
      <c r="J4" s="84"/>
      <c r="K4" s="84"/>
      <c r="L4" s="10" t="s">
        <v>11</v>
      </c>
      <c r="M4" s="3">
        <v>0</v>
      </c>
      <c r="N4" s="74"/>
      <c r="O4" s="75"/>
    </row>
    <row r="5" spans="2:23" customFormat="1" ht="15.75" customHeight="1" thickBot="1" x14ac:dyDescent="0.3">
      <c r="C5" s="70"/>
      <c r="D5" s="71"/>
      <c r="E5" s="85"/>
      <c r="F5" s="86"/>
      <c r="G5" s="86"/>
      <c r="H5" s="86"/>
      <c r="I5" s="86"/>
      <c r="J5" s="86"/>
      <c r="K5" s="86"/>
      <c r="L5" s="4"/>
      <c r="M5" s="13"/>
      <c r="N5" s="76"/>
      <c r="O5" s="77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98" t="s">
        <v>25</v>
      </c>
      <c r="C8" s="99"/>
      <c r="D8" s="99"/>
      <c r="E8" s="100"/>
    </row>
    <row r="9" spans="2:23" customFormat="1" x14ac:dyDescent="0.25"/>
    <row r="10" spans="2:23" customFormat="1" x14ac:dyDescent="0.25"/>
    <row r="11" spans="2:23" customFormat="1" x14ac:dyDescent="0.25">
      <c r="B11" s="87" t="s">
        <v>0</v>
      </c>
      <c r="C11" s="8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87" t="s">
        <v>45</v>
      </c>
      <c r="C12" s="88"/>
      <c r="D12" s="26"/>
      <c r="E12" s="26"/>
      <c r="F12" s="26"/>
      <c r="G12" s="26"/>
      <c r="H12" s="37">
        <f>SUM('[1]02-05-23:31-05-23'!$J$13)*60</f>
        <v>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87" t="s">
        <v>1</v>
      </c>
      <c r="C13" s="8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87" t="s">
        <v>29</v>
      </c>
      <c r="C15" s="8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87" t="s">
        <v>2</v>
      </c>
      <c r="C17" s="8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87" t="s">
        <v>30</v>
      </c>
      <c r="C18" s="88"/>
      <c r="D18" s="38" t="str">
        <f t="shared" ref="D18:G18" si="1">IFERROR((SUM(D13/D15)),"0")</f>
        <v>0</v>
      </c>
      <c r="E18" s="38" t="str">
        <f t="shared" si="1"/>
        <v>0</v>
      </c>
      <c r="F18" s="38" t="str">
        <f t="shared" si="1"/>
        <v>0</v>
      </c>
      <c r="G18" s="38" t="str">
        <f t="shared" si="1"/>
        <v>0</v>
      </c>
      <c r="H18" s="38" t="str">
        <f>IFERROR((SUM(H13/H15)),"0")</f>
        <v>0</v>
      </c>
      <c r="I18" s="38" t="str">
        <f t="shared" ref="I18:O18" si="2">IFERROR((SUM(I13/I15)),"0")</f>
        <v>0</v>
      </c>
      <c r="J18" s="38" t="str">
        <f t="shared" si="2"/>
        <v>0</v>
      </c>
      <c r="K18" s="38" t="str">
        <f t="shared" si="2"/>
        <v>0</v>
      </c>
      <c r="L18" s="38" t="str">
        <f t="shared" si="2"/>
        <v>0</v>
      </c>
      <c r="M18" s="38" t="str">
        <f t="shared" si="2"/>
        <v>0</v>
      </c>
      <c r="N18" s="38" t="str">
        <f t="shared" si="2"/>
        <v>0</v>
      </c>
      <c r="O18" s="38" t="str">
        <f t="shared" si="2"/>
        <v>0</v>
      </c>
    </row>
    <row r="19" spans="1:15" x14ac:dyDescent="0.25">
      <c r="A19"/>
      <c r="B19" s="89" t="s">
        <v>28</v>
      </c>
      <c r="C19" s="9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62" t="str">
        <f>IFERROR(H17/(H18+H17),"")</f>
        <v/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0" t="s">
        <v>5</v>
      </c>
      <c r="E22" s="5" t="s">
        <v>6</v>
      </c>
      <c r="F22" s="5" t="s">
        <v>7</v>
      </c>
      <c r="G22" s="6" t="s">
        <v>8</v>
      </c>
      <c r="H22" s="101" t="s">
        <v>9</v>
      </c>
      <c r="I22" s="102"/>
      <c r="J22" s="103"/>
      <c r="K22" s="7" t="s">
        <v>10</v>
      </c>
    </row>
    <row r="23" spans="1:15" x14ac:dyDescent="0.25">
      <c r="A23" s="31">
        <f>ROW(23:23)-22</f>
        <v>1</v>
      </c>
      <c r="B23" s="19" t="str">
        <f>IF(C23="","",MONTH(C23))</f>
        <v/>
      </c>
      <c r="C23" s="14"/>
      <c r="D23" s="39"/>
      <c r="E23" s="33"/>
      <c r="F23" s="33"/>
      <c r="G23" s="34">
        <f>(MINUTE(F23)-MINUTE(E23))+((HOUR(F23)-HOUR(E23))*60)</f>
        <v>0</v>
      </c>
      <c r="H23" s="94"/>
      <c r="I23" s="94"/>
      <c r="J23" s="94"/>
      <c r="K23" s="20"/>
    </row>
    <row r="24" spans="1:15" x14ac:dyDescent="0.25">
      <c r="A24" s="24">
        <f>ROW(24:24)-22</f>
        <v>2</v>
      </c>
      <c r="B24" s="16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78"/>
      <c r="I24" s="78"/>
      <c r="J24" s="78"/>
      <c r="K24" s="21"/>
    </row>
    <row r="25" spans="1:15" x14ac:dyDescent="0.25">
      <c r="A25" s="24">
        <f t="shared" ref="A25:A34" si="7">ROW(25:25)-22</f>
        <v>3</v>
      </c>
      <c r="B25" s="16" t="str">
        <f t="shared" si="5"/>
        <v/>
      </c>
      <c r="C25" s="15"/>
      <c r="D25" s="29"/>
      <c r="E25" s="15"/>
      <c r="F25" s="15"/>
      <c r="G25" s="35">
        <f t="shared" si="6"/>
        <v>0</v>
      </c>
      <c r="H25" s="78"/>
      <c r="I25" s="78"/>
      <c r="J25" s="78"/>
      <c r="K25" s="21"/>
    </row>
    <row r="26" spans="1:15" x14ac:dyDescent="0.25">
      <c r="A26" s="24">
        <f t="shared" si="7"/>
        <v>4</v>
      </c>
      <c r="B26" s="16" t="str">
        <f t="shared" si="5"/>
        <v/>
      </c>
      <c r="C26" s="15"/>
      <c r="D26" s="29"/>
      <c r="E26" s="15"/>
      <c r="F26" s="15"/>
      <c r="G26" s="35">
        <f t="shared" si="6"/>
        <v>0</v>
      </c>
      <c r="H26" s="78"/>
      <c r="I26" s="78"/>
      <c r="J26" s="78"/>
      <c r="K26" s="21"/>
    </row>
    <row r="27" spans="1:15" x14ac:dyDescent="0.25">
      <c r="A27" s="24">
        <f t="shared" si="7"/>
        <v>5</v>
      </c>
      <c r="B27" s="16" t="str">
        <f t="shared" si="5"/>
        <v/>
      </c>
      <c r="C27" s="15"/>
      <c r="D27" s="29"/>
      <c r="E27" s="15"/>
      <c r="F27" s="15"/>
      <c r="G27" s="35">
        <f t="shared" si="6"/>
        <v>0</v>
      </c>
      <c r="H27" s="78"/>
      <c r="I27" s="78"/>
      <c r="J27" s="78"/>
      <c r="K27" s="21"/>
    </row>
    <row r="28" spans="1:15" x14ac:dyDescent="0.25">
      <c r="A28" s="24">
        <f t="shared" si="7"/>
        <v>6</v>
      </c>
      <c r="B28" s="16" t="str">
        <f t="shared" si="5"/>
        <v/>
      </c>
      <c r="C28" s="15"/>
      <c r="D28" s="29"/>
      <c r="E28" s="15"/>
      <c r="F28" s="15"/>
      <c r="G28" s="35">
        <f t="shared" si="6"/>
        <v>0</v>
      </c>
      <c r="H28" s="78"/>
      <c r="I28" s="78"/>
      <c r="J28" s="78"/>
      <c r="K28" s="21"/>
    </row>
    <row r="29" spans="1:15" x14ac:dyDescent="0.25">
      <c r="A29" s="24">
        <f t="shared" si="7"/>
        <v>7</v>
      </c>
      <c r="B29" s="16" t="str">
        <f t="shared" si="5"/>
        <v/>
      </c>
      <c r="C29" s="16"/>
      <c r="D29" s="29"/>
      <c r="E29" s="16"/>
      <c r="F29" s="16"/>
      <c r="G29" s="35">
        <f t="shared" si="6"/>
        <v>0</v>
      </c>
      <c r="H29" s="78"/>
      <c r="I29" s="78"/>
      <c r="J29" s="78"/>
      <c r="K29" s="22"/>
    </row>
    <row r="30" spans="1:15" x14ac:dyDescent="0.25">
      <c r="A30" s="24">
        <f t="shared" si="7"/>
        <v>8</v>
      </c>
      <c r="B30" s="16" t="str">
        <f t="shared" si="5"/>
        <v/>
      </c>
      <c r="C30" s="16"/>
      <c r="D30" s="29"/>
      <c r="E30" s="16"/>
      <c r="F30" s="16"/>
      <c r="G30" s="35">
        <f t="shared" si="6"/>
        <v>0</v>
      </c>
      <c r="H30" s="78"/>
      <c r="I30" s="78"/>
      <c r="J30" s="78"/>
      <c r="K30" s="22"/>
    </row>
    <row r="31" spans="1:15" x14ac:dyDescent="0.25">
      <c r="A31" s="24">
        <f t="shared" si="7"/>
        <v>9</v>
      </c>
      <c r="B31" s="16" t="str">
        <f t="shared" si="5"/>
        <v/>
      </c>
      <c r="C31" s="16"/>
      <c r="D31" s="29"/>
      <c r="E31" s="16"/>
      <c r="F31" s="16"/>
      <c r="G31" s="35">
        <f t="shared" si="6"/>
        <v>0</v>
      </c>
      <c r="H31" s="78"/>
      <c r="I31" s="78"/>
      <c r="J31" s="78"/>
      <c r="K31" s="22"/>
    </row>
    <row r="32" spans="1:15" x14ac:dyDescent="0.25">
      <c r="A32" s="24">
        <f t="shared" si="7"/>
        <v>10</v>
      </c>
      <c r="B32" s="16" t="str">
        <f t="shared" si="5"/>
        <v/>
      </c>
      <c r="C32" s="16"/>
      <c r="D32" s="29"/>
      <c r="E32" s="16"/>
      <c r="F32" s="16"/>
      <c r="G32" s="35">
        <f t="shared" si="6"/>
        <v>0</v>
      </c>
      <c r="H32" s="78"/>
      <c r="I32" s="78"/>
      <c r="J32" s="78"/>
      <c r="K32" s="22"/>
    </row>
    <row r="33" spans="1:11" x14ac:dyDescent="0.25">
      <c r="A33" s="24">
        <f t="shared" si="7"/>
        <v>11</v>
      </c>
      <c r="B33" s="16" t="str">
        <f t="shared" si="5"/>
        <v/>
      </c>
      <c r="C33" s="16"/>
      <c r="D33" s="29"/>
      <c r="E33" s="16"/>
      <c r="F33" s="16"/>
      <c r="G33" s="35">
        <f t="shared" si="6"/>
        <v>0</v>
      </c>
      <c r="H33" s="78"/>
      <c r="I33" s="78"/>
      <c r="J33" s="78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17"/>
      <c r="D34" s="30"/>
      <c r="E34" s="17"/>
      <c r="F34" s="17"/>
      <c r="G34" s="36">
        <f t="shared" si="6"/>
        <v>0</v>
      </c>
      <c r="H34" s="79"/>
      <c r="I34" s="79"/>
      <c r="J34" s="79"/>
      <c r="K34" s="23"/>
    </row>
    <row r="35" spans="1:11" x14ac:dyDescent="0.25">
      <c r="G35" s="80"/>
      <c r="H35" s="80"/>
    </row>
    <row r="36" spans="1:11" x14ac:dyDescent="0.25">
      <c r="G36" s="80"/>
      <c r="H36" s="80"/>
    </row>
  </sheetData>
  <mergeCells count="26">
    <mergeCell ref="N2:O5"/>
    <mergeCell ref="B8:E8"/>
    <mergeCell ref="B11:C11"/>
    <mergeCell ref="B12:C12"/>
    <mergeCell ref="B13:C13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H32:J32"/>
    <mergeCell ref="H33:J33"/>
    <mergeCell ref="H34:J34"/>
    <mergeCell ref="G35:H35"/>
    <mergeCell ref="G36:H36"/>
  </mergeCells>
  <dataValidations count="2">
    <dataValidation type="list" allowBlank="1" showInputMessage="1" showErrorMessage="1" sqref="D23:D24" xr:uid="{00000000-0002-0000-1200-000000000000}">
      <formula1>$W$11:$W$15</formula1>
    </dataValidation>
    <dataValidation type="list" allowBlank="1" showInputMessage="1" showErrorMessage="1" sqref="D25:D33" xr:uid="{00000000-0002-0000-1200-000001000000}">
      <formula1>$W$11:$W$14</formula1>
    </dataValidation>
  </dataValidation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Feuil7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66"/>
      <c r="D2" s="67"/>
      <c r="E2" s="81" t="s">
        <v>35</v>
      </c>
      <c r="F2" s="82"/>
      <c r="G2" s="82"/>
      <c r="H2" s="82"/>
      <c r="I2" s="82"/>
      <c r="J2" s="82"/>
      <c r="K2" s="82"/>
      <c r="L2" s="9" t="s">
        <v>12</v>
      </c>
      <c r="M2" s="11">
        <v>209</v>
      </c>
      <c r="N2" s="72"/>
      <c r="O2" s="73"/>
    </row>
    <row r="3" spans="2:23" customFormat="1" ht="15" customHeight="1" x14ac:dyDescent="0.25">
      <c r="C3" s="68"/>
      <c r="D3" s="69"/>
      <c r="E3" s="83"/>
      <c r="F3" s="84"/>
      <c r="G3" s="84"/>
      <c r="H3" s="84"/>
      <c r="I3" s="84"/>
      <c r="J3" s="84"/>
      <c r="K3" s="84"/>
      <c r="L3" s="10" t="s">
        <v>43</v>
      </c>
      <c r="M3" s="12">
        <v>45048</v>
      </c>
      <c r="N3" s="74"/>
      <c r="O3" s="75"/>
    </row>
    <row r="4" spans="2:23" customFormat="1" ht="15" customHeight="1" x14ac:dyDescent="0.25">
      <c r="C4" s="68"/>
      <c r="D4" s="69"/>
      <c r="E4" s="83"/>
      <c r="F4" s="84"/>
      <c r="G4" s="84"/>
      <c r="H4" s="84"/>
      <c r="I4" s="84"/>
      <c r="J4" s="84"/>
      <c r="K4" s="84"/>
      <c r="L4" s="10" t="s">
        <v>11</v>
      </c>
      <c r="M4" s="3">
        <v>0</v>
      </c>
      <c r="N4" s="74"/>
      <c r="O4" s="75"/>
    </row>
    <row r="5" spans="2:23" customFormat="1" ht="15.75" customHeight="1" thickBot="1" x14ac:dyDescent="0.3">
      <c r="C5" s="70"/>
      <c r="D5" s="71"/>
      <c r="E5" s="85"/>
      <c r="F5" s="86"/>
      <c r="G5" s="86"/>
      <c r="H5" s="86"/>
      <c r="I5" s="86"/>
      <c r="J5" s="86"/>
      <c r="K5" s="86"/>
      <c r="L5" s="4"/>
      <c r="M5" s="13"/>
      <c r="N5" s="76"/>
      <c r="O5" s="77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98" t="s">
        <v>24</v>
      </c>
      <c r="C8" s="99"/>
      <c r="D8" s="99"/>
      <c r="E8" s="100"/>
    </row>
    <row r="9" spans="2:23" customFormat="1" x14ac:dyDescent="0.25"/>
    <row r="10" spans="2:23" customFormat="1" x14ac:dyDescent="0.25"/>
    <row r="11" spans="2:23" customFormat="1" x14ac:dyDescent="0.25">
      <c r="B11" s="87" t="s">
        <v>0</v>
      </c>
      <c r="C11" s="8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87" t="s">
        <v>45</v>
      </c>
      <c r="C12" s="88"/>
      <c r="D12" s="26"/>
      <c r="E12" s="26"/>
      <c r="F12" s="26"/>
      <c r="G12" s="26"/>
      <c r="H12" s="37">
        <f>SUM('[1]02-05-23:31-05-23'!$J$15)*60</f>
        <v>4800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87" t="s">
        <v>1</v>
      </c>
      <c r="C13" s="8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60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87" t="s">
        <v>29</v>
      </c>
      <c r="C15" s="8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1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87" t="s">
        <v>2</v>
      </c>
      <c r="C17" s="8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2370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87" t="s">
        <v>30</v>
      </c>
      <c r="C18" s="88"/>
      <c r="D18" s="38" t="str">
        <f t="shared" ref="D18:G18" si="1">IFERROR((SUM(D13/D15)),"0")</f>
        <v>0</v>
      </c>
      <c r="E18" s="38" t="str">
        <f t="shared" si="1"/>
        <v>0</v>
      </c>
      <c r="F18" s="38" t="str">
        <f t="shared" si="1"/>
        <v>0</v>
      </c>
      <c r="G18" s="38" t="str">
        <f t="shared" si="1"/>
        <v>0</v>
      </c>
      <c r="H18" s="38">
        <f>IFERROR((SUM(H13/H15)),"0")</f>
        <v>60</v>
      </c>
      <c r="I18" s="38" t="str">
        <f t="shared" ref="I18:O18" si="2">IFERROR((SUM(I13/I15)),"0")</f>
        <v>0</v>
      </c>
      <c r="J18" s="38" t="str">
        <f t="shared" si="2"/>
        <v>0</v>
      </c>
      <c r="K18" s="38" t="str">
        <f t="shared" si="2"/>
        <v>0</v>
      </c>
      <c r="L18" s="38" t="str">
        <f t="shared" si="2"/>
        <v>0</v>
      </c>
      <c r="M18" s="38" t="str">
        <f t="shared" si="2"/>
        <v>0</v>
      </c>
      <c r="N18" s="38" t="str">
        <f t="shared" si="2"/>
        <v>0</v>
      </c>
      <c r="O18" s="38" t="str">
        <f t="shared" si="2"/>
        <v>0</v>
      </c>
    </row>
    <row r="19" spans="1:15" x14ac:dyDescent="0.25">
      <c r="A19"/>
      <c r="B19" s="89" t="s">
        <v>28</v>
      </c>
      <c r="C19" s="9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62">
        <f>IFERROR(H17/(H18+H17),"")</f>
        <v>0.97530864197530864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52" t="s">
        <v>3</v>
      </c>
      <c r="B22" s="53" t="s">
        <v>36</v>
      </c>
      <c r="C22" s="52" t="s">
        <v>4</v>
      </c>
      <c r="D22" s="47" t="s">
        <v>5</v>
      </c>
      <c r="E22" s="47" t="s">
        <v>6</v>
      </c>
      <c r="F22" s="47" t="s">
        <v>7</v>
      </c>
      <c r="G22" s="51" t="s">
        <v>8</v>
      </c>
      <c r="H22" s="91" t="s">
        <v>9</v>
      </c>
      <c r="I22" s="92"/>
      <c r="J22" s="93"/>
      <c r="K22" s="54" t="s">
        <v>10</v>
      </c>
    </row>
    <row r="23" spans="1:15" x14ac:dyDescent="0.25">
      <c r="A23" s="31">
        <f>ROW(23:23)-22</f>
        <v>1</v>
      </c>
      <c r="B23" s="19">
        <f>IF(C23="","",MONTH(C23))</f>
        <v>5</v>
      </c>
      <c r="C23" s="14">
        <v>45070</v>
      </c>
      <c r="D23" s="39" t="s">
        <v>31</v>
      </c>
      <c r="E23" s="33">
        <v>0.625</v>
      </c>
      <c r="F23" s="33">
        <v>0.66666666666666663</v>
      </c>
      <c r="G23" s="34">
        <f>(MINUTE(F23)-MINUTE(E23))+((HOUR(F23)-HOUR(E23))*60)</f>
        <v>60</v>
      </c>
      <c r="H23" s="94" t="s">
        <v>164</v>
      </c>
      <c r="I23" s="94"/>
      <c r="J23" s="94"/>
      <c r="K23" s="20"/>
    </row>
    <row r="24" spans="1:15" x14ac:dyDescent="0.25">
      <c r="A24" s="24">
        <f>ROW(24:24)-22</f>
        <v>2</v>
      </c>
      <c r="B24" s="16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78"/>
      <c r="I24" s="78"/>
      <c r="J24" s="78"/>
      <c r="K24" s="21"/>
    </row>
    <row r="25" spans="1:15" x14ac:dyDescent="0.25">
      <c r="A25" s="24">
        <f t="shared" ref="A25:A34" si="7">ROW(25:25)-22</f>
        <v>3</v>
      </c>
      <c r="B25" s="16" t="str">
        <f t="shared" si="5"/>
        <v/>
      </c>
      <c r="C25" s="15"/>
      <c r="D25" s="29"/>
      <c r="E25" s="15"/>
      <c r="F25" s="15"/>
      <c r="G25" s="35">
        <f t="shared" si="6"/>
        <v>0</v>
      </c>
      <c r="H25" s="78"/>
      <c r="I25" s="78"/>
      <c r="J25" s="78"/>
      <c r="K25" s="21"/>
    </row>
    <row r="26" spans="1:15" x14ac:dyDescent="0.25">
      <c r="A26" s="24">
        <f t="shared" si="7"/>
        <v>4</v>
      </c>
      <c r="B26" s="16" t="str">
        <f t="shared" si="5"/>
        <v/>
      </c>
      <c r="C26" s="15"/>
      <c r="D26" s="29"/>
      <c r="E26" s="15"/>
      <c r="F26" s="15"/>
      <c r="G26" s="35">
        <f t="shared" si="6"/>
        <v>0</v>
      </c>
      <c r="H26" s="78"/>
      <c r="I26" s="78"/>
      <c r="J26" s="78"/>
      <c r="K26" s="21"/>
    </row>
    <row r="27" spans="1:15" x14ac:dyDescent="0.25">
      <c r="A27" s="24">
        <f t="shared" si="7"/>
        <v>5</v>
      </c>
      <c r="B27" s="16" t="str">
        <f t="shared" si="5"/>
        <v/>
      </c>
      <c r="C27" s="15"/>
      <c r="D27" s="29"/>
      <c r="E27" s="15"/>
      <c r="F27" s="15"/>
      <c r="G27" s="35">
        <f t="shared" si="6"/>
        <v>0</v>
      </c>
      <c r="H27" s="78"/>
      <c r="I27" s="78"/>
      <c r="J27" s="78"/>
      <c r="K27" s="21"/>
    </row>
    <row r="28" spans="1:15" x14ac:dyDescent="0.25">
      <c r="A28" s="24">
        <f t="shared" si="7"/>
        <v>6</v>
      </c>
      <c r="B28" s="16" t="str">
        <f t="shared" si="5"/>
        <v/>
      </c>
      <c r="C28" s="15"/>
      <c r="D28" s="29"/>
      <c r="E28" s="15"/>
      <c r="F28" s="15"/>
      <c r="G28" s="35">
        <f t="shared" si="6"/>
        <v>0</v>
      </c>
      <c r="H28" s="78"/>
      <c r="I28" s="78"/>
      <c r="J28" s="78"/>
      <c r="K28" s="21"/>
    </row>
    <row r="29" spans="1:15" x14ac:dyDescent="0.25">
      <c r="A29" s="24">
        <f t="shared" si="7"/>
        <v>7</v>
      </c>
      <c r="B29" s="16" t="str">
        <f t="shared" si="5"/>
        <v/>
      </c>
      <c r="C29" s="16"/>
      <c r="D29" s="29"/>
      <c r="E29" s="16"/>
      <c r="F29" s="16"/>
      <c r="G29" s="35">
        <f t="shared" si="6"/>
        <v>0</v>
      </c>
      <c r="H29" s="78"/>
      <c r="I29" s="78"/>
      <c r="J29" s="78"/>
      <c r="K29" s="22"/>
    </row>
    <row r="30" spans="1:15" x14ac:dyDescent="0.25">
      <c r="A30" s="24">
        <f t="shared" si="7"/>
        <v>8</v>
      </c>
      <c r="B30" s="16" t="str">
        <f t="shared" si="5"/>
        <v/>
      </c>
      <c r="C30" s="16"/>
      <c r="D30" s="29"/>
      <c r="E30" s="16"/>
      <c r="F30" s="16"/>
      <c r="G30" s="35">
        <f t="shared" si="6"/>
        <v>0</v>
      </c>
      <c r="H30" s="78"/>
      <c r="I30" s="78"/>
      <c r="J30" s="78"/>
      <c r="K30" s="22"/>
    </row>
    <row r="31" spans="1:15" x14ac:dyDescent="0.25">
      <c r="A31" s="24">
        <f t="shared" si="7"/>
        <v>9</v>
      </c>
      <c r="B31" s="16" t="str">
        <f t="shared" si="5"/>
        <v/>
      </c>
      <c r="C31" s="16"/>
      <c r="D31" s="29"/>
      <c r="E31" s="16"/>
      <c r="F31" s="16"/>
      <c r="G31" s="35">
        <f t="shared" si="6"/>
        <v>0</v>
      </c>
      <c r="H31" s="78"/>
      <c r="I31" s="78"/>
      <c r="J31" s="78"/>
      <c r="K31" s="22"/>
    </row>
    <row r="32" spans="1:15" x14ac:dyDescent="0.25">
      <c r="A32" s="24">
        <f t="shared" si="7"/>
        <v>10</v>
      </c>
      <c r="B32" s="16" t="str">
        <f t="shared" si="5"/>
        <v/>
      </c>
      <c r="C32" s="16"/>
      <c r="D32" s="29"/>
      <c r="E32" s="16"/>
      <c r="F32" s="16"/>
      <c r="G32" s="35">
        <f t="shared" si="6"/>
        <v>0</v>
      </c>
      <c r="H32" s="78"/>
      <c r="I32" s="78"/>
      <c r="J32" s="78"/>
      <c r="K32" s="22"/>
    </row>
    <row r="33" spans="1:11" x14ac:dyDescent="0.25">
      <c r="A33" s="24">
        <f t="shared" si="7"/>
        <v>11</v>
      </c>
      <c r="B33" s="16" t="str">
        <f t="shared" si="5"/>
        <v/>
      </c>
      <c r="C33" s="16"/>
      <c r="D33" s="29"/>
      <c r="E33" s="16"/>
      <c r="F33" s="16"/>
      <c r="G33" s="35">
        <f t="shared" si="6"/>
        <v>0</v>
      </c>
      <c r="H33" s="78"/>
      <c r="I33" s="78"/>
      <c r="J33" s="78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17"/>
      <c r="D34" s="30"/>
      <c r="E34" s="17"/>
      <c r="F34" s="17"/>
      <c r="G34" s="36">
        <f t="shared" si="6"/>
        <v>0</v>
      </c>
      <c r="H34" s="79"/>
      <c r="I34" s="79"/>
      <c r="J34" s="79"/>
      <c r="K34" s="23"/>
    </row>
    <row r="35" spans="1:11" x14ac:dyDescent="0.25">
      <c r="G35" s="80"/>
      <c r="H35" s="80"/>
    </row>
    <row r="36" spans="1:11" x14ac:dyDescent="0.25">
      <c r="G36" s="80"/>
      <c r="H36" s="80"/>
    </row>
  </sheetData>
  <mergeCells count="26">
    <mergeCell ref="N2:O5"/>
    <mergeCell ref="B8:E8"/>
    <mergeCell ref="B11:C11"/>
    <mergeCell ref="B12:C12"/>
    <mergeCell ref="B13:C13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H32:J32"/>
    <mergeCell ref="H33:J33"/>
    <mergeCell ref="H34:J34"/>
    <mergeCell ref="G35:H35"/>
    <mergeCell ref="G36:H36"/>
  </mergeCells>
  <dataValidations count="2">
    <dataValidation type="list" allowBlank="1" showInputMessage="1" showErrorMessage="1" sqref="D23:D24" xr:uid="{00000000-0002-0000-1300-000000000000}">
      <formula1>$W$11:$W$15</formula1>
    </dataValidation>
    <dataValidation type="list" allowBlank="1" showInputMessage="1" showErrorMessage="1" sqref="D25:D33" xr:uid="{00000000-0002-0000-1300-000001000000}">
      <formula1>$W$11:$W$14</formula1>
    </dataValidation>
  </dataValidation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Feuil6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66"/>
      <c r="D2" s="67"/>
      <c r="E2" s="81" t="s">
        <v>35</v>
      </c>
      <c r="F2" s="82"/>
      <c r="G2" s="82"/>
      <c r="H2" s="82"/>
      <c r="I2" s="82"/>
      <c r="J2" s="82"/>
      <c r="K2" s="82"/>
      <c r="L2" s="9" t="s">
        <v>12</v>
      </c>
      <c r="M2" s="11">
        <v>209</v>
      </c>
      <c r="N2" s="72"/>
      <c r="O2" s="73"/>
    </row>
    <row r="3" spans="2:23" customFormat="1" ht="15" customHeight="1" x14ac:dyDescent="0.25">
      <c r="C3" s="68"/>
      <c r="D3" s="69"/>
      <c r="E3" s="83"/>
      <c r="F3" s="84"/>
      <c r="G3" s="84"/>
      <c r="H3" s="84"/>
      <c r="I3" s="84"/>
      <c r="J3" s="84"/>
      <c r="K3" s="84"/>
      <c r="L3" s="10" t="s">
        <v>43</v>
      </c>
      <c r="M3" s="12">
        <v>45048</v>
      </c>
      <c r="N3" s="74"/>
      <c r="O3" s="75"/>
    </row>
    <row r="4" spans="2:23" customFormat="1" ht="15" customHeight="1" x14ac:dyDescent="0.25">
      <c r="C4" s="68"/>
      <c r="D4" s="69"/>
      <c r="E4" s="83"/>
      <c r="F4" s="84"/>
      <c r="G4" s="84"/>
      <c r="H4" s="84"/>
      <c r="I4" s="84"/>
      <c r="J4" s="84"/>
      <c r="K4" s="84"/>
      <c r="L4" s="10" t="s">
        <v>11</v>
      </c>
      <c r="M4" s="3">
        <v>0</v>
      </c>
      <c r="N4" s="74"/>
      <c r="O4" s="75"/>
    </row>
    <row r="5" spans="2:23" customFormat="1" ht="15.75" customHeight="1" thickBot="1" x14ac:dyDescent="0.3">
      <c r="C5" s="70"/>
      <c r="D5" s="71"/>
      <c r="E5" s="85"/>
      <c r="F5" s="86"/>
      <c r="G5" s="86"/>
      <c r="H5" s="86"/>
      <c r="I5" s="86"/>
      <c r="J5" s="86"/>
      <c r="K5" s="86"/>
      <c r="L5" s="4"/>
      <c r="M5" s="13"/>
      <c r="N5" s="76"/>
      <c r="O5" s="77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98" t="s">
        <v>50</v>
      </c>
      <c r="C8" s="99"/>
      <c r="D8" s="99"/>
      <c r="E8" s="100"/>
    </row>
    <row r="9" spans="2:23" customFormat="1" x14ac:dyDescent="0.25"/>
    <row r="10" spans="2:23" customFormat="1" x14ac:dyDescent="0.25"/>
    <row r="11" spans="2:23" customFormat="1" x14ac:dyDescent="0.25">
      <c r="B11" s="87" t="s">
        <v>0</v>
      </c>
      <c r="C11" s="8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87" t="s">
        <v>45</v>
      </c>
      <c r="C12" s="88"/>
      <c r="D12" s="26"/>
      <c r="E12" s="26"/>
      <c r="F12" s="26"/>
      <c r="G12" s="26"/>
      <c r="H12" s="37">
        <f>SUM('[1]02-05-23:31-05-23'!$J$14)*60</f>
        <v>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87" t="s">
        <v>1</v>
      </c>
      <c r="C13" s="8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87" t="s">
        <v>29</v>
      </c>
      <c r="C15" s="8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87" t="s">
        <v>2</v>
      </c>
      <c r="C17" s="8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87" t="s">
        <v>30</v>
      </c>
      <c r="C18" s="88"/>
      <c r="D18" s="38" t="str">
        <f t="shared" ref="D18:G18" si="1">IFERROR((SUM(D13/D15)),"0")</f>
        <v>0</v>
      </c>
      <c r="E18" s="38" t="str">
        <f t="shared" si="1"/>
        <v>0</v>
      </c>
      <c r="F18" s="38" t="str">
        <f t="shared" si="1"/>
        <v>0</v>
      </c>
      <c r="G18" s="38" t="str">
        <f t="shared" si="1"/>
        <v>0</v>
      </c>
      <c r="H18" s="38" t="str">
        <f>IFERROR((SUM(H13/H15)),"0")</f>
        <v>0</v>
      </c>
      <c r="I18" s="38" t="str">
        <f t="shared" ref="I18:O18" si="2">IFERROR((SUM(I13/I15)),"0")</f>
        <v>0</v>
      </c>
      <c r="J18" s="38" t="str">
        <f t="shared" si="2"/>
        <v>0</v>
      </c>
      <c r="K18" s="38" t="str">
        <f t="shared" si="2"/>
        <v>0</v>
      </c>
      <c r="L18" s="38" t="str">
        <f t="shared" si="2"/>
        <v>0</v>
      </c>
      <c r="M18" s="38" t="str">
        <f t="shared" si="2"/>
        <v>0</v>
      </c>
      <c r="N18" s="38" t="str">
        <f t="shared" si="2"/>
        <v>0</v>
      </c>
      <c r="O18" s="38" t="str">
        <f t="shared" si="2"/>
        <v>0</v>
      </c>
    </row>
    <row r="19" spans="1:15" x14ac:dyDescent="0.25">
      <c r="A19"/>
      <c r="B19" s="89" t="s">
        <v>28</v>
      </c>
      <c r="C19" s="9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62" t="str">
        <f>IFERROR(H17/(H18+H17),"")</f>
        <v/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52" t="s">
        <v>3</v>
      </c>
      <c r="B22" s="53" t="s">
        <v>36</v>
      </c>
      <c r="C22" s="52" t="s">
        <v>4</v>
      </c>
      <c r="D22" s="47" t="s">
        <v>5</v>
      </c>
      <c r="E22" s="47" t="s">
        <v>6</v>
      </c>
      <c r="F22" s="47" t="s">
        <v>7</v>
      </c>
      <c r="G22" s="51" t="s">
        <v>8</v>
      </c>
      <c r="H22" s="91" t="s">
        <v>9</v>
      </c>
      <c r="I22" s="92"/>
      <c r="J22" s="93"/>
      <c r="K22" s="54" t="s">
        <v>10</v>
      </c>
    </row>
    <row r="23" spans="1:15" x14ac:dyDescent="0.25">
      <c r="A23" s="31">
        <f>ROW(23:23)-22</f>
        <v>1</v>
      </c>
      <c r="B23" s="19" t="str">
        <f>IF(C23="","",MONTH(C23))</f>
        <v/>
      </c>
      <c r="C23" s="14"/>
      <c r="D23" s="39"/>
      <c r="E23" s="33"/>
      <c r="F23" s="33"/>
      <c r="G23" s="34">
        <f>(MINUTE(F23)-MINUTE(E23))+((HOUR(F23)-HOUR(E23))*60)</f>
        <v>0</v>
      </c>
      <c r="H23" s="94"/>
      <c r="I23" s="94"/>
      <c r="J23" s="94"/>
      <c r="K23" s="20"/>
    </row>
    <row r="24" spans="1:15" x14ac:dyDescent="0.25">
      <c r="A24" s="24">
        <f>ROW(24:24)-22</f>
        <v>2</v>
      </c>
      <c r="B24" s="16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78"/>
      <c r="I24" s="78"/>
      <c r="J24" s="78"/>
      <c r="K24" s="21"/>
    </row>
    <row r="25" spans="1:15" x14ac:dyDescent="0.25">
      <c r="A25" s="24">
        <f t="shared" ref="A25:A34" si="7">ROW(25:25)-22</f>
        <v>3</v>
      </c>
      <c r="B25" s="16" t="str">
        <f t="shared" si="5"/>
        <v/>
      </c>
      <c r="C25" s="15"/>
      <c r="D25" s="29"/>
      <c r="E25" s="15"/>
      <c r="F25" s="15"/>
      <c r="G25" s="35">
        <f t="shared" si="6"/>
        <v>0</v>
      </c>
      <c r="H25" s="78"/>
      <c r="I25" s="78"/>
      <c r="J25" s="78"/>
      <c r="K25" s="21"/>
    </row>
    <row r="26" spans="1:15" x14ac:dyDescent="0.25">
      <c r="A26" s="24">
        <f t="shared" si="7"/>
        <v>4</v>
      </c>
      <c r="B26" s="16" t="str">
        <f t="shared" si="5"/>
        <v/>
      </c>
      <c r="C26" s="15"/>
      <c r="D26" s="29"/>
      <c r="E26" s="15"/>
      <c r="F26" s="15"/>
      <c r="G26" s="35">
        <f t="shared" si="6"/>
        <v>0</v>
      </c>
      <c r="H26" s="78"/>
      <c r="I26" s="78"/>
      <c r="J26" s="78"/>
      <c r="K26" s="21"/>
    </row>
    <row r="27" spans="1:15" x14ac:dyDescent="0.25">
      <c r="A27" s="24">
        <f t="shared" si="7"/>
        <v>5</v>
      </c>
      <c r="B27" s="16" t="str">
        <f t="shared" si="5"/>
        <v/>
      </c>
      <c r="C27" s="15"/>
      <c r="D27" s="29"/>
      <c r="E27" s="15"/>
      <c r="F27" s="15"/>
      <c r="G27" s="35">
        <f t="shared" si="6"/>
        <v>0</v>
      </c>
      <c r="H27" s="78"/>
      <c r="I27" s="78"/>
      <c r="J27" s="78"/>
      <c r="K27" s="21"/>
    </row>
    <row r="28" spans="1:15" x14ac:dyDescent="0.25">
      <c r="A28" s="24">
        <f t="shared" si="7"/>
        <v>6</v>
      </c>
      <c r="B28" s="16" t="str">
        <f t="shared" si="5"/>
        <v/>
      </c>
      <c r="C28" s="15"/>
      <c r="D28" s="29"/>
      <c r="E28" s="15"/>
      <c r="F28" s="15"/>
      <c r="G28" s="35">
        <f t="shared" si="6"/>
        <v>0</v>
      </c>
      <c r="H28" s="78"/>
      <c r="I28" s="78"/>
      <c r="J28" s="78"/>
      <c r="K28" s="21"/>
    </row>
    <row r="29" spans="1:15" x14ac:dyDescent="0.25">
      <c r="A29" s="24">
        <f t="shared" si="7"/>
        <v>7</v>
      </c>
      <c r="B29" s="16" t="str">
        <f t="shared" si="5"/>
        <v/>
      </c>
      <c r="C29" s="16"/>
      <c r="D29" s="29"/>
      <c r="E29" s="16"/>
      <c r="F29" s="16"/>
      <c r="G29" s="35">
        <f t="shared" si="6"/>
        <v>0</v>
      </c>
      <c r="H29" s="78"/>
      <c r="I29" s="78"/>
      <c r="J29" s="78"/>
      <c r="K29" s="22"/>
    </row>
    <row r="30" spans="1:15" x14ac:dyDescent="0.25">
      <c r="A30" s="24">
        <f t="shared" si="7"/>
        <v>8</v>
      </c>
      <c r="B30" s="16" t="str">
        <f t="shared" si="5"/>
        <v/>
      </c>
      <c r="C30" s="16"/>
      <c r="D30" s="29"/>
      <c r="E30" s="16"/>
      <c r="F30" s="16"/>
      <c r="G30" s="35">
        <f t="shared" si="6"/>
        <v>0</v>
      </c>
      <c r="H30" s="78"/>
      <c r="I30" s="78"/>
      <c r="J30" s="78"/>
      <c r="K30" s="22"/>
    </row>
    <row r="31" spans="1:15" x14ac:dyDescent="0.25">
      <c r="A31" s="24">
        <f t="shared" si="7"/>
        <v>9</v>
      </c>
      <c r="B31" s="16" t="str">
        <f t="shared" si="5"/>
        <v/>
      </c>
      <c r="C31" s="16"/>
      <c r="D31" s="29"/>
      <c r="E31" s="16"/>
      <c r="F31" s="16"/>
      <c r="G31" s="35">
        <f t="shared" si="6"/>
        <v>0</v>
      </c>
      <c r="H31" s="78"/>
      <c r="I31" s="78"/>
      <c r="J31" s="78"/>
      <c r="K31" s="22"/>
    </row>
    <row r="32" spans="1:15" x14ac:dyDescent="0.25">
      <c r="A32" s="24">
        <f t="shared" si="7"/>
        <v>10</v>
      </c>
      <c r="B32" s="16" t="str">
        <f t="shared" si="5"/>
        <v/>
      </c>
      <c r="C32" s="16"/>
      <c r="D32" s="29"/>
      <c r="E32" s="16"/>
      <c r="F32" s="16"/>
      <c r="G32" s="35">
        <f t="shared" si="6"/>
        <v>0</v>
      </c>
      <c r="H32" s="78"/>
      <c r="I32" s="78"/>
      <c r="J32" s="78"/>
      <c r="K32" s="22"/>
    </row>
    <row r="33" spans="1:11" x14ac:dyDescent="0.25">
      <c r="A33" s="24">
        <f t="shared" si="7"/>
        <v>11</v>
      </c>
      <c r="B33" s="16" t="str">
        <f t="shared" si="5"/>
        <v/>
      </c>
      <c r="C33" s="16"/>
      <c r="D33" s="29"/>
      <c r="E33" s="16"/>
      <c r="F33" s="16"/>
      <c r="G33" s="35">
        <f t="shared" si="6"/>
        <v>0</v>
      </c>
      <c r="H33" s="78"/>
      <c r="I33" s="78"/>
      <c r="J33" s="78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17"/>
      <c r="D34" s="30"/>
      <c r="E34" s="17"/>
      <c r="F34" s="17"/>
      <c r="G34" s="36">
        <f t="shared" si="6"/>
        <v>0</v>
      </c>
      <c r="H34" s="79"/>
      <c r="I34" s="79"/>
      <c r="J34" s="79"/>
      <c r="K34" s="23"/>
    </row>
    <row r="35" spans="1:11" x14ac:dyDescent="0.25">
      <c r="G35" s="80"/>
      <c r="H35" s="80"/>
    </row>
    <row r="36" spans="1:11" x14ac:dyDescent="0.25">
      <c r="G36" s="80"/>
      <c r="H36" s="80"/>
    </row>
  </sheetData>
  <mergeCells count="26">
    <mergeCell ref="N2:O5"/>
    <mergeCell ref="B8:E8"/>
    <mergeCell ref="B11:C11"/>
    <mergeCell ref="B12:C12"/>
    <mergeCell ref="B13:C13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H32:J32"/>
    <mergeCell ref="H33:J33"/>
    <mergeCell ref="H34:J34"/>
    <mergeCell ref="G35:H35"/>
    <mergeCell ref="G36:H36"/>
  </mergeCells>
  <dataValidations count="2">
    <dataValidation type="list" allowBlank="1" showInputMessage="1" showErrorMessage="1" sqref="D23:D24" xr:uid="{00000000-0002-0000-1400-000000000000}">
      <formula1>$W$11:$W$15</formula1>
    </dataValidation>
    <dataValidation type="list" allowBlank="1" showInputMessage="1" showErrorMessage="1" sqref="D25:D33" xr:uid="{00000000-0002-0000-1400-000001000000}">
      <formula1>$W$11:$W$14</formula1>
    </dataValidation>
  </dataValidation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Feuil12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66"/>
      <c r="D2" s="67"/>
      <c r="E2" s="81" t="s">
        <v>35</v>
      </c>
      <c r="F2" s="82"/>
      <c r="G2" s="82"/>
      <c r="H2" s="82"/>
      <c r="I2" s="82"/>
      <c r="J2" s="82"/>
      <c r="K2" s="82"/>
      <c r="L2" s="9" t="s">
        <v>12</v>
      </c>
      <c r="M2" s="11">
        <v>209</v>
      </c>
      <c r="N2" s="72"/>
      <c r="O2" s="73"/>
    </row>
    <row r="3" spans="2:23" customFormat="1" ht="15" customHeight="1" x14ac:dyDescent="0.25">
      <c r="C3" s="68"/>
      <c r="D3" s="69"/>
      <c r="E3" s="83"/>
      <c r="F3" s="84"/>
      <c r="G3" s="84"/>
      <c r="H3" s="84"/>
      <c r="I3" s="84"/>
      <c r="J3" s="84"/>
      <c r="K3" s="84"/>
      <c r="L3" s="10" t="s">
        <v>43</v>
      </c>
      <c r="M3" s="12">
        <v>45048</v>
      </c>
      <c r="N3" s="74"/>
      <c r="O3" s="75"/>
    </row>
    <row r="4" spans="2:23" customFormat="1" ht="15" customHeight="1" x14ac:dyDescent="0.25">
      <c r="C4" s="68"/>
      <c r="D4" s="69"/>
      <c r="E4" s="83"/>
      <c r="F4" s="84"/>
      <c r="G4" s="84"/>
      <c r="H4" s="84"/>
      <c r="I4" s="84"/>
      <c r="J4" s="84"/>
      <c r="K4" s="84"/>
      <c r="L4" s="10" t="s">
        <v>11</v>
      </c>
      <c r="M4" s="3">
        <v>0</v>
      </c>
      <c r="N4" s="74"/>
      <c r="O4" s="75"/>
    </row>
    <row r="5" spans="2:23" customFormat="1" ht="15.75" customHeight="1" thickBot="1" x14ac:dyDescent="0.3">
      <c r="C5" s="70"/>
      <c r="D5" s="71"/>
      <c r="E5" s="85"/>
      <c r="F5" s="86"/>
      <c r="G5" s="86"/>
      <c r="H5" s="86"/>
      <c r="I5" s="86"/>
      <c r="J5" s="86"/>
      <c r="K5" s="86"/>
      <c r="L5" s="4"/>
      <c r="M5" s="13"/>
      <c r="N5" s="76"/>
      <c r="O5" s="77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98" t="s">
        <v>51</v>
      </c>
      <c r="C8" s="99"/>
      <c r="D8" s="99"/>
      <c r="E8" s="100"/>
    </row>
    <row r="9" spans="2:23" customFormat="1" x14ac:dyDescent="0.25"/>
    <row r="10" spans="2:23" customFormat="1" x14ac:dyDescent="0.25"/>
    <row r="11" spans="2:23" customFormat="1" x14ac:dyDescent="0.25">
      <c r="B11" s="87" t="s">
        <v>0</v>
      </c>
      <c r="C11" s="8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87" t="s">
        <v>45</v>
      </c>
      <c r="C12" s="88"/>
      <c r="D12" s="26"/>
      <c r="E12" s="26"/>
      <c r="F12" s="26"/>
      <c r="G12" s="26"/>
      <c r="H12" s="37">
        <f>SUM('[1]02-05-23:31-05-23'!$J$20)*60</f>
        <v>9600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87" t="s">
        <v>1</v>
      </c>
      <c r="C13" s="8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87" t="s">
        <v>29</v>
      </c>
      <c r="C15" s="8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87" t="s">
        <v>2</v>
      </c>
      <c r="C17" s="8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9600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87" t="s">
        <v>30</v>
      </c>
      <c r="C18" s="88"/>
      <c r="D18" s="38" t="str">
        <f t="shared" ref="D18:G18" si="1">IFERROR((SUM(D13/D15)),"0")</f>
        <v>0</v>
      </c>
      <c r="E18" s="38" t="str">
        <f t="shared" si="1"/>
        <v>0</v>
      </c>
      <c r="F18" s="38" t="str">
        <f t="shared" si="1"/>
        <v>0</v>
      </c>
      <c r="G18" s="38" t="str">
        <f t="shared" si="1"/>
        <v>0</v>
      </c>
      <c r="H18" s="38" t="str">
        <f>IFERROR((SUM(H13/H15)),"0")</f>
        <v>0</v>
      </c>
      <c r="I18" s="38" t="str">
        <f t="shared" ref="I18:O18" si="2">IFERROR((SUM(I13/I15)),"0")</f>
        <v>0</v>
      </c>
      <c r="J18" s="38" t="str">
        <f t="shared" si="2"/>
        <v>0</v>
      </c>
      <c r="K18" s="38" t="str">
        <f t="shared" si="2"/>
        <v>0</v>
      </c>
      <c r="L18" s="38" t="str">
        <f t="shared" si="2"/>
        <v>0</v>
      </c>
      <c r="M18" s="38" t="str">
        <f t="shared" si="2"/>
        <v>0</v>
      </c>
      <c r="N18" s="38" t="str">
        <f t="shared" si="2"/>
        <v>0</v>
      </c>
      <c r="O18" s="38" t="str">
        <f t="shared" si="2"/>
        <v>0</v>
      </c>
    </row>
    <row r="19" spans="1:15" x14ac:dyDescent="0.25">
      <c r="A19"/>
      <c r="B19" s="89" t="s">
        <v>28</v>
      </c>
      <c r="C19" s="9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62">
        <f>IFERROR(H17/(H18+H17),"")</f>
        <v>1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0" t="s">
        <v>5</v>
      </c>
      <c r="E22" s="5" t="s">
        <v>6</v>
      </c>
      <c r="F22" s="5" t="s">
        <v>7</v>
      </c>
      <c r="G22" s="6" t="s">
        <v>8</v>
      </c>
      <c r="H22" s="101" t="s">
        <v>9</v>
      </c>
      <c r="I22" s="102"/>
      <c r="J22" s="103"/>
      <c r="K22" s="7" t="s">
        <v>10</v>
      </c>
    </row>
    <row r="23" spans="1:15" x14ac:dyDescent="0.25">
      <c r="A23" s="31">
        <f>ROW(23:23)-22</f>
        <v>1</v>
      </c>
      <c r="B23" s="19" t="str">
        <f>IF(C23="","",MONTH(C23))</f>
        <v/>
      </c>
      <c r="C23" s="14"/>
      <c r="D23" s="39"/>
      <c r="E23" s="33"/>
      <c r="F23" s="33"/>
      <c r="G23" s="34">
        <f>(MINUTE(F23)-MINUTE(E23))+((HOUR(F23)-HOUR(E23))*60)</f>
        <v>0</v>
      </c>
      <c r="H23" s="94"/>
      <c r="I23" s="94"/>
      <c r="J23" s="94"/>
      <c r="K23" s="20"/>
    </row>
    <row r="24" spans="1:15" x14ac:dyDescent="0.25">
      <c r="A24" s="24">
        <f>ROW(24:24)-22</f>
        <v>2</v>
      </c>
      <c r="B24" s="16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78"/>
      <c r="I24" s="78"/>
      <c r="J24" s="78"/>
      <c r="K24" s="21"/>
    </row>
    <row r="25" spans="1:15" x14ac:dyDescent="0.25">
      <c r="A25" s="24">
        <f t="shared" ref="A25:A34" si="7">ROW(25:25)-22</f>
        <v>3</v>
      </c>
      <c r="B25" s="16" t="str">
        <f t="shared" si="5"/>
        <v/>
      </c>
      <c r="C25" s="15"/>
      <c r="D25" s="29"/>
      <c r="E25" s="15"/>
      <c r="F25" s="15"/>
      <c r="G25" s="35">
        <f t="shared" si="6"/>
        <v>0</v>
      </c>
      <c r="H25" s="78"/>
      <c r="I25" s="78"/>
      <c r="J25" s="78"/>
      <c r="K25" s="21"/>
    </row>
    <row r="26" spans="1:15" x14ac:dyDescent="0.25">
      <c r="A26" s="24">
        <f t="shared" si="7"/>
        <v>4</v>
      </c>
      <c r="B26" s="16" t="str">
        <f t="shared" si="5"/>
        <v/>
      </c>
      <c r="C26" s="15"/>
      <c r="D26" s="29"/>
      <c r="E26" s="15"/>
      <c r="F26" s="15"/>
      <c r="G26" s="35">
        <f t="shared" si="6"/>
        <v>0</v>
      </c>
      <c r="H26" s="78"/>
      <c r="I26" s="78"/>
      <c r="J26" s="78"/>
      <c r="K26" s="21"/>
    </row>
    <row r="27" spans="1:15" x14ac:dyDescent="0.25">
      <c r="A27" s="24">
        <f t="shared" si="7"/>
        <v>5</v>
      </c>
      <c r="B27" s="16" t="str">
        <f t="shared" si="5"/>
        <v/>
      </c>
      <c r="C27" s="15"/>
      <c r="D27" s="29"/>
      <c r="E27" s="15"/>
      <c r="F27" s="15"/>
      <c r="G27" s="35">
        <f t="shared" si="6"/>
        <v>0</v>
      </c>
      <c r="H27" s="78"/>
      <c r="I27" s="78"/>
      <c r="J27" s="78"/>
      <c r="K27" s="21"/>
    </row>
    <row r="28" spans="1:15" x14ac:dyDescent="0.25">
      <c r="A28" s="24">
        <f t="shared" si="7"/>
        <v>6</v>
      </c>
      <c r="B28" s="16" t="str">
        <f t="shared" si="5"/>
        <v/>
      </c>
      <c r="C28" s="15"/>
      <c r="D28" s="29"/>
      <c r="E28" s="15"/>
      <c r="F28" s="15"/>
      <c r="G28" s="35">
        <f t="shared" si="6"/>
        <v>0</v>
      </c>
      <c r="H28" s="78"/>
      <c r="I28" s="78"/>
      <c r="J28" s="78"/>
      <c r="K28" s="21"/>
    </row>
    <row r="29" spans="1:15" x14ac:dyDescent="0.25">
      <c r="A29" s="24">
        <f t="shared" si="7"/>
        <v>7</v>
      </c>
      <c r="B29" s="16" t="str">
        <f t="shared" si="5"/>
        <v/>
      </c>
      <c r="C29" s="16"/>
      <c r="D29" s="29"/>
      <c r="E29" s="16"/>
      <c r="F29" s="16"/>
      <c r="G29" s="35">
        <f t="shared" si="6"/>
        <v>0</v>
      </c>
      <c r="H29" s="78"/>
      <c r="I29" s="78"/>
      <c r="J29" s="78"/>
      <c r="K29" s="22"/>
    </row>
    <row r="30" spans="1:15" x14ac:dyDescent="0.25">
      <c r="A30" s="24">
        <f t="shared" si="7"/>
        <v>8</v>
      </c>
      <c r="B30" s="16" t="str">
        <f t="shared" si="5"/>
        <v/>
      </c>
      <c r="C30" s="16"/>
      <c r="D30" s="29"/>
      <c r="E30" s="16"/>
      <c r="F30" s="16"/>
      <c r="G30" s="35">
        <f t="shared" si="6"/>
        <v>0</v>
      </c>
      <c r="H30" s="78"/>
      <c r="I30" s="78"/>
      <c r="J30" s="78"/>
      <c r="K30" s="22"/>
    </row>
    <row r="31" spans="1:15" x14ac:dyDescent="0.25">
      <c r="A31" s="24">
        <f t="shared" si="7"/>
        <v>9</v>
      </c>
      <c r="B31" s="16" t="str">
        <f t="shared" si="5"/>
        <v/>
      </c>
      <c r="C31" s="16"/>
      <c r="D31" s="29"/>
      <c r="E31" s="16"/>
      <c r="F31" s="16"/>
      <c r="G31" s="35">
        <f t="shared" si="6"/>
        <v>0</v>
      </c>
      <c r="H31" s="78"/>
      <c r="I31" s="78"/>
      <c r="J31" s="78"/>
      <c r="K31" s="22"/>
    </row>
    <row r="32" spans="1:15" x14ac:dyDescent="0.25">
      <c r="A32" s="24">
        <f t="shared" si="7"/>
        <v>10</v>
      </c>
      <c r="B32" s="16" t="str">
        <f t="shared" si="5"/>
        <v/>
      </c>
      <c r="C32" s="16"/>
      <c r="D32" s="29"/>
      <c r="E32" s="16"/>
      <c r="F32" s="16"/>
      <c r="G32" s="35">
        <f t="shared" si="6"/>
        <v>0</v>
      </c>
      <c r="H32" s="78"/>
      <c r="I32" s="78"/>
      <c r="J32" s="78"/>
      <c r="K32" s="22"/>
    </row>
    <row r="33" spans="1:11" x14ac:dyDescent="0.25">
      <c r="A33" s="24">
        <f t="shared" si="7"/>
        <v>11</v>
      </c>
      <c r="B33" s="16" t="str">
        <f t="shared" si="5"/>
        <v/>
      </c>
      <c r="C33" s="16"/>
      <c r="D33" s="29"/>
      <c r="E33" s="16"/>
      <c r="F33" s="16"/>
      <c r="G33" s="35">
        <f t="shared" si="6"/>
        <v>0</v>
      </c>
      <c r="H33" s="78"/>
      <c r="I33" s="78"/>
      <c r="J33" s="78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17"/>
      <c r="D34" s="30"/>
      <c r="E34" s="17"/>
      <c r="F34" s="17"/>
      <c r="G34" s="36">
        <f t="shared" si="6"/>
        <v>0</v>
      </c>
      <c r="H34" s="79"/>
      <c r="I34" s="79"/>
      <c r="J34" s="79"/>
      <c r="K34" s="23"/>
    </row>
    <row r="35" spans="1:11" x14ac:dyDescent="0.25">
      <c r="G35" s="80"/>
      <c r="H35" s="80"/>
    </row>
    <row r="36" spans="1:11" x14ac:dyDescent="0.25">
      <c r="G36" s="80"/>
      <c r="H36" s="80"/>
    </row>
  </sheetData>
  <mergeCells count="26">
    <mergeCell ref="N2:O5"/>
    <mergeCell ref="B8:E8"/>
    <mergeCell ref="B11:C11"/>
    <mergeCell ref="B12:C12"/>
    <mergeCell ref="B13:C13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H32:J32"/>
    <mergeCell ref="H33:J33"/>
    <mergeCell ref="H34:J34"/>
    <mergeCell ref="G35:H35"/>
    <mergeCell ref="G36:H36"/>
  </mergeCells>
  <dataValidations count="2">
    <dataValidation type="list" allowBlank="1" showInputMessage="1" showErrorMessage="1" sqref="D23:D24" xr:uid="{00000000-0002-0000-1500-000000000000}">
      <formula1>$W$11:$W$15</formula1>
    </dataValidation>
    <dataValidation type="list" allowBlank="1" showInputMessage="1" showErrorMessage="1" sqref="D25:D33" xr:uid="{00000000-0002-0000-1500-000001000000}">
      <formula1>$W$11:$W$14</formula1>
    </dataValidation>
  </dataValidation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Feuil13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66"/>
      <c r="D2" s="67"/>
      <c r="E2" s="81" t="s">
        <v>35</v>
      </c>
      <c r="F2" s="82"/>
      <c r="G2" s="82"/>
      <c r="H2" s="82"/>
      <c r="I2" s="82"/>
      <c r="J2" s="82"/>
      <c r="K2" s="82"/>
      <c r="L2" s="9" t="s">
        <v>12</v>
      </c>
      <c r="M2" s="11">
        <v>209</v>
      </c>
      <c r="N2" s="72"/>
      <c r="O2" s="73"/>
    </row>
    <row r="3" spans="2:23" customFormat="1" ht="15" customHeight="1" x14ac:dyDescent="0.25">
      <c r="C3" s="68"/>
      <c r="D3" s="69"/>
      <c r="E3" s="83"/>
      <c r="F3" s="84"/>
      <c r="G3" s="84"/>
      <c r="H3" s="84"/>
      <c r="I3" s="84"/>
      <c r="J3" s="84"/>
      <c r="K3" s="84"/>
      <c r="L3" s="10" t="s">
        <v>43</v>
      </c>
      <c r="M3" s="12">
        <v>45048</v>
      </c>
      <c r="N3" s="74"/>
      <c r="O3" s="75"/>
    </row>
    <row r="4" spans="2:23" customFormat="1" ht="15" customHeight="1" x14ac:dyDescent="0.25">
      <c r="C4" s="68"/>
      <c r="D4" s="69"/>
      <c r="E4" s="83"/>
      <c r="F4" s="84"/>
      <c r="G4" s="84"/>
      <c r="H4" s="84"/>
      <c r="I4" s="84"/>
      <c r="J4" s="84"/>
      <c r="K4" s="84"/>
      <c r="L4" s="10" t="s">
        <v>11</v>
      </c>
      <c r="M4" s="3">
        <v>0</v>
      </c>
      <c r="N4" s="74"/>
      <c r="O4" s="75"/>
    </row>
    <row r="5" spans="2:23" customFormat="1" ht="15.75" customHeight="1" thickBot="1" x14ac:dyDescent="0.3">
      <c r="C5" s="70"/>
      <c r="D5" s="71"/>
      <c r="E5" s="85"/>
      <c r="F5" s="86"/>
      <c r="G5" s="86"/>
      <c r="H5" s="86"/>
      <c r="I5" s="86"/>
      <c r="J5" s="86"/>
      <c r="K5" s="86"/>
      <c r="L5" s="4"/>
      <c r="M5" s="13"/>
      <c r="N5" s="76"/>
      <c r="O5" s="77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98" t="s">
        <v>52</v>
      </c>
      <c r="C8" s="99"/>
      <c r="D8" s="99"/>
      <c r="E8" s="100"/>
    </row>
    <row r="9" spans="2:23" customFormat="1" x14ac:dyDescent="0.25"/>
    <row r="10" spans="2:23" customFormat="1" x14ac:dyDescent="0.25"/>
    <row r="11" spans="2:23" customFormat="1" x14ac:dyDescent="0.25">
      <c r="B11" s="87" t="s">
        <v>0</v>
      </c>
      <c r="C11" s="8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87" t="s">
        <v>45</v>
      </c>
      <c r="C12" s="88"/>
      <c r="D12" s="26"/>
      <c r="E12" s="26"/>
      <c r="F12" s="26"/>
      <c r="G12" s="26"/>
      <c r="H12" s="37">
        <f>SUM('[1]02-05-23:31-05-23'!$J$21)*60</f>
        <v>9120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87" t="s">
        <v>1</v>
      </c>
      <c r="C13" s="8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45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87" t="s">
        <v>29</v>
      </c>
      <c r="C15" s="8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2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87" t="s">
        <v>2</v>
      </c>
      <c r="C17" s="8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3025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87" t="s">
        <v>30</v>
      </c>
      <c r="C18" s="88"/>
      <c r="D18" s="38" t="str">
        <f t="shared" ref="D18:G18" si="1">IFERROR((SUM(D13/D15)),"0")</f>
        <v>0</v>
      </c>
      <c r="E18" s="38" t="str">
        <f t="shared" si="1"/>
        <v>0</v>
      </c>
      <c r="F18" s="38" t="str">
        <f t="shared" si="1"/>
        <v>0</v>
      </c>
      <c r="G18" s="38" t="str">
        <f t="shared" si="1"/>
        <v>0</v>
      </c>
      <c r="H18" s="38">
        <f>IFERROR((SUM(H13/H15)),"0")</f>
        <v>22.5</v>
      </c>
      <c r="I18" s="38" t="str">
        <f t="shared" ref="I18:O18" si="2">IFERROR((SUM(I13/I15)),"0")</f>
        <v>0</v>
      </c>
      <c r="J18" s="38" t="str">
        <f t="shared" si="2"/>
        <v>0</v>
      </c>
      <c r="K18" s="38" t="str">
        <f t="shared" si="2"/>
        <v>0</v>
      </c>
      <c r="L18" s="38" t="str">
        <f t="shared" si="2"/>
        <v>0</v>
      </c>
      <c r="M18" s="38" t="str">
        <f t="shared" si="2"/>
        <v>0</v>
      </c>
      <c r="N18" s="38" t="str">
        <f t="shared" si="2"/>
        <v>0</v>
      </c>
      <c r="O18" s="38" t="str">
        <f t="shared" si="2"/>
        <v>0</v>
      </c>
    </row>
    <row r="19" spans="1:15" x14ac:dyDescent="0.25">
      <c r="A19"/>
      <c r="B19" s="89" t="s">
        <v>28</v>
      </c>
      <c r="C19" s="9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62">
        <f>IFERROR(H17/(H18+H17),"")</f>
        <v>0.99261689909762096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0" t="s">
        <v>5</v>
      </c>
      <c r="E22" s="5" t="s">
        <v>6</v>
      </c>
      <c r="F22" s="5" t="s">
        <v>7</v>
      </c>
      <c r="G22" s="6" t="s">
        <v>8</v>
      </c>
      <c r="H22" s="101" t="s">
        <v>9</v>
      </c>
      <c r="I22" s="102"/>
      <c r="J22" s="103"/>
      <c r="K22" s="7" t="s">
        <v>10</v>
      </c>
    </row>
    <row r="23" spans="1:15" x14ac:dyDescent="0.25">
      <c r="A23" s="31">
        <f>ROW(23:23)-22</f>
        <v>1</v>
      </c>
      <c r="B23" s="19">
        <f>IF(C23="","",MONTH(C23))</f>
        <v>5</v>
      </c>
      <c r="C23" s="14">
        <v>45063</v>
      </c>
      <c r="D23" s="61" t="s">
        <v>33</v>
      </c>
      <c r="E23" s="33">
        <v>0.375</v>
      </c>
      <c r="F23" s="33">
        <v>0.39583333333333331</v>
      </c>
      <c r="G23" s="34">
        <f>(MINUTE(F23)-MINUTE(E23))+((HOUR(F23)-HOUR(E23))*60)</f>
        <v>30</v>
      </c>
      <c r="H23" s="94" t="s">
        <v>153</v>
      </c>
      <c r="I23" s="94"/>
      <c r="J23" s="94"/>
      <c r="K23" s="20" t="s">
        <v>42</v>
      </c>
    </row>
    <row r="24" spans="1:15" x14ac:dyDescent="0.25">
      <c r="A24" s="24">
        <f>ROW(24:24)-22</f>
        <v>2</v>
      </c>
      <c r="B24" s="16">
        <f t="shared" ref="B24:B34" si="5">IF(C24="","",MONTH(C24))</f>
        <v>5</v>
      </c>
      <c r="C24" s="48">
        <v>45063</v>
      </c>
      <c r="D24" s="39" t="s">
        <v>33</v>
      </c>
      <c r="E24" s="45">
        <v>0.45833333333333331</v>
      </c>
      <c r="F24" s="45">
        <v>0.46875</v>
      </c>
      <c r="G24" s="35">
        <f t="shared" ref="G24:G34" si="6">(MINUTE(F24)-MINUTE(E24))+((HOUR(F24)-HOUR(E24))*60)</f>
        <v>15</v>
      </c>
      <c r="H24" s="78" t="s">
        <v>154</v>
      </c>
      <c r="I24" s="78"/>
      <c r="J24" s="78"/>
      <c r="K24" s="21" t="s">
        <v>42</v>
      </c>
    </row>
    <row r="25" spans="1:15" x14ac:dyDescent="0.25">
      <c r="A25" s="24">
        <f t="shared" ref="A25:A34" si="7">ROW(25:25)-22</f>
        <v>3</v>
      </c>
      <c r="B25" s="16" t="str">
        <f t="shared" si="5"/>
        <v/>
      </c>
      <c r="C25" s="15"/>
      <c r="D25" s="29"/>
      <c r="E25" s="15"/>
      <c r="F25" s="15"/>
      <c r="G25" s="35">
        <f t="shared" si="6"/>
        <v>0</v>
      </c>
      <c r="H25" s="78"/>
      <c r="I25" s="78"/>
      <c r="J25" s="78"/>
      <c r="K25" s="21"/>
    </row>
    <row r="26" spans="1:15" x14ac:dyDescent="0.25">
      <c r="A26" s="24">
        <f t="shared" si="7"/>
        <v>4</v>
      </c>
      <c r="B26" s="16" t="str">
        <f t="shared" si="5"/>
        <v/>
      </c>
      <c r="C26" s="15"/>
      <c r="D26" s="29"/>
      <c r="E26" s="15"/>
      <c r="F26" s="15"/>
      <c r="G26" s="35">
        <f t="shared" si="6"/>
        <v>0</v>
      </c>
      <c r="H26" s="78"/>
      <c r="I26" s="78"/>
      <c r="J26" s="78"/>
      <c r="K26" s="21"/>
    </row>
    <row r="27" spans="1:15" x14ac:dyDescent="0.25">
      <c r="A27" s="24">
        <f t="shared" si="7"/>
        <v>5</v>
      </c>
      <c r="B27" s="16" t="str">
        <f t="shared" si="5"/>
        <v/>
      </c>
      <c r="C27" s="15"/>
      <c r="D27" s="29"/>
      <c r="E27" s="15"/>
      <c r="F27" s="15"/>
      <c r="G27" s="35">
        <f t="shared" si="6"/>
        <v>0</v>
      </c>
      <c r="H27" s="78"/>
      <c r="I27" s="78"/>
      <c r="J27" s="78"/>
      <c r="K27" s="21"/>
    </row>
    <row r="28" spans="1:15" x14ac:dyDescent="0.25">
      <c r="A28" s="24">
        <f t="shared" si="7"/>
        <v>6</v>
      </c>
      <c r="B28" s="16" t="str">
        <f t="shared" si="5"/>
        <v/>
      </c>
      <c r="C28" s="15"/>
      <c r="D28" s="29"/>
      <c r="E28" s="15"/>
      <c r="F28" s="15"/>
      <c r="G28" s="35">
        <f t="shared" si="6"/>
        <v>0</v>
      </c>
      <c r="H28" s="78"/>
      <c r="I28" s="78"/>
      <c r="J28" s="78"/>
      <c r="K28" s="21"/>
    </row>
    <row r="29" spans="1:15" x14ac:dyDescent="0.25">
      <c r="A29" s="24">
        <f t="shared" si="7"/>
        <v>7</v>
      </c>
      <c r="B29" s="16" t="str">
        <f t="shared" si="5"/>
        <v/>
      </c>
      <c r="C29" s="16"/>
      <c r="D29" s="29"/>
      <c r="E29" s="16"/>
      <c r="F29" s="16"/>
      <c r="G29" s="35">
        <f t="shared" si="6"/>
        <v>0</v>
      </c>
      <c r="H29" s="78"/>
      <c r="I29" s="78"/>
      <c r="J29" s="78"/>
      <c r="K29" s="22"/>
    </row>
    <row r="30" spans="1:15" x14ac:dyDescent="0.25">
      <c r="A30" s="24">
        <f t="shared" si="7"/>
        <v>8</v>
      </c>
      <c r="B30" s="16" t="str">
        <f t="shared" si="5"/>
        <v/>
      </c>
      <c r="C30" s="16"/>
      <c r="D30" s="29"/>
      <c r="E30" s="16"/>
      <c r="F30" s="16"/>
      <c r="G30" s="35">
        <f t="shared" si="6"/>
        <v>0</v>
      </c>
      <c r="H30" s="78"/>
      <c r="I30" s="78"/>
      <c r="J30" s="78"/>
      <c r="K30" s="22"/>
    </row>
    <row r="31" spans="1:15" x14ac:dyDescent="0.25">
      <c r="A31" s="24">
        <f t="shared" si="7"/>
        <v>9</v>
      </c>
      <c r="B31" s="16" t="str">
        <f t="shared" si="5"/>
        <v/>
      </c>
      <c r="C31" s="16"/>
      <c r="D31" s="29"/>
      <c r="E31" s="16"/>
      <c r="F31" s="16"/>
      <c r="G31" s="35">
        <f t="shared" si="6"/>
        <v>0</v>
      </c>
      <c r="H31" s="78"/>
      <c r="I31" s="78"/>
      <c r="J31" s="78"/>
      <c r="K31" s="22"/>
    </row>
    <row r="32" spans="1:15" x14ac:dyDescent="0.25">
      <c r="A32" s="24">
        <f t="shared" si="7"/>
        <v>10</v>
      </c>
      <c r="B32" s="16" t="str">
        <f t="shared" si="5"/>
        <v/>
      </c>
      <c r="C32" s="16"/>
      <c r="D32" s="29"/>
      <c r="E32" s="16"/>
      <c r="F32" s="16"/>
      <c r="G32" s="35">
        <f t="shared" si="6"/>
        <v>0</v>
      </c>
      <c r="H32" s="78"/>
      <c r="I32" s="78"/>
      <c r="J32" s="78"/>
      <c r="K32" s="22"/>
    </row>
    <row r="33" spans="1:11" x14ac:dyDescent="0.25">
      <c r="A33" s="24">
        <f t="shared" si="7"/>
        <v>11</v>
      </c>
      <c r="B33" s="16" t="str">
        <f t="shared" si="5"/>
        <v/>
      </c>
      <c r="C33" s="16"/>
      <c r="D33" s="29"/>
      <c r="E33" s="16"/>
      <c r="F33" s="16"/>
      <c r="G33" s="35">
        <f t="shared" si="6"/>
        <v>0</v>
      </c>
      <c r="H33" s="78"/>
      <c r="I33" s="78"/>
      <c r="J33" s="78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17"/>
      <c r="D34" s="30"/>
      <c r="E34" s="17"/>
      <c r="F34" s="17"/>
      <c r="G34" s="36">
        <f t="shared" si="6"/>
        <v>0</v>
      </c>
      <c r="H34" s="79"/>
      <c r="I34" s="79"/>
      <c r="J34" s="79"/>
      <c r="K34" s="23"/>
    </row>
    <row r="35" spans="1:11" x14ac:dyDescent="0.25">
      <c r="G35" s="80"/>
      <c r="H35" s="80"/>
    </row>
    <row r="36" spans="1:11" x14ac:dyDescent="0.25">
      <c r="G36" s="80"/>
      <c r="H36" s="80"/>
    </row>
  </sheetData>
  <mergeCells count="26">
    <mergeCell ref="N2:O5"/>
    <mergeCell ref="B8:E8"/>
    <mergeCell ref="B11:C11"/>
    <mergeCell ref="B12:C12"/>
    <mergeCell ref="B13:C13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H32:J32"/>
    <mergeCell ref="H33:J33"/>
    <mergeCell ref="H34:J34"/>
    <mergeCell ref="G35:H35"/>
    <mergeCell ref="G36:H36"/>
  </mergeCells>
  <dataValidations count="2">
    <dataValidation type="list" allowBlank="1" showInputMessage="1" showErrorMessage="1" sqref="D23:D24" xr:uid="{00000000-0002-0000-1600-000000000000}">
      <formula1>$W$11:$W$15</formula1>
    </dataValidation>
    <dataValidation type="list" allowBlank="1" showInputMessage="1" showErrorMessage="1" sqref="D25:D33" xr:uid="{00000000-0002-0000-1600-000001000000}">
      <formula1>$W$11:$W$14</formula1>
    </dataValidation>
  </dataValidation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Feuil21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66"/>
      <c r="D2" s="67"/>
      <c r="E2" s="81" t="s">
        <v>35</v>
      </c>
      <c r="F2" s="82"/>
      <c r="G2" s="82"/>
      <c r="H2" s="82"/>
      <c r="I2" s="82"/>
      <c r="J2" s="82"/>
      <c r="K2" s="82"/>
      <c r="L2" s="9" t="s">
        <v>12</v>
      </c>
      <c r="M2" s="11">
        <v>209</v>
      </c>
      <c r="N2" s="72"/>
      <c r="O2" s="73"/>
    </row>
    <row r="3" spans="2:23" customFormat="1" ht="15" customHeight="1" x14ac:dyDescent="0.25">
      <c r="C3" s="68"/>
      <c r="D3" s="69"/>
      <c r="E3" s="83"/>
      <c r="F3" s="84"/>
      <c r="G3" s="84"/>
      <c r="H3" s="84"/>
      <c r="I3" s="84"/>
      <c r="J3" s="84"/>
      <c r="K3" s="84"/>
      <c r="L3" s="10" t="s">
        <v>43</v>
      </c>
      <c r="M3" s="12">
        <v>45048</v>
      </c>
      <c r="N3" s="74"/>
      <c r="O3" s="75"/>
    </row>
    <row r="4" spans="2:23" customFormat="1" ht="15" customHeight="1" x14ac:dyDescent="0.25">
      <c r="C4" s="68"/>
      <c r="D4" s="69"/>
      <c r="E4" s="83"/>
      <c r="F4" s="84"/>
      <c r="G4" s="84"/>
      <c r="H4" s="84"/>
      <c r="I4" s="84"/>
      <c r="J4" s="84"/>
      <c r="K4" s="84"/>
      <c r="L4" s="10" t="s">
        <v>11</v>
      </c>
      <c r="M4" s="3">
        <v>0</v>
      </c>
      <c r="N4" s="74"/>
      <c r="O4" s="75"/>
    </row>
    <row r="5" spans="2:23" customFormat="1" ht="15.75" customHeight="1" thickBot="1" x14ac:dyDescent="0.3">
      <c r="C5" s="70"/>
      <c r="D5" s="71"/>
      <c r="E5" s="85"/>
      <c r="F5" s="86"/>
      <c r="G5" s="86"/>
      <c r="H5" s="86"/>
      <c r="I5" s="86"/>
      <c r="J5" s="86"/>
      <c r="K5" s="86"/>
      <c r="L5" s="4"/>
      <c r="M5" s="13"/>
      <c r="N5" s="76"/>
      <c r="O5" s="77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98" t="s">
        <v>17</v>
      </c>
      <c r="C8" s="99"/>
      <c r="D8" s="99"/>
      <c r="E8" s="100"/>
    </row>
    <row r="9" spans="2:23" customFormat="1" x14ac:dyDescent="0.25"/>
    <row r="10" spans="2:23" customFormat="1" x14ac:dyDescent="0.25"/>
    <row r="11" spans="2:23" customFormat="1" x14ac:dyDescent="0.25">
      <c r="B11" s="87" t="s">
        <v>0</v>
      </c>
      <c r="C11" s="8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87" t="s">
        <v>45</v>
      </c>
      <c r="C12" s="88"/>
      <c r="D12" s="26"/>
      <c r="E12" s="26"/>
      <c r="F12" s="26"/>
      <c r="G12" s="26"/>
      <c r="H12" s="37">
        <f>SUM('[1]02-05-23:31-05-23'!$J$29)*60</f>
        <v>6720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87" t="s">
        <v>1</v>
      </c>
      <c r="C13" s="8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420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87" t="s">
        <v>29</v>
      </c>
      <c r="C15" s="8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4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87" t="s">
        <v>2</v>
      </c>
      <c r="C17" s="8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1260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87" t="s">
        <v>30</v>
      </c>
      <c r="C18" s="88"/>
      <c r="D18" s="38" t="str">
        <f t="shared" ref="D18:G18" si="1">IFERROR((SUM(D13/D15)),"0")</f>
        <v>0</v>
      </c>
      <c r="E18" s="38" t="str">
        <f t="shared" si="1"/>
        <v>0</v>
      </c>
      <c r="F18" s="38" t="str">
        <f t="shared" si="1"/>
        <v>0</v>
      </c>
      <c r="G18" s="38" t="str">
        <f t="shared" si="1"/>
        <v>0</v>
      </c>
      <c r="H18" s="38">
        <f>IFERROR((SUM(H13/H15)),"0")</f>
        <v>105</v>
      </c>
      <c r="I18" s="38" t="str">
        <f t="shared" ref="I18:O18" si="2">IFERROR((SUM(I13/I15)),"0")</f>
        <v>0</v>
      </c>
      <c r="J18" s="38" t="str">
        <f t="shared" si="2"/>
        <v>0</v>
      </c>
      <c r="K18" s="38" t="str">
        <f t="shared" si="2"/>
        <v>0</v>
      </c>
      <c r="L18" s="38" t="str">
        <f t="shared" si="2"/>
        <v>0</v>
      </c>
      <c r="M18" s="38" t="str">
        <f t="shared" si="2"/>
        <v>0</v>
      </c>
      <c r="N18" s="38" t="str">
        <f t="shared" si="2"/>
        <v>0</v>
      </c>
      <c r="O18" s="38" t="str">
        <f t="shared" si="2"/>
        <v>0</v>
      </c>
    </row>
    <row r="19" spans="1:15" x14ac:dyDescent="0.25">
      <c r="A19"/>
      <c r="B19" s="89" t="s">
        <v>28</v>
      </c>
      <c r="C19" s="9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62">
        <f>IFERROR(H17/(H18+H17),"")</f>
        <v>0.92307692307692313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0" t="s">
        <v>5</v>
      </c>
      <c r="E22" s="5" t="s">
        <v>6</v>
      </c>
      <c r="F22" s="5" t="s">
        <v>7</v>
      </c>
      <c r="G22" s="6" t="s">
        <v>8</v>
      </c>
      <c r="H22" s="101" t="s">
        <v>9</v>
      </c>
      <c r="I22" s="102"/>
      <c r="J22" s="103"/>
      <c r="K22" s="7" t="s">
        <v>10</v>
      </c>
    </row>
    <row r="23" spans="1:15" x14ac:dyDescent="0.25">
      <c r="A23" s="31">
        <f>ROW(23:23)-22</f>
        <v>1</v>
      </c>
      <c r="B23" s="19">
        <f>IF(C23="","",MONTH(C23))</f>
        <v>5</v>
      </c>
      <c r="C23" s="14">
        <v>45069</v>
      </c>
      <c r="D23" s="39" t="s">
        <v>33</v>
      </c>
      <c r="E23" s="33">
        <v>0.375</v>
      </c>
      <c r="F23" s="33">
        <v>0.625</v>
      </c>
      <c r="G23" s="34">
        <f>(MINUTE(F23)-MINUTE(E23))+((HOUR(F23)-HOUR(E23))*60)</f>
        <v>360</v>
      </c>
      <c r="H23" s="94" t="s">
        <v>160</v>
      </c>
      <c r="I23" s="94"/>
      <c r="J23" s="94"/>
      <c r="K23" s="20" t="s">
        <v>72</v>
      </c>
    </row>
    <row r="24" spans="1:15" x14ac:dyDescent="0.25">
      <c r="A24" s="24">
        <f>ROW(24:24)-22</f>
        <v>2</v>
      </c>
      <c r="B24" s="16">
        <f t="shared" ref="B24:B34" si="5">IF(C24="","",MONTH(C24))</f>
        <v>5</v>
      </c>
      <c r="C24" s="48">
        <v>45070</v>
      </c>
      <c r="D24" s="29" t="s">
        <v>46</v>
      </c>
      <c r="E24" s="49">
        <v>0.29166666666666669</v>
      </c>
      <c r="F24" s="49">
        <v>0.375</v>
      </c>
      <c r="G24" s="35">
        <f t="shared" ref="G24:G34" si="6">(MINUTE(F24)-MINUTE(E24))+((HOUR(F24)-HOUR(E24))*60)</f>
        <v>120</v>
      </c>
      <c r="H24" s="78" t="s">
        <v>161</v>
      </c>
      <c r="I24" s="78"/>
      <c r="J24" s="78"/>
      <c r="K24" s="21" t="s">
        <v>42</v>
      </c>
    </row>
    <row r="25" spans="1:15" x14ac:dyDescent="0.25">
      <c r="A25" s="24">
        <f t="shared" ref="A25:A34" si="7">ROW(25:25)-22</f>
        <v>3</v>
      </c>
      <c r="B25" s="16">
        <f t="shared" si="5"/>
        <v>5</v>
      </c>
      <c r="C25" s="48">
        <v>45070</v>
      </c>
      <c r="D25" s="29" t="s">
        <v>33</v>
      </c>
      <c r="E25" s="49">
        <v>0.375</v>
      </c>
      <c r="F25" s="49">
        <v>0.625</v>
      </c>
      <c r="G25" s="35">
        <f t="shared" si="6"/>
        <v>360</v>
      </c>
      <c r="H25" s="78" t="s">
        <v>167</v>
      </c>
      <c r="I25" s="78"/>
      <c r="J25" s="78"/>
      <c r="K25" s="21" t="s">
        <v>42</v>
      </c>
    </row>
    <row r="26" spans="1:15" x14ac:dyDescent="0.25">
      <c r="A26" s="24">
        <f t="shared" si="7"/>
        <v>4</v>
      </c>
      <c r="B26" s="16">
        <f t="shared" si="5"/>
        <v>5</v>
      </c>
      <c r="C26" s="48">
        <v>45071</v>
      </c>
      <c r="D26" s="29" t="s">
        <v>33</v>
      </c>
      <c r="E26" s="49">
        <v>0.29166666666666669</v>
      </c>
      <c r="F26" s="15"/>
      <c r="G26" s="35">
        <f t="shared" si="6"/>
        <v>-420</v>
      </c>
      <c r="H26" s="78"/>
      <c r="I26" s="78"/>
      <c r="J26" s="78"/>
      <c r="K26" s="21"/>
    </row>
    <row r="27" spans="1:15" x14ac:dyDescent="0.25">
      <c r="A27" s="24">
        <f t="shared" si="7"/>
        <v>5</v>
      </c>
      <c r="B27" s="16" t="str">
        <f t="shared" si="5"/>
        <v/>
      </c>
      <c r="C27" s="15"/>
      <c r="D27" s="29"/>
      <c r="E27" s="15"/>
      <c r="F27" s="15"/>
      <c r="G27" s="35">
        <f t="shared" si="6"/>
        <v>0</v>
      </c>
      <c r="H27" s="78"/>
      <c r="I27" s="78"/>
      <c r="J27" s="78"/>
      <c r="K27" s="21"/>
    </row>
    <row r="28" spans="1:15" x14ac:dyDescent="0.25">
      <c r="A28" s="24">
        <f t="shared" si="7"/>
        <v>6</v>
      </c>
      <c r="B28" s="16" t="str">
        <f t="shared" si="5"/>
        <v/>
      </c>
      <c r="C28" s="15"/>
      <c r="D28" s="29"/>
      <c r="E28" s="15"/>
      <c r="F28" s="15"/>
      <c r="G28" s="35">
        <f t="shared" si="6"/>
        <v>0</v>
      </c>
      <c r="H28" s="78"/>
      <c r="I28" s="78"/>
      <c r="J28" s="78"/>
      <c r="K28" s="21"/>
    </row>
    <row r="29" spans="1:15" x14ac:dyDescent="0.25">
      <c r="A29" s="24">
        <f t="shared" si="7"/>
        <v>7</v>
      </c>
      <c r="B29" s="16" t="str">
        <f t="shared" si="5"/>
        <v/>
      </c>
      <c r="C29" s="16"/>
      <c r="D29" s="29"/>
      <c r="E29" s="16"/>
      <c r="F29" s="16"/>
      <c r="G29" s="35">
        <f t="shared" si="6"/>
        <v>0</v>
      </c>
      <c r="H29" s="78"/>
      <c r="I29" s="78"/>
      <c r="J29" s="78"/>
      <c r="K29" s="22"/>
    </row>
    <row r="30" spans="1:15" x14ac:dyDescent="0.25">
      <c r="A30" s="24">
        <f t="shared" si="7"/>
        <v>8</v>
      </c>
      <c r="B30" s="16" t="str">
        <f t="shared" si="5"/>
        <v/>
      </c>
      <c r="C30" s="16"/>
      <c r="D30" s="29"/>
      <c r="E30" s="16"/>
      <c r="F30" s="16"/>
      <c r="G30" s="35">
        <f t="shared" si="6"/>
        <v>0</v>
      </c>
      <c r="H30" s="78"/>
      <c r="I30" s="78"/>
      <c r="J30" s="78"/>
      <c r="K30" s="22"/>
    </row>
    <row r="31" spans="1:15" x14ac:dyDescent="0.25">
      <c r="A31" s="24">
        <f t="shared" si="7"/>
        <v>9</v>
      </c>
      <c r="B31" s="16" t="str">
        <f t="shared" si="5"/>
        <v/>
      </c>
      <c r="C31" s="16"/>
      <c r="D31" s="29"/>
      <c r="E31" s="16"/>
      <c r="F31" s="16"/>
      <c r="G31" s="35">
        <f t="shared" si="6"/>
        <v>0</v>
      </c>
      <c r="H31" s="78"/>
      <c r="I31" s="78"/>
      <c r="J31" s="78"/>
      <c r="K31" s="22"/>
    </row>
    <row r="32" spans="1:15" x14ac:dyDescent="0.25">
      <c r="A32" s="24">
        <f t="shared" si="7"/>
        <v>10</v>
      </c>
      <c r="B32" s="16" t="str">
        <f t="shared" si="5"/>
        <v/>
      </c>
      <c r="C32" s="16"/>
      <c r="D32" s="29"/>
      <c r="E32" s="16"/>
      <c r="F32" s="16"/>
      <c r="G32" s="35">
        <f t="shared" si="6"/>
        <v>0</v>
      </c>
      <c r="H32" s="78"/>
      <c r="I32" s="78"/>
      <c r="J32" s="78"/>
      <c r="K32" s="22"/>
    </row>
    <row r="33" spans="1:11" x14ac:dyDescent="0.25">
      <c r="A33" s="24">
        <f t="shared" si="7"/>
        <v>11</v>
      </c>
      <c r="B33" s="16" t="str">
        <f t="shared" si="5"/>
        <v/>
      </c>
      <c r="C33" s="16"/>
      <c r="D33" s="29"/>
      <c r="E33" s="16"/>
      <c r="F33" s="16"/>
      <c r="G33" s="35">
        <f t="shared" si="6"/>
        <v>0</v>
      </c>
      <c r="H33" s="78"/>
      <c r="I33" s="78"/>
      <c r="J33" s="78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17"/>
      <c r="D34" s="30"/>
      <c r="E34" s="17"/>
      <c r="F34" s="17"/>
      <c r="G34" s="36">
        <f t="shared" si="6"/>
        <v>0</v>
      </c>
      <c r="H34" s="79"/>
      <c r="I34" s="79"/>
      <c r="J34" s="79"/>
      <c r="K34" s="23"/>
    </row>
    <row r="35" spans="1:11" x14ac:dyDescent="0.25">
      <c r="G35" s="80"/>
      <c r="H35" s="80"/>
    </row>
    <row r="36" spans="1:11" x14ac:dyDescent="0.25">
      <c r="G36" s="80"/>
      <c r="H36" s="80"/>
    </row>
  </sheetData>
  <mergeCells count="26">
    <mergeCell ref="N2:O5"/>
    <mergeCell ref="B8:E8"/>
    <mergeCell ref="B11:C11"/>
    <mergeCell ref="B12:C12"/>
    <mergeCell ref="B13:C13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H32:J32"/>
    <mergeCell ref="H33:J33"/>
    <mergeCell ref="H34:J34"/>
    <mergeCell ref="G35:H35"/>
    <mergeCell ref="G36:H36"/>
  </mergeCells>
  <dataValidations count="1">
    <dataValidation type="list" allowBlank="1" showInputMessage="1" showErrorMessage="1" sqref="D23:D33" xr:uid="{00000000-0002-0000-1700-000000000000}">
      <formula1>$W$11:$W$15</formula1>
    </dataValidation>
  </dataValidation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Feuil22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66"/>
      <c r="D2" s="67"/>
      <c r="E2" s="81" t="s">
        <v>35</v>
      </c>
      <c r="F2" s="82"/>
      <c r="G2" s="82"/>
      <c r="H2" s="82"/>
      <c r="I2" s="82"/>
      <c r="J2" s="82"/>
      <c r="K2" s="82"/>
      <c r="L2" s="9" t="s">
        <v>12</v>
      </c>
      <c r="M2" s="11">
        <v>209</v>
      </c>
      <c r="N2" s="72"/>
      <c r="O2" s="73"/>
    </row>
    <row r="3" spans="2:23" customFormat="1" ht="15" customHeight="1" x14ac:dyDescent="0.25">
      <c r="C3" s="68"/>
      <c r="D3" s="69"/>
      <c r="E3" s="83"/>
      <c r="F3" s="84"/>
      <c r="G3" s="84"/>
      <c r="H3" s="84"/>
      <c r="I3" s="84"/>
      <c r="J3" s="84"/>
      <c r="K3" s="84"/>
      <c r="L3" s="10" t="s">
        <v>43</v>
      </c>
      <c r="M3" s="12">
        <v>45048</v>
      </c>
      <c r="N3" s="74"/>
      <c r="O3" s="75"/>
    </row>
    <row r="4" spans="2:23" customFormat="1" ht="15" customHeight="1" x14ac:dyDescent="0.25">
      <c r="C4" s="68"/>
      <c r="D4" s="69"/>
      <c r="E4" s="83"/>
      <c r="F4" s="84"/>
      <c r="G4" s="84"/>
      <c r="H4" s="84"/>
      <c r="I4" s="84"/>
      <c r="J4" s="84"/>
      <c r="K4" s="84"/>
      <c r="L4" s="10" t="s">
        <v>11</v>
      </c>
      <c r="M4" s="3">
        <v>0</v>
      </c>
      <c r="N4" s="74"/>
      <c r="O4" s="75"/>
    </row>
    <row r="5" spans="2:23" customFormat="1" ht="15.75" customHeight="1" thickBot="1" x14ac:dyDescent="0.3">
      <c r="C5" s="70"/>
      <c r="D5" s="71"/>
      <c r="E5" s="85"/>
      <c r="F5" s="86"/>
      <c r="G5" s="86"/>
      <c r="H5" s="86"/>
      <c r="I5" s="86"/>
      <c r="J5" s="86"/>
      <c r="K5" s="86"/>
      <c r="L5" s="4"/>
      <c r="M5" s="13"/>
      <c r="N5" s="76"/>
      <c r="O5" s="77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98" t="s">
        <v>16</v>
      </c>
      <c r="C8" s="99"/>
      <c r="D8" s="99"/>
      <c r="E8" s="100"/>
    </row>
    <row r="9" spans="2:23" customFormat="1" x14ac:dyDescent="0.25"/>
    <row r="10" spans="2:23" customFormat="1" x14ac:dyDescent="0.25"/>
    <row r="11" spans="2:23" customFormat="1" x14ac:dyDescent="0.25">
      <c r="B11" s="87" t="s">
        <v>0</v>
      </c>
      <c r="C11" s="8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87" t="s">
        <v>45</v>
      </c>
      <c r="C12" s="88"/>
      <c r="D12" s="26"/>
      <c r="E12" s="26"/>
      <c r="F12" s="26"/>
      <c r="G12" s="26"/>
      <c r="H12" s="37">
        <f>SUM('[1]02-05-23:31-05-23'!$J$30)*60</f>
        <v>7680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87" t="s">
        <v>1</v>
      </c>
      <c r="C13" s="8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180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87" t="s">
        <v>29</v>
      </c>
      <c r="C15" s="8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1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87" t="s">
        <v>2</v>
      </c>
      <c r="C17" s="8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3750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87" t="s">
        <v>30</v>
      </c>
      <c r="C18" s="88"/>
      <c r="D18" s="38" t="str">
        <f t="shared" ref="D18:G18" si="1">IFERROR((SUM(D13/D15)),"0")</f>
        <v>0</v>
      </c>
      <c r="E18" s="38" t="str">
        <f t="shared" si="1"/>
        <v>0</v>
      </c>
      <c r="F18" s="38" t="str">
        <f t="shared" si="1"/>
        <v>0</v>
      </c>
      <c r="G18" s="38" t="str">
        <f t="shared" si="1"/>
        <v>0</v>
      </c>
      <c r="H18" s="38">
        <f>IFERROR((SUM(H13/H15)),"0")</f>
        <v>180</v>
      </c>
      <c r="I18" s="38" t="str">
        <f t="shared" ref="I18:O18" si="2">IFERROR((SUM(I13/I15)),"0")</f>
        <v>0</v>
      </c>
      <c r="J18" s="38" t="str">
        <f t="shared" si="2"/>
        <v>0</v>
      </c>
      <c r="K18" s="38" t="str">
        <f t="shared" si="2"/>
        <v>0</v>
      </c>
      <c r="L18" s="38" t="str">
        <f t="shared" si="2"/>
        <v>0</v>
      </c>
      <c r="M18" s="38" t="str">
        <f t="shared" si="2"/>
        <v>0</v>
      </c>
      <c r="N18" s="38" t="str">
        <f t="shared" si="2"/>
        <v>0</v>
      </c>
      <c r="O18" s="38" t="str">
        <f t="shared" si="2"/>
        <v>0</v>
      </c>
    </row>
    <row r="19" spans="1:15" x14ac:dyDescent="0.25">
      <c r="A19"/>
      <c r="B19" s="89" t="s">
        <v>28</v>
      </c>
      <c r="C19" s="9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62">
        <f>IFERROR(H17/(H18+H17),"")</f>
        <v>0.95419847328244278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52" t="s">
        <v>3</v>
      </c>
      <c r="B22" s="53" t="s">
        <v>36</v>
      </c>
      <c r="C22" s="52" t="s">
        <v>4</v>
      </c>
      <c r="D22" s="47" t="s">
        <v>5</v>
      </c>
      <c r="E22" s="47" t="s">
        <v>6</v>
      </c>
      <c r="F22" s="47" t="s">
        <v>7</v>
      </c>
      <c r="G22" s="51" t="s">
        <v>8</v>
      </c>
      <c r="H22" s="91" t="s">
        <v>9</v>
      </c>
      <c r="I22" s="92"/>
      <c r="J22" s="93"/>
      <c r="K22" s="54" t="s">
        <v>10</v>
      </c>
    </row>
    <row r="23" spans="1:15" x14ac:dyDescent="0.25">
      <c r="A23" s="31">
        <f>ROW(23:23)-22</f>
        <v>1</v>
      </c>
      <c r="B23" s="19">
        <f>IF(C23="","",MONTH(C23))</f>
        <v>5</v>
      </c>
      <c r="C23" s="14">
        <v>45062</v>
      </c>
      <c r="D23" s="39" t="s">
        <v>46</v>
      </c>
      <c r="E23" s="33">
        <v>0.3125</v>
      </c>
      <c r="F23" s="33">
        <v>0.4375</v>
      </c>
      <c r="G23" s="34">
        <f>(MINUTE(F23)-MINUTE(E23))+((HOUR(F23)-HOUR(E23))*60)</f>
        <v>180</v>
      </c>
      <c r="H23" s="106" t="s">
        <v>162</v>
      </c>
      <c r="I23" s="94"/>
      <c r="J23" s="94"/>
      <c r="K23" s="20" t="s">
        <v>42</v>
      </c>
    </row>
    <row r="24" spans="1:15" x14ac:dyDescent="0.25">
      <c r="A24" s="24">
        <f>ROW(24:24)-22</f>
        <v>2</v>
      </c>
      <c r="B24" s="16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78"/>
      <c r="I24" s="78"/>
      <c r="J24" s="78"/>
      <c r="K24" s="21"/>
    </row>
    <row r="25" spans="1:15" x14ac:dyDescent="0.25">
      <c r="A25" s="24">
        <f t="shared" ref="A25:A34" si="7">ROW(25:25)-22</f>
        <v>3</v>
      </c>
      <c r="B25" s="16" t="str">
        <f t="shared" si="5"/>
        <v/>
      </c>
      <c r="C25" s="15"/>
      <c r="D25" s="29"/>
      <c r="E25" s="15"/>
      <c r="F25" s="15"/>
      <c r="G25" s="35">
        <f t="shared" si="6"/>
        <v>0</v>
      </c>
      <c r="H25" s="78"/>
      <c r="I25" s="78"/>
      <c r="J25" s="78"/>
      <c r="K25" s="21"/>
    </row>
    <row r="26" spans="1:15" x14ac:dyDescent="0.25">
      <c r="A26" s="24">
        <f t="shared" si="7"/>
        <v>4</v>
      </c>
      <c r="B26" s="16" t="str">
        <f t="shared" si="5"/>
        <v/>
      </c>
      <c r="C26" s="15"/>
      <c r="D26" s="29"/>
      <c r="E26" s="15"/>
      <c r="F26" s="15"/>
      <c r="G26" s="35">
        <f t="shared" si="6"/>
        <v>0</v>
      </c>
      <c r="H26" s="78"/>
      <c r="I26" s="78"/>
      <c r="J26" s="78"/>
      <c r="K26" s="21"/>
    </row>
    <row r="27" spans="1:15" x14ac:dyDescent="0.25">
      <c r="A27" s="24">
        <f t="shared" si="7"/>
        <v>5</v>
      </c>
      <c r="B27" s="16" t="str">
        <f t="shared" si="5"/>
        <v/>
      </c>
      <c r="C27" s="15"/>
      <c r="D27" s="29"/>
      <c r="E27" s="15"/>
      <c r="F27" s="15"/>
      <c r="G27" s="35">
        <f t="shared" si="6"/>
        <v>0</v>
      </c>
      <c r="H27" s="78"/>
      <c r="I27" s="78"/>
      <c r="J27" s="78"/>
      <c r="K27" s="21"/>
    </row>
    <row r="28" spans="1:15" x14ac:dyDescent="0.25">
      <c r="A28" s="24">
        <f t="shared" si="7"/>
        <v>6</v>
      </c>
      <c r="B28" s="16" t="str">
        <f t="shared" si="5"/>
        <v/>
      </c>
      <c r="C28" s="15"/>
      <c r="D28" s="29"/>
      <c r="E28" s="15"/>
      <c r="F28" s="15"/>
      <c r="G28" s="35">
        <f t="shared" si="6"/>
        <v>0</v>
      </c>
      <c r="H28" s="78"/>
      <c r="I28" s="78"/>
      <c r="J28" s="78"/>
      <c r="K28" s="21"/>
    </row>
    <row r="29" spans="1:15" x14ac:dyDescent="0.25">
      <c r="A29" s="24">
        <f t="shared" si="7"/>
        <v>7</v>
      </c>
      <c r="B29" s="16" t="str">
        <f t="shared" si="5"/>
        <v/>
      </c>
      <c r="C29" s="16"/>
      <c r="D29" s="29"/>
      <c r="E29" s="16"/>
      <c r="F29" s="16"/>
      <c r="G29" s="35">
        <f t="shared" si="6"/>
        <v>0</v>
      </c>
      <c r="H29" s="78"/>
      <c r="I29" s="78"/>
      <c r="J29" s="78"/>
      <c r="K29" s="22"/>
    </row>
    <row r="30" spans="1:15" x14ac:dyDescent="0.25">
      <c r="A30" s="24">
        <f t="shared" si="7"/>
        <v>8</v>
      </c>
      <c r="B30" s="16" t="str">
        <f t="shared" si="5"/>
        <v/>
      </c>
      <c r="C30" s="16"/>
      <c r="D30" s="29"/>
      <c r="E30" s="16"/>
      <c r="F30" s="16"/>
      <c r="G30" s="35">
        <f t="shared" si="6"/>
        <v>0</v>
      </c>
      <c r="H30" s="78"/>
      <c r="I30" s="78"/>
      <c r="J30" s="78"/>
      <c r="K30" s="22"/>
    </row>
    <row r="31" spans="1:15" x14ac:dyDescent="0.25">
      <c r="A31" s="24">
        <f t="shared" si="7"/>
        <v>9</v>
      </c>
      <c r="B31" s="16" t="str">
        <f t="shared" si="5"/>
        <v/>
      </c>
      <c r="C31" s="16"/>
      <c r="D31" s="29"/>
      <c r="E31" s="16"/>
      <c r="F31" s="16"/>
      <c r="G31" s="35">
        <f t="shared" si="6"/>
        <v>0</v>
      </c>
      <c r="H31" s="78"/>
      <c r="I31" s="78"/>
      <c r="J31" s="78"/>
      <c r="K31" s="22"/>
    </row>
    <row r="32" spans="1:15" x14ac:dyDescent="0.25">
      <c r="A32" s="24">
        <f t="shared" si="7"/>
        <v>10</v>
      </c>
      <c r="B32" s="16" t="str">
        <f t="shared" si="5"/>
        <v/>
      </c>
      <c r="C32" s="16"/>
      <c r="D32" s="29"/>
      <c r="E32" s="16"/>
      <c r="F32" s="16"/>
      <c r="G32" s="35">
        <f t="shared" si="6"/>
        <v>0</v>
      </c>
      <c r="H32" s="78"/>
      <c r="I32" s="78"/>
      <c r="J32" s="78"/>
      <c r="K32" s="22"/>
    </row>
    <row r="33" spans="1:11" x14ac:dyDescent="0.25">
      <c r="A33" s="24">
        <f t="shared" si="7"/>
        <v>11</v>
      </c>
      <c r="B33" s="16" t="str">
        <f t="shared" si="5"/>
        <v/>
      </c>
      <c r="C33" s="16"/>
      <c r="D33" s="29"/>
      <c r="E33" s="16"/>
      <c r="F33" s="16"/>
      <c r="G33" s="35">
        <f t="shared" si="6"/>
        <v>0</v>
      </c>
      <c r="H33" s="78"/>
      <c r="I33" s="78"/>
      <c r="J33" s="78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17"/>
      <c r="D34" s="30"/>
      <c r="E34" s="17"/>
      <c r="F34" s="17"/>
      <c r="G34" s="36">
        <f t="shared" si="6"/>
        <v>0</v>
      </c>
      <c r="H34" s="79"/>
      <c r="I34" s="79"/>
      <c r="J34" s="79"/>
      <c r="K34" s="23"/>
    </row>
    <row r="35" spans="1:11" x14ac:dyDescent="0.25">
      <c r="G35" s="80"/>
      <c r="H35" s="80"/>
    </row>
    <row r="36" spans="1:11" x14ac:dyDescent="0.25">
      <c r="G36" s="80"/>
      <c r="H36" s="80"/>
    </row>
  </sheetData>
  <mergeCells count="26">
    <mergeCell ref="N2:O5"/>
    <mergeCell ref="B8:E8"/>
    <mergeCell ref="B11:C11"/>
    <mergeCell ref="B12:C12"/>
    <mergeCell ref="B13:C13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H32:J32"/>
    <mergeCell ref="H33:J33"/>
    <mergeCell ref="H34:J34"/>
    <mergeCell ref="G35:H35"/>
    <mergeCell ref="G36:H36"/>
  </mergeCells>
  <dataValidations count="2">
    <dataValidation type="list" allowBlank="1" showInputMessage="1" showErrorMessage="1" sqref="D23:D24" xr:uid="{00000000-0002-0000-1800-000000000000}">
      <formula1>$W$11:$W$15</formula1>
    </dataValidation>
    <dataValidation type="list" allowBlank="1" showInputMessage="1" showErrorMessage="1" sqref="D25:D33" xr:uid="{00000000-0002-0000-1800-000001000000}">
      <formula1>$W$11:$W$14</formula1>
    </dataValidation>
  </dataValidation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Feuil11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66"/>
      <c r="D2" s="67"/>
      <c r="E2" s="81" t="s">
        <v>35</v>
      </c>
      <c r="F2" s="82"/>
      <c r="G2" s="82"/>
      <c r="H2" s="82"/>
      <c r="I2" s="82"/>
      <c r="J2" s="82"/>
      <c r="K2" s="82"/>
      <c r="L2" s="9" t="s">
        <v>12</v>
      </c>
      <c r="M2" s="11">
        <v>209</v>
      </c>
      <c r="N2" s="72"/>
      <c r="O2" s="73"/>
    </row>
    <row r="3" spans="2:23" customFormat="1" ht="15" customHeight="1" x14ac:dyDescent="0.25">
      <c r="C3" s="68"/>
      <c r="D3" s="69"/>
      <c r="E3" s="83"/>
      <c r="F3" s="84"/>
      <c r="G3" s="84"/>
      <c r="H3" s="84"/>
      <c r="I3" s="84"/>
      <c r="J3" s="84"/>
      <c r="K3" s="84"/>
      <c r="L3" s="10" t="s">
        <v>43</v>
      </c>
      <c r="M3" s="12">
        <v>45048</v>
      </c>
      <c r="N3" s="74"/>
      <c r="O3" s="75"/>
    </row>
    <row r="4" spans="2:23" customFormat="1" ht="15" customHeight="1" x14ac:dyDescent="0.25">
      <c r="C4" s="68"/>
      <c r="D4" s="69"/>
      <c r="E4" s="83"/>
      <c r="F4" s="84"/>
      <c r="G4" s="84"/>
      <c r="H4" s="84"/>
      <c r="I4" s="84"/>
      <c r="J4" s="84"/>
      <c r="K4" s="84"/>
      <c r="L4" s="10" t="s">
        <v>11</v>
      </c>
      <c r="M4" s="3">
        <v>0</v>
      </c>
      <c r="N4" s="74"/>
      <c r="O4" s="75"/>
    </row>
    <row r="5" spans="2:23" customFormat="1" ht="15.75" customHeight="1" thickBot="1" x14ac:dyDescent="0.3">
      <c r="C5" s="70"/>
      <c r="D5" s="71"/>
      <c r="E5" s="85"/>
      <c r="F5" s="86"/>
      <c r="G5" s="86"/>
      <c r="H5" s="86"/>
      <c r="I5" s="86"/>
      <c r="J5" s="86"/>
      <c r="K5" s="86"/>
      <c r="L5" s="4"/>
      <c r="M5" s="13"/>
      <c r="N5" s="76"/>
      <c r="O5" s="77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98" t="s">
        <v>55</v>
      </c>
      <c r="C8" s="99"/>
      <c r="D8" s="99"/>
      <c r="E8" s="100"/>
    </row>
    <row r="9" spans="2:23" customFormat="1" x14ac:dyDescent="0.25"/>
    <row r="10" spans="2:23" customFormat="1" x14ac:dyDescent="0.25"/>
    <row r="11" spans="2:23" customFormat="1" x14ac:dyDescent="0.25">
      <c r="B11" s="87" t="s">
        <v>0</v>
      </c>
      <c r="C11" s="8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87" t="s">
        <v>45</v>
      </c>
      <c r="C12" s="88"/>
      <c r="D12" s="26"/>
      <c r="E12" s="26"/>
      <c r="F12" s="26"/>
      <c r="G12" s="26"/>
      <c r="H12" s="37">
        <f>SUM('[1]02-05-23:31-05-23'!$J$19)*60</f>
        <v>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87" t="s">
        <v>1</v>
      </c>
      <c r="C13" s="8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87" t="s">
        <v>29</v>
      </c>
      <c r="C15" s="8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87" t="s">
        <v>2</v>
      </c>
      <c r="C17" s="8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87" t="s">
        <v>30</v>
      </c>
      <c r="C18" s="88"/>
      <c r="D18" s="38" t="str">
        <f t="shared" ref="D18:G18" si="1">IFERROR((SUM(D13/D15)),"0")</f>
        <v>0</v>
      </c>
      <c r="E18" s="38" t="str">
        <f t="shared" si="1"/>
        <v>0</v>
      </c>
      <c r="F18" s="38" t="str">
        <f t="shared" si="1"/>
        <v>0</v>
      </c>
      <c r="G18" s="38" t="str">
        <f t="shared" si="1"/>
        <v>0</v>
      </c>
      <c r="H18" s="38" t="str">
        <f>IFERROR((SUM(H13/H15)),"0")</f>
        <v>0</v>
      </c>
      <c r="I18" s="38" t="str">
        <f t="shared" ref="I18:O18" si="2">IFERROR((SUM(I13/I15)),"0")</f>
        <v>0</v>
      </c>
      <c r="J18" s="38" t="str">
        <f t="shared" si="2"/>
        <v>0</v>
      </c>
      <c r="K18" s="38" t="str">
        <f t="shared" si="2"/>
        <v>0</v>
      </c>
      <c r="L18" s="38" t="str">
        <f t="shared" si="2"/>
        <v>0</v>
      </c>
      <c r="M18" s="38" t="str">
        <f t="shared" si="2"/>
        <v>0</v>
      </c>
      <c r="N18" s="38" t="str">
        <f t="shared" si="2"/>
        <v>0</v>
      </c>
      <c r="O18" s="38" t="str">
        <f t="shared" si="2"/>
        <v>0</v>
      </c>
    </row>
    <row r="19" spans="1:15" x14ac:dyDescent="0.25">
      <c r="A19"/>
      <c r="B19" s="89" t="s">
        <v>28</v>
      </c>
      <c r="C19" s="9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62" t="str">
        <f>IFERROR(H17/(H18+H17),"")</f>
        <v/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0" t="s">
        <v>5</v>
      </c>
      <c r="E22" s="5" t="s">
        <v>6</v>
      </c>
      <c r="F22" s="5" t="s">
        <v>7</v>
      </c>
      <c r="G22" s="6" t="s">
        <v>8</v>
      </c>
      <c r="H22" s="101" t="s">
        <v>9</v>
      </c>
      <c r="I22" s="102"/>
      <c r="J22" s="103"/>
      <c r="K22" s="7" t="s">
        <v>10</v>
      </c>
    </row>
    <row r="23" spans="1:15" x14ac:dyDescent="0.25">
      <c r="A23" s="31">
        <f>ROW(23:23)-22</f>
        <v>1</v>
      </c>
      <c r="B23" s="19" t="str">
        <f>IF(C23="","",MONTH(C23))</f>
        <v/>
      </c>
      <c r="C23" s="14"/>
      <c r="D23" s="39"/>
      <c r="E23" s="33"/>
      <c r="F23" s="33"/>
      <c r="G23" s="34">
        <f>(MINUTE(F23)-MINUTE(E23))+((HOUR(F23)-HOUR(E23))*60)</f>
        <v>0</v>
      </c>
      <c r="H23" s="94"/>
      <c r="I23" s="94"/>
      <c r="J23" s="94"/>
      <c r="K23" s="20"/>
    </row>
    <row r="24" spans="1:15" x14ac:dyDescent="0.25">
      <c r="A24" s="24">
        <f>ROW(24:24)-22</f>
        <v>2</v>
      </c>
      <c r="B24" s="16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78"/>
      <c r="I24" s="78"/>
      <c r="J24" s="78"/>
      <c r="K24" s="21"/>
    </row>
    <row r="25" spans="1:15" x14ac:dyDescent="0.25">
      <c r="A25" s="24">
        <f t="shared" ref="A25:A34" si="7">ROW(25:25)-22</f>
        <v>3</v>
      </c>
      <c r="B25" s="16" t="str">
        <f t="shared" si="5"/>
        <v/>
      </c>
      <c r="C25" s="15"/>
      <c r="D25" s="29"/>
      <c r="E25" s="15"/>
      <c r="F25" s="15"/>
      <c r="G25" s="35">
        <f t="shared" si="6"/>
        <v>0</v>
      </c>
      <c r="H25" s="78"/>
      <c r="I25" s="78"/>
      <c r="J25" s="78"/>
      <c r="K25" s="21"/>
    </row>
    <row r="26" spans="1:15" x14ac:dyDescent="0.25">
      <c r="A26" s="24">
        <f t="shared" si="7"/>
        <v>4</v>
      </c>
      <c r="B26" s="16" t="str">
        <f t="shared" si="5"/>
        <v/>
      </c>
      <c r="C26" s="15"/>
      <c r="D26" s="29"/>
      <c r="E26" s="15"/>
      <c r="F26" s="15"/>
      <c r="G26" s="35">
        <f t="shared" si="6"/>
        <v>0</v>
      </c>
      <c r="H26" s="78"/>
      <c r="I26" s="78"/>
      <c r="J26" s="78"/>
      <c r="K26" s="21"/>
    </row>
    <row r="27" spans="1:15" x14ac:dyDescent="0.25">
      <c r="A27" s="24">
        <f t="shared" si="7"/>
        <v>5</v>
      </c>
      <c r="B27" s="16" t="str">
        <f t="shared" si="5"/>
        <v/>
      </c>
      <c r="C27" s="15"/>
      <c r="D27" s="29"/>
      <c r="E27" s="15"/>
      <c r="F27" s="15"/>
      <c r="G27" s="35">
        <f t="shared" si="6"/>
        <v>0</v>
      </c>
      <c r="H27" s="78"/>
      <c r="I27" s="78"/>
      <c r="J27" s="78"/>
      <c r="K27" s="21"/>
    </row>
    <row r="28" spans="1:15" x14ac:dyDescent="0.25">
      <c r="A28" s="24">
        <f t="shared" si="7"/>
        <v>6</v>
      </c>
      <c r="B28" s="16" t="str">
        <f t="shared" si="5"/>
        <v/>
      </c>
      <c r="C28" s="15"/>
      <c r="D28" s="29"/>
      <c r="E28" s="15"/>
      <c r="F28" s="15"/>
      <c r="G28" s="35">
        <f t="shared" si="6"/>
        <v>0</v>
      </c>
      <c r="H28" s="78"/>
      <c r="I28" s="78"/>
      <c r="J28" s="78"/>
      <c r="K28" s="21"/>
    </row>
    <row r="29" spans="1:15" x14ac:dyDescent="0.25">
      <c r="A29" s="24">
        <f t="shared" si="7"/>
        <v>7</v>
      </c>
      <c r="B29" s="16" t="str">
        <f t="shared" si="5"/>
        <v/>
      </c>
      <c r="C29" s="16"/>
      <c r="D29" s="29"/>
      <c r="E29" s="16"/>
      <c r="F29" s="16"/>
      <c r="G29" s="35">
        <f t="shared" si="6"/>
        <v>0</v>
      </c>
      <c r="H29" s="78"/>
      <c r="I29" s="78"/>
      <c r="J29" s="78"/>
      <c r="K29" s="22"/>
    </row>
    <row r="30" spans="1:15" x14ac:dyDescent="0.25">
      <c r="A30" s="24">
        <f t="shared" si="7"/>
        <v>8</v>
      </c>
      <c r="B30" s="16" t="str">
        <f t="shared" si="5"/>
        <v/>
      </c>
      <c r="C30" s="16"/>
      <c r="D30" s="29"/>
      <c r="E30" s="16"/>
      <c r="F30" s="16"/>
      <c r="G30" s="35">
        <f t="shared" si="6"/>
        <v>0</v>
      </c>
      <c r="H30" s="78"/>
      <c r="I30" s="78"/>
      <c r="J30" s="78"/>
      <c r="K30" s="22"/>
    </row>
    <row r="31" spans="1:15" x14ac:dyDescent="0.25">
      <c r="A31" s="24">
        <f t="shared" si="7"/>
        <v>9</v>
      </c>
      <c r="B31" s="16" t="str">
        <f t="shared" si="5"/>
        <v/>
      </c>
      <c r="C31" s="16"/>
      <c r="D31" s="29"/>
      <c r="E31" s="16"/>
      <c r="F31" s="16"/>
      <c r="G31" s="35">
        <f t="shared" si="6"/>
        <v>0</v>
      </c>
      <c r="H31" s="78"/>
      <c r="I31" s="78"/>
      <c r="J31" s="78"/>
      <c r="K31" s="22"/>
    </row>
    <row r="32" spans="1:15" x14ac:dyDescent="0.25">
      <c r="A32" s="24">
        <f t="shared" si="7"/>
        <v>10</v>
      </c>
      <c r="B32" s="16" t="str">
        <f t="shared" si="5"/>
        <v/>
      </c>
      <c r="C32" s="16"/>
      <c r="D32" s="29"/>
      <c r="E32" s="16"/>
      <c r="F32" s="16"/>
      <c r="G32" s="35">
        <f t="shared" si="6"/>
        <v>0</v>
      </c>
      <c r="H32" s="78"/>
      <c r="I32" s="78"/>
      <c r="J32" s="78"/>
      <c r="K32" s="22"/>
    </row>
    <row r="33" spans="1:11" x14ac:dyDescent="0.25">
      <c r="A33" s="24">
        <f t="shared" si="7"/>
        <v>11</v>
      </c>
      <c r="B33" s="16" t="str">
        <f t="shared" si="5"/>
        <v/>
      </c>
      <c r="C33" s="16"/>
      <c r="D33" s="29"/>
      <c r="E33" s="16"/>
      <c r="F33" s="16"/>
      <c r="G33" s="35">
        <f t="shared" si="6"/>
        <v>0</v>
      </c>
      <c r="H33" s="78"/>
      <c r="I33" s="78"/>
      <c r="J33" s="78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17"/>
      <c r="D34" s="30"/>
      <c r="E34" s="17"/>
      <c r="F34" s="17"/>
      <c r="G34" s="36">
        <f t="shared" si="6"/>
        <v>0</v>
      </c>
      <c r="H34" s="79"/>
      <c r="I34" s="79"/>
      <c r="J34" s="79"/>
      <c r="K34" s="23"/>
    </row>
    <row r="35" spans="1:11" x14ac:dyDescent="0.25">
      <c r="G35" s="80"/>
      <c r="H35" s="80"/>
    </row>
    <row r="36" spans="1:11" x14ac:dyDescent="0.25">
      <c r="G36" s="80"/>
      <c r="H36" s="80"/>
    </row>
  </sheetData>
  <mergeCells count="26">
    <mergeCell ref="N2:O5"/>
    <mergeCell ref="B8:E8"/>
    <mergeCell ref="B11:C11"/>
    <mergeCell ref="B12:C12"/>
    <mergeCell ref="B13:C13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H32:J32"/>
    <mergeCell ref="H33:J33"/>
    <mergeCell ref="H34:J34"/>
    <mergeCell ref="G35:H35"/>
    <mergeCell ref="G36:H36"/>
  </mergeCells>
  <dataValidations count="2">
    <dataValidation type="list" allowBlank="1" showInputMessage="1" showErrorMessage="1" sqref="D23:D24" xr:uid="{00000000-0002-0000-1900-000000000000}">
      <formula1>$W$11:$W$15</formula1>
    </dataValidation>
    <dataValidation type="list" allowBlank="1" showInputMessage="1" showErrorMessage="1" sqref="D25:D33" xr:uid="{00000000-0002-0000-1900-000001000000}">
      <formula1>$W$11:$W$14</formula1>
    </dataValidation>
  </dataValidation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Feuil17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66"/>
      <c r="D2" s="67"/>
      <c r="E2" s="81" t="s">
        <v>35</v>
      </c>
      <c r="F2" s="82"/>
      <c r="G2" s="82"/>
      <c r="H2" s="82"/>
      <c r="I2" s="82"/>
      <c r="J2" s="82"/>
      <c r="K2" s="82"/>
      <c r="L2" s="9" t="s">
        <v>12</v>
      </c>
      <c r="M2" s="11">
        <v>209</v>
      </c>
      <c r="N2" s="72"/>
      <c r="O2" s="73"/>
    </row>
    <row r="3" spans="2:23" customFormat="1" ht="15" customHeight="1" x14ac:dyDescent="0.25">
      <c r="C3" s="68"/>
      <c r="D3" s="69"/>
      <c r="E3" s="83"/>
      <c r="F3" s="84"/>
      <c r="G3" s="84"/>
      <c r="H3" s="84"/>
      <c r="I3" s="84"/>
      <c r="J3" s="84"/>
      <c r="K3" s="84"/>
      <c r="L3" s="10" t="s">
        <v>43</v>
      </c>
      <c r="M3" s="12">
        <v>45048</v>
      </c>
      <c r="N3" s="74"/>
      <c r="O3" s="75"/>
    </row>
    <row r="4" spans="2:23" customFormat="1" ht="15" customHeight="1" x14ac:dyDescent="0.25">
      <c r="C4" s="68"/>
      <c r="D4" s="69"/>
      <c r="E4" s="83"/>
      <c r="F4" s="84"/>
      <c r="G4" s="84"/>
      <c r="H4" s="84"/>
      <c r="I4" s="84"/>
      <c r="J4" s="84"/>
      <c r="K4" s="84"/>
      <c r="L4" s="10" t="s">
        <v>11</v>
      </c>
      <c r="M4" s="3">
        <v>0</v>
      </c>
      <c r="N4" s="74"/>
      <c r="O4" s="75"/>
    </row>
    <row r="5" spans="2:23" customFormat="1" ht="15.75" customHeight="1" thickBot="1" x14ac:dyDescent="0.3">
      <c r="C5" s="70"/>
      <c r="D5" s="71"/>
      <c r="E5" s="85"/>
      <c r="F5" s="86"/>
      <c r="G5" s="86"/>
      <c r="H5" s="86"/>
      <c r="I5" s="86"/>
      <c r="J5" s="86"/>
      <c r="K5" s="86"/>
      <c r="L5" s="4"/>
      <c r="M5" s="13"/>
      <c r="N5" s="76"/>
      <c r="O5" s="77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98" t="s">
        <v>20</v>
      </c>
      <c r="C8" s="99"/>
      <c r="D8" s="99"/>
      <c r="E8" s="100"/>
    </row>
    <row r="9" spans="2:23" customFormat="1" x14ac:dyDescent="0.25"/>
    <row r="10" spans="2:23" customFormat="1" x14ac:dyDescent="0.25"/>
    <row r="11" spans="2:23" customFormat="1" x14ac:dyDescent="0.25">
      <c r="B11" s="87" t="s">
        <v>0</v>
      </c>
      <c r="C11" s="8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87" t="s">
        <v>45</v>
      </c>
      <c r="C12" s="88"/>
      <c r="D12" s="26"/>
      <c r="E12" s="26"/>
      <c r="F12" s="26"/>
      <c r="G12" s="26"/>
      <c r="H12" s="37">
        <f>SUM('[1]02-05-23:31-05-23'!$J$25)*60</f>
        <v>4800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87" t="s">
        <v>1</v>
      </c>
      <c r="C13" s="8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87" t="s">
        <v>29</v>
      </c>
      <c r="C15" s="8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87" t="s">
        <v>2</v>
      </c>
      <c r="C17" s="8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4800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87" t="s">
        <v>30</v>
      </c>
      <c r="C18" s="88"/>
      <c r="D18" s="38" t="str">
        <f t="shared" ref="D18:G18" si="1">IFERROR((SUM(D13/D15)),"0")</f>
        <v>0</v>
      </c>
      <c r="E18" s="38" t="str">
        <f t="shared" si="1"/>
        <v>0</v>
      </c>
      <c r="F18" s="38" t="str">
        <f t="shared" si="1"/>
        <v>0</v>
      </c>
      <c r="G18" s="38" t="str">
        <f t="shared" si="1"/>
        <v>0</v>
      </c>
      <c r="H18" s="38" t="str">
        <f>IFERROR((SUM(H13/H15)),"0")</f>
        <v>0</v>
      </c>
      <c r="I18" s="38" t="str">
        <f t="shared" ref="I18:O18" si="2">IFERROR((SUM(I13/I15)),"0")</f>
        <v>0</v>
      </c>
      <c r="J18" s="38" t="str">
        <f t="shared" si="2"/>
        <v>0</v>
      </c>
      <c r="K18" s="38" t="str">
        <f t="shared" si="2"/>
        <v>0</v>
      </c>
      <c r="L18" s="38" t="str">
        <f t="shared" si="2"/>
        <v>0</v>
      </c>
      <c r="M18" s="38" t="str">
        <f t="shared" si="2"/>
        <v>0</v>
      </c>
      <c r="N18" s="38" t="str">
        <f t="shared" si="2"/>
        <v>0</v>
      </c>
      <c r="O18" s="38" t="str">
        <f t="shared" si="2"/>
        <v>0</v>
      </c>
    </row>
    <row r="19" spans="1:15" x14ac:dyDescent="0.25">
      <c r="A19"/>
      <c r="B19" s="89" t="s">
        <v>28</v>
      </c>
      <c r="C19" s="9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62">
        <f>IFERROR(H17/(H18+H17),"")</f>
        <v>1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0" t="s">
        <v>5</v>
      </c>
      <c r="E22" s="5" t="s">
        <v>6</v>
      </c>
      <c r="F22" s="5" t="s">
        <v>7</v>
      </c>
      <c r="G22" s="6" t="s">
        <v>8</v>
      </c>
      <c r="H22" s="101" t="s">
        <v>9</v>
      </c>
      <c r="I22" s="102"/>
      <c r="J22" s="103"/>
      <c r="K22" s="7" t="s">
        <v>10</v>
      </c>
    </row>
    <row r="23" spans="1:15" x14ac:dyDescent="0.25">
      <c r="A23" s="31">
        <f>ROW(23:23)-22</f>
        <v>1</v>
      </c>
      <c r="B23" s="19" t="str">
        <f>IF(C23="","",MONTH(C23))</f>
        <v/>
      </c>
      <c r="C23" s="14"/>
      <c r="D23" s="39"/>
      <c r="E23" s="33"/>
      <c r="F23" s="33"/>
      <c r="G23" s="34">
        <f>(MINUTE(F23)-MINUTE(E23))+((HOUR(F23)-HOUR(E23))*60)</f>
        <v>0</v>
      </c>
      <c r="H23" s="94"/>
      <c r="I23" s="94"/>
      <c r="J23" s="94"/>
      <c r="K23" s="20"/>
    </row>
    <row r="24" spans="1:15" x14ac:dyDescent="0.25">
      <c r="A24" s="24">
        <f>ROW(24:24)-22</f>
        <v>2</v>
      </c>
      <c r="B24" s="16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78"/>
      <c r="I24" s="78"/>
      <c r="J24" s="78"/>
      <c r="K24" s="21"/>
    </row>
    <row r="25" spans="1:15" x14ac:dyDescent="0.25">
      <c r="A25" s="24">
        <f t="shared" ref="A25:A34" si="7">ROW(25:25)-22</f>
        <v>3</v>
      </c>
      <c r="B25" s="16" t="str">
        <f t="shared" si="5"/>
        <v/>
      </c>
      <c r="C25" s="15"/>
      <c r="D25" s="29"/>
      <c r="E25" s="15"/>
      <c r="F25" s="15"/>
      <c r="G25" s="35">
        <f t="shared" si="6"/>
        <v>0</v>
      </c>
      <c r="H25" s="78"/>
      <c r="I25" s="78"/>
      <c r="J25" s="78"/>
      <c r="K25" s="21"/>
    </row>
    <row r="26" spans="1:15" x14ac:dyDescent="0.25">
      <c r="A26" s="24">
        <f t="shared" si="7"/>
        <v>4</v>
      </c>
      <c r="B26" s="16" t="str">
        <f t="shared" si="5"/>
        <v/>
      </c>
      <c r="C26" s="15"/>
      <c r="D26" s="29"/>
      <c r="E26" s="15"/>
      <c r="F26" s="15"/>
      <c r="G26" s="35">
        <f t="shared" si="6"/>
        <v>0</v>
      </c>
      <c r="H26" s="78"/>
      <c r="I26" s="78"/>
      <c r="J26" s="78"/>
      <c r="K26" s="21"/>
    </row>
    <row r="27" spans="1:15" x14ac:dyDescent="0.25">
      <c r="A27" s="24">
        <f t="shared" si="7"/>
        <v>5</v>
      </c>
      <c r="B27" s="16" t="str">
        <f t="shared" si="5"/>
        <v/>
      </c>
      <c r="C27" s="15"/>
      <c r="D27" s="29"/>
      <c r="E27" s="15"/>
      <c r="F27" s="15"/>
      <c r="G27" s="35">
        <f t="shared" si="6"/>
        <v>0</v>
      </c>
      <c r="H27" s="78"/>
      <c r="I27" s="78"/>
      <c r="J27" s="78"/>
      <c r="K27" s="21"/>
    </row>
    <row r="28" spans="1:15" x14ac:dyDescent="0.25">
      <c r="A28" s="24">
        <f t="shared" si="7"/>
        <v>6</v>
      </c>
      <c r="B28" s="16" t="str">
        <f t="shared" si="5"/>
        <v/>
      </c>
      <c r="C28" s="15"/>
      <c r="D28" s="29"/>
      <c r="E28" s="15"/>
      <c r="F28" s="15"/>
      <c r="G28" s="35">
        <f t="shared" si="6"/>
        <v>0</v>
      </c>
      <c r="H28" s="78"/>
      <c r="I28" s="78"/>
      <c r="J28" s="78"/>
      <c r="K28" s="21"/>
    </row>
    <row r="29" spans="1:15" x14ac:dyDescent="0.25">
      <c r="A29" s="24">
        <f t="shared" si="7"/>
        <v>7</v>
      </c>
      <c r="B29" s="16" t="str">
        <f t="shared" si="5"/>
        <v/>
      </c>
      <c r="C29" s="16"/>
      <c r="D29" s="29"/>
      <c r="E29" s="16"/>
      <c r="F29" s="16"/>
      <c r="G29" s="35">
        <f t="shared" si="6"/>
        <v>0</v>
      </c>
      <c r="H29" s="78"/>
      <c r="I29" s="78"/>
      <c r="J29" s="78"/>
      <c r="K29" s="22"/>
    </row>
    <row r="30" spans="1:15" x14ac:dyDescent="0.25">
      <c r="A30" s="24">
        <f t="shared" si="7"/>
        <v>8</v>
      </c>
      <c r="B30" s="16" t="str">
        <f t="shared" si="5"/>
        <v/>
      </c>
      <c r="C30" s="16"/>
      <c r="D30" s="29"/>
      <c r="E30" s="16"/>
      <c r="F30" s="16"/>
      <c r="G30" s="35">
        <f t="shared" si="6"/>
        <v>0</v>
      </c>
      <c r="H30" s="78"/>
      <c r="I30" s="78"/>
      <c r="J30" s="78"/>
      <c r="K30" s="22"/>
    </row>
    <row r="31" spans="1:15" x14ac:dyDescent="0.25">
      <c r="A31" s="24">
        <f t="shared" si="7"/>
        <v>9</v>
      </c>
      <c r="B31" s="16" t="str">
        <f t="shared" si="5"/>
        <v/>
      </c>
      <c r="C31" s="16"/>
      <c r="D31" s="29"/>
      <c r="E31" s="16"/>
      <c r="F31" s="16"/>
      <c r="G31" s="35">
        <f t="shared" si="6"/>
        <v>0</v>
      </c>
      <c r="H31" s="78"/>
      <c r="I31" s="78"/>
      <c r="J31" s="78"/>
      <c r="K31" s="22"/>
    </row>
    <row r="32" spans="1:15" x14ac:dyDescent="0.25">
      <c r="A32" s="24">
        <f t="shared" si="7"/>
        <v>10</v>
      </c>
      <c r="B32" s="16" t="str">
        <f t="shared" si="5"/>
        <v/>
      </c>
      <c r="C32" s="16"/>
      <c r="D32" s="29"/>
      <c r="E32" s="16"/>
      <c r="F32" s="16"/>
      <c r="G32" s="35">
        <f t="shared" si="6"/>
        <v>0</v>
      </c>
      <c r="H32" s="78"/>
      <c r="I32" s="78"/>
      <c r="J32" s="78"/>
      <c r="K32" s="22"/>
    </row>
    <row r="33" spans="1:11" x14ac:dyDescent="0.25">
      <c r="A33" s="24">
        <f t="shared" si="7"/>
        <v>11</v>
      </c>
      <c r="B33" s="16" t="str">
        <f t="shared" si="5"/>
        <v/>
      </c>
      <c r="C33" s="16"/>
      <c r="D33" s="29"/>
      <c r="E33" s="16"/>
      <c r="F33" s="16"/>
      <c r="G33" s="35">
        <f t="shared" si="6"/>
        <v>0</v>
      </c>
      <c r="H33" s="78"/>
      <c r="I33" s="78"/>
      <c r="J33" s="78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17"/>
      <c r="D34" s="30"/>
      <c r="E34" s="17"/>
      <c r="F34" s="17"/>
      <c r="G34" s="36">
        <f t="shared" si="6"/>
        <v>0</v>
      </c>
      <c r="H34" s="79"/>
      <c r="I34" s="79"/>
      <c r="J34" s="79"/>
      <c r="K34" s="23"/>
    </row>
    <row r="35" spans="1:11" x14ac:dyDescent="0.25">
      <c r="G35" s="80"/>
      <c r="H35" s="80"/>
    </row>
    <row r="36" spans="1:11" x14ac:dyDescent="0.25">
      <c r="G36" s="80"/>
      <c r="H36" s="80"/>
    </row>
  </sheetData>
  <mergeCells count="26">
    <mergeCell ref="N2:O5"/>
    <mergeCell ref="B8:E8"/>
    <mergeCell ref="B11:C11"/>
    <mergeCell ref="B12:C12"/>
    <mergeCell ref="B13:C13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H32:J32"/>
    <mergeCell ref="H33:J33"/>
    <mergeCell ref="H34:J34"/>
    <mergeCell ref="G35:H35"/>
    <mergeCell ref="G36:H36"/>
  </mergeCells>
  <dataValidations count="2">
    <dataValidation type="list" allowBlank="1" showInputMessage="1" showErrorMessage="1" sqref="D23:D24" xr:uid="{00000000-0002-0000-1A00-000000000000}">
      <formula1>$W$11:$W$15</formula1>
    </dataValidation>
    <dataValidation type="list" allowBlank="1" showInputMessage="1" showErrorMessage="1" sqref="D25:D33" xr:uid="{00000000-0002-0000-1A00-000001000000}">
      <formula1>$W$11:$W$14</formula1>
    </dataValidation>
  </dataValidation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Feuil24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66"/>
      <c r="D2" s="67"/>
      <c r="E2" s="81" t="s">
        <v>35</v>
      </c>
      <c r="F2" s="82"/>
      <c r="G2" s="82"/>
      <c r="H2" s="82"/>
      <c r="I2" s="82"/>
      <c r="J2" s="82"/>
      <c r="K2" s="82"/>
      <c r="L2" s="9" t="s">
        <v>12</v>
      </c>
      <c r="M2" s="11">
        <v>209</v>
      </c>
      <c r="N2" s="72"/>
      <c r="O2" s="73"/>
    </row>
    <row r="3" spans="2:23" customFormat="1" ht="15" customHeight="1" x14ac:dyDescent="0.25">
      <c r="C3" s="68"/>
      <c r="D3" s="69"/>
      <c r="E3" s="83"/>
      <c r="F3" s="84"/>
      <c r="G3" s="84"/>
      <c r="H3" s="84"/>
      <c r="I3" s="84"/>
      <c r="J3" s="84"/>
      <c r="K3" s="84"/>
      <c r="L3" s="10" t="s">
        <v>43</v>
      </c>
      <c r="M3" s="12">
        <v>45048</v>
      </c>
      <c r="N3" s="74"/>
      <c r="O3" s="75"/>
    </row>
    <row r="4" spans="2:23" customFormat="1" ht="15" customHeight="1" x14ac:dyDescent="0.25">
      <c r="C4" s="68"/>
      <c r="D4" s="69"/>
      <c r="E4" s="83"/>
      <c r="F4" s="84"/>
      <c r="G4" s="84"/>
      <c r="H4" s="84"/>
      <c r="I4" s="84"/>
      <c r="J4" s="84"/>
      <c r="K4" s="84"/>
      <c r="L4" s="10" t="s">
        <v>11</v>
      </c>
      <c r="M4" s="3">
        <v>0</v>
      </c>
      <c r="N4" s="74"/>
      <c r="O4" s="75"/>
    </row>
    <row r="5" spans="2:23" customFormat="1" ht="15.75" customHeight="1" thickBot="1" x14ac:dyDescent="0.3">
      <c r="C5" s="70"/>
      <c r="D5" s="71"/>
      <c r="E5" s="85"/>
      <c r="F5" s="86"/>
      <c r="G5" s="86"/>
      <c r="H5" s="86"/>
      <c r="I5" s="86"/>
      <c r="J5" s="86"/>
      <c r="K5" s="86"/>
      <c r="L5" s="4"/>
      <c r="M5" s="13"/>
      <c r="N5" s="76"/>
      <c r="O5" s="77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98" t="s">
        <v>37</v>
      </c>
      <c r="C8" s="99"/>
      <c r="D8" s="99"/>
      <c r="E8" s="100"/>
    </row>
    <row r="9" spans="2:23" customFormat="1" x14ac:dyDescent="0.25"/>
    <row r="10" spans="2:23" customFormat="1" x14ac:dyDescent="0.25"/>
    <row r="11" spans="2:23" customFormat="1" x14ac:dyDescent="0.25">
      <c r="B11" s="87" t="s">
        <v>0</v>
      </c>
      <c r="C11" s="8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87" t="s">
        <v>45</v>
      </c>
      <c r="C12" s="88"/>
      <c r="D12" s="26"/>
      <c r="E12" s="26"/>
      <c r="F12" s="26"/>
      <c r="G12" s="26"/>
      <c r="H12" s="37">
        <f>SUM('[1]02-05-23:31-05-23'!$J$32)*60</f>
        <v>8160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87" t="s">
        <v>1</v>
      </c>
      <c r="C13" s="8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87" t="s">
        <v>29</v>
      </c>
      <c r="C15" s="8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87" t="s">
        <v>2</v>
      </c>
      <c r="C17" s="8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8160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87" t="s">
        <v>30</v>
      </c>
      <c r="C18" s="88"/>
      <c r="D18" s="38" t="str">
        <f t="shared" ref="D18:G18" si="1">IFERROR((SUM(D13/D15)),"0")</f>
        <v>0</v>
      </c>
      <c r="E18" s="38" t="str">
        <f t="shared" si="1"/>
        <v>0</v>
      </c>
      <c r="F18" s="38" t="str">
        <f t="shared" si="1"/>
        <v>0</v>
      </c>
      <c r="G18" s="38" t="str">
        <f t="shared" si="1"/>
        <v>0</v>
      </c>
      <c r="H18" s="38" t="str">
        <f>IFERROR((SUM(H13/H15)),"0")</f>
        <v>0</v>
      </c>
      <c r="I18" s="38" t="str">
        <f t="shared" ref="I18:O18" si="2">IFERROR((SUM(I13/I15)),"0")</f>
        <v>0</v>
      </c>
      <c r="J18" s="38" t="str">
        <f t="shared" si="2"/>
        <v>0</v>
      </c>
      <c r="K18" s="38" t="str">
        <f t="shared" si="2"/>
        <v>0</v>
      </c>
      <c r="L18" s="38" t="str">
        <f t="shared" si="2"/>
        <v>0</v>
      </c>
      <c r="M18" s="38" t="str">
        <f t="shared" si="2"/>
        <v>0</v>
      </c>
      <c r="N18" s="38" t="str">
        <f t="shared" si="2"/>
        <v>0</v>
      </c>
      <c r="O18" s="38" t="str">
        <f t="shared" si="2"/>
        <v>0</v>
      </c>
    </row>
    <row r="19" spans="1:15" x14ac:dyDescent="0.25">
      <c r="A19"/>
      <c r="B19" s="89" t="s">
        <v>28</v>
      </c>
      <c r="C19" s="9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62">
        <f>IFERROR(H17/(H18+H17),"")</f>
        <v>1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0" t="s">
        <v>5</v>
      </c>
      <c r="E22" s="5" t="s">
        <v>6</v>
      </c>
      <c r="F22" s="5" t="s">
        <v>7</v>
      </c>
      <c r="G22" s="6" t="s">
        <v>8</v>
      </c>
      <c r="H22" s="101" t="s">
        <v>9</v>
      </c>
      <c r="I22" s="102"/>
      <c r="J22" s="103"/>
      <c r="K22" s="7" t="s">
        <v>10</v>
      </c>
    </row>
    <row r="23" spans="1:15" x14ac:dyDescent="0.25">
      <c r="A23" s="31">
        <f>ROW(23:23)-22</f>
        <v>1</v>
      </c>
      <c r="B23" s="19" t="str">
        <f>IF(C23="","",MONTH(C23))</f>
        <v/>
      </c>
      <c r="C23" s="14"/>
      <c r="D23" s="39"/>
      <c r="E23" s="33"/>
      <c r="F23" s="33"/>
      <c r="G23" s="34">
        <f>(MINUTE(F23)-MINUTE(E23))+((HOUR(F23)-HOUR(E23))*60)</f>
        <v>0</v>
      </c>
      <c r="H23" s="94"/>
      <c r="I23" s="94"/>
      <c r="J23" s="94"/>
      <c r="K23" s="20"/>
    </row>
    <row r="24" spans="1:15" x14ac:dyDescent="0.25">
      <c r="A24" s="24">
        <f>ROW(24:24)-22</f>
        <v>2</v>
      </c>
      <c r="B24" s="16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78"/>
      <c r="I24" s="78"/>
      <c r="J24" s="78"/>
      <c r="K24" s="21"/>
    </row>
    <row r="25" spans="1:15" x14ac:dyDescent="0.25">
      <c r="A25" s="24">
        <f t="shared" ref="A25:A34" si="7">ROW(25:25)-22</f>
        <v>3</v>
      </c>
      <c r="B25" s="16" t="str">
        <f t="shared" si="5"/>
        <v/>
      </c>
      <c r="C25" s="15"/>
      <c r="D25" s="29"/>
      <c r="E25" s="15"/>
      <c r="F25" s="15"/>
      <c r="G25" s="35">
        <f t="shared" si="6"/>
        <v>0</v>
      </c>
      <c r="H25" s="78"/>
      <c r="I25" s="78"/>
      <c r="J25" s="78"/>
      <c r="K25" s="21"/>
    </row>
    <row r="26" spans="1:15" x14ac:dyDescent="0.25">
      <c r="A26" s="24">
        <f t="shared" si="7"/>
        <v>4</v>
      </c>
      <c r="B26" s="16" t="str">
        <f t="shared" si="5"/>
        <v/>
      </c>
      <c r="C26" s="15"/>
      <c r="D26" s="29"/>
      <c r="E26" s="15"/>
      <c r="F26" s="15"/>
      <c r="G26" s="35">
        <f t="shared" si="6"/>
        <v>0</v>
      </c>
      <c r="H26" s="78"/>
      <c r="I26" s="78"/>
      <c r="J26" s="78"/>
      <c r="K26" s="21"/>
    </row>
    <row r="27" spans="1:15" x14ac:dyDescent="0.25">
      <c r="A27" s="24">
        <f t="shared" si="7"/>
        <v>5</v>
      </c>
      <c r="B27" s="16" t="str">
        <f t="shared" si="5"/>
        <v/>
      </c>
      <c r="C27" s="15"/>
      <c r="D27" s="29"/>
      <c r="E27" s="15"/>
      <c r="F27" s="15"/>
      <c r="G27" s="35">
        <f t="shared" si="6"/>
        <v>0</v>
      </c>
      <c r="H27" s="78"/>
      <c r="I27" s="78"/>
      <c r="J27" s="78"/>
      <c r="K27" s="21"/>
    </row>
    <row r="28" spans="1:15" x14ac:dyDescent="0.25">
      <c r="A28" s="24">
        <f t="shared" si="7"/>
        <v>6</v>
      </c>
      <c r="B28" s="16" t="str">
        <f t="shared" si="5"/>
        <v/>
      </c>
      <c r="C28" s="15"/>
      <c r="D28" s="29"/>
      <c r="E28" s="15"/>
      <c r="F28" s="15"/>
      <c r="G28" s="35">
        <f t="shared" si="6"/>
        <v>0</v>
      </c>
      <c r="H28" s="78"/>
      <c r="I28" s="78"/>
      <c r="J28" s="78"/>
      <c r="K28" s="21"/>
    </row>
    <row r="29" spans="1:15" x14ac:dyDescent="0.25">
      <c r="A29" s="24">
        <f t="shared" si="7"/>
        <v>7</v>
      </c>
      <c r="B29" s="16" t="str">
        <f t="shared" si="5"/>
        <v/>
      </c>
      <c r="C29" s="16"/>
      <c r="D29" s="29"/>
      <c r="E29" s="16"/>
      <c r="F29" s="16"/>
      <c r="G29" s="35">
        <f t="shared" si="6"/>
        <v>0</v>
      </c>
      <c r="H29" s="78"/>
      <c r="I29" s="78"/>
      <c r="J29" s="78"/>
      <c r="K29" s="22"/>
    </row>
    <row r="30" spans="1:15" x14ac:dyDescent="0.25">
      <c r="A30" s="24">
        <f t="shared" si="7"/>
        <v>8</v>
      </c>
      <c r="B30" s="16" t="str">
        <f t="shared" si="5"/>
        <v/>
      </c>
      <c r="C30" s="16"/>
      <c r="D30" s="29"/>
      <c r="E30" s="16"/>
      <c r="F30" s="16"/>
      <c r="G30" s="35">
        <f t="shared" si="6"/>
        <v>0</v>
      </c>
      <c r="H30" s="78"/>
      <c r="I30" s="78"/>
      <c r="J30" s="78"/>
      <c r="K30" s="22"/>
    </row>
    <row r="31" spans="1:15" x14ac:dyDescent="0.25">
      <c r="A31" s="24">
        <f t="shared" si="7"/>
        <v>9</v>
      </c>
      <c r="B31" s="16" t="str">
        <f t="shared" si="5"/>
        <v/>
      </c>
      <c r="C31" s="16"/>
      <c r="D31" s="29"/>
      <c r="E31" s="16"/>
      <c r="F31" s="16"/>
      <c r="G31" s="35">
        <f t="shared" si="6"/>
        <v>0</v>
      </c>
      <c r="H31" s="78"/>
      <c r="I31" s="78"/>
      <c r="J31" s="78"/>
      <c r="K31" s="22"/>
    </row>
    <row r="32" spans="1:15" x14ac:dyDescent="0.25">
      <c r="A32" s="24">
        <f t="shared" si="7"/>
        <v>10</v>
      </c>
      <c r="B32" s="16" t="str">
        <f t="shared" si="5"/>
        <v/>
      </c>
      <c r="C32" s="16"/>
      <c r="D32" s="29"/>
      <c r="E32" s="16"/>
      <c r="F32" s="16"/>
      <c r="G32" s="35">
        <f t="shared" si="6"/>
        <v>0</v>
      </c>
      <c r="H32" s="78"/>
      <c r="I32" s="78"/>
      <c r="J32" s="78"/>
      <c r="K32" s="22"/>
    </row>
    <row r="33" spans="1:11" x14ac:dyDescent="0.25">
      <c r="A33" s="24">
        <f t="shared" si="7"/>
        <v>11</v>
      </c>
      <c r="B33" s="16" t="str">
        <f t="shared" si="5"/>
        <v/>
      </c>
      <c r="C33" s="16"/>
      <c r="D33" s="29"/>
      <c r="E33" s="16"/>
      <c r="F33" s="16"/>
      <c r="G33" s="35">
        <f t="shared" si="6"/>
        <v>0</v>
      </c>
      <c r="H33" s="78"/>
      <c r="I33" s="78"/>
      <c r="J33" s="78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17"/>
      <c r="D34" s="30"/>
      <c r="E34" s="17"/>
      <c r="F34" s="17"/>
      <c r="G34" s="36">
        <f t="shared" si="6"/>
        <v>0</v>
      </c>
      <c r="H34" s="79"/>
      <c r="I34" s="79"/>
      <c r="J34" s="79"/>
      <c r="K34" s="23"/>
    </row>
    <row r="35" spans="1:11" x14ac:dyDescent="0.25">
      <c r="G35" s="80"/>
      <c r="H35" s="80"/>
    </row>
    <row r="36" spans="1:11" x14ac:dyDescent="0.25">
      <c r="G36" s="80"/>
      <c r="H36" s="80"/>
    </row>
  </sheetData>
  <mergeCells count="26">
    <mergeCell ref="N2:O5"/>
    <mergeCell ref="B8:E8"/>
    <mergeCell ref="B11:C11"/>
    <mergeCell ref="B12:C12"/>
    <mergeCell ref="B13:C13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H32:J32"/>
    <mergeCell ref="H33:J33"/>
    <mergeCell ref="H34:J34"/>
    <mergeCell ref="G35:H35"/>
    <mergeCell ref="G36:H36"/>
  </mergeCells>
  <dataValidations count="2">
    <dataValidation type="list" allowBlank="1" showInputMessage="1" showErrorMessage="1" sqref="D23:D24" xr:uid="{00000000-0002-0000-1B00-000000000000}">
      <formula1>$W$11:$W$15</formula1>
    </dataValidation>
    <dataValidation type="list" allowBlank="1" showInputMessage="1" showErrorMessage="1" sqref="D25:D33" xr:uid="{00000000-0002-0000-1B00-000001000000}">
      <formula1>$W$11:$W$14</formula1>
    </dataValidation>
  </dataValidation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Feuil26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66"/>
      <c r="D2" s="67"/>
      <c r="E2" s="81" t="s">
        <v>35</v>
      </c>
      <c r="F2" s="82"/>
      <c r="G2" s="82"/>
      <c r="H2" s="82"/>
      <c r="I2" s="82"/>
      <c r="J2" s="82"/>
      <c r="K2" s="82"/>
      <c r="L2" s="9" t="s">
        <v>12</v>
      </c>
      <c r="M2" s="11">
        <v>209</v>
      </c>
      <c r="N2" s="72"/>
      <c r="O2" s="73"/>
    </row>
    <row r="3" spans="2:23" customFormat="1" ht="15" customHeight="1" x14ac:dyDescent="0.25">
      <c r="C3" s="68"/>
      <c r="D3" s="69"/>
      <c r="E3" s="83"/>
      <c r="F3" s="84"/>
      <c r="G3" s="84"/>
      <c r="H3" s="84"/>
      <c r="I3" s="84"/>
      <c r="J3" s="84"/>
      <c r="K3" s="84"/>
      <c r="L3" s="10" t="s">
        <v>43</v>
      </c>
      <c r="M3" s="12">
        <v>45048</v>
      </c>
      <c r="N3" s="74"/>
      <c r="O3" s="75"/>
    </row>
    <row r="4" spans="2:23" customFormat="1" ht="15" customHeight="1" x14ac:dyDescent="0.25">
      <c r="C4" s="68"/>
      <c r="D4" s="69"/>
      <c r="E4" s="83"/>
      <c r="F4" s="84"/>
      <c r="G4" s="84"/>
      <c r="H4" s="84"/>
      <c r="I4" s="84"/>
      <c r="J4" s="84"/>
      <c r="K4" s="84"/>
      <c r="L4" s="10" t="s">
        <v>11</v>
      </c>
      <c r="M4" s="3">
        <v>0</v>
      </c>
      <c r="N4" s="74"/>
      <c r="O4" s="75"/>
    </row>
    <row r="5" spans="2:23" customFormat="1" ht="15.75" customHeight="1" thickBot="1" x14ac:dyDescent="0.3">
      <c r="C5" s="70"/>
      <c r="D5" s="71"/>
      <c r="E5" s="85"/>
      <c r="F5" s="86"/>
      <c r="G5" s="86"/>
      <c r="H5" s="86"/>
      <c r="I5" s="86"/>
      <c r="J5" s="86"/>
      <c r="K5" s="86"/>
      <c r="L5" s="4"/>
      <c r="M5" s="13"/>
      <c r="N5" s="76"/>
      <c r="O5" s="77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98" t="s">
        <v>13</v>
      </c>
      <c r="C8" s="99"/>
      <c r="D8" s="99"/>
      <c r="E8" s="100"/>
    </row>
    <row r="9" spans="2:23" customFormat="1" x14ac:dyDescent="0.25"/>
    <row r="10" spans="2:23" customFormat="1" x14ac:dyDescent="0.25"/>
    <row r="11" spans="2:23" customFormat="1" x14ac:dyDescent="0.25">
      <c r="B11" s="87" t="s">
        <v>0</v>
      </c>
      <c r="C11" s="8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87" t="s">
        <v>45</v>
      </c>
      <c r="C12" s="88"/>
      <c r="D12" s="26"/>
      <c r="E12" s="26"/>
      <c r="F12" s="26"/>
      <c r="G12" s="26"/>
      <c r="H12" s="37">
        <f>SUM('[1]02-05-23:31-05-23'!$J$34)*60</f>
        <v>7200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87" t="s">
        <v>1</v>
      </c>
      <c r="C13" s="8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50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87" t="s">
        <v>29</v>
      </c>
      <c r="C15" s="8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1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87" t="s">
        <v>2</v>
      </c>
      <c r="C17" s="8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3575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87" t="s">
        <v>30</v>
      </c>
      <c r="C18" s="88"/>
      <c r="D18" s="38" t="str">
        <f t="shared" ref="D18:G18" si="1">IFERROR((SUM(D13/D15)),"0")</f>
        <v>0</v>
      </c>
      <c r="E18" s="38" t="str">
        <f t="shared" si="1"/>
        <v>0</v>
      </c>
      <c r="F18" s="38" t="str">
        <f t="shared" si="1"/>
        <v>0</v>
      </c>
      <c r="G18" s="38" t="str">
        <f t="shared" si="1"/>
        <v>0</v>
      </c>
      <c r="H18" s="38">
        <f>IFERROR((SUM(H13/H15)),"0")</f>
        <v>50</v>
      </c>
      <c r="I18" s="38" t="str">
        <f t="shared" ref="I18:O18" si="2">IFERROR((SUM(I13/I15)),"0")</f>
        <v>0</v>
      </c>
      <c r="J18" s="38" t="str">
        <f t="shared" si="2"/>
        <v>0</v>
      </c>
      <c r="K18" s="38" t="str">
        <f t="shared" si="2"/>
        <v>0</v>
      </c>
      <c r="L18" s="38" t="str">
        <f t="shared" si="2"/>
        <v>0</v>
      </c>
      <c r="M18" s="38" t="str">
        <f t="shared" si="2"/>
        <v>0</v>
      </c>
      <c r="N18" s="38" t="str">
        <f t="shared" si="2"/>
        <v>0</v>
      </c>
      <c r="O18" s="38" t="str">
        <f t="shared" si="2"/>
        <v>0</v>
      </c>
    </row>
    <row r="19" spans="1:15" x14ac:dyDescent="0.25">
      <c r="A19"/>
      <c r="B19" s="89" t="s">
        <v>28</v>
      </c>
      <c r="C19" s="9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62">
        <f>IFERROR(H17/(H18+H17),"")</f>
        <v>0.98620689655172411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0" t="s">
        <v>5</v>
      </c>
      <c r="E22" s="5" t="s">
        <v>6</v>
      </c>
      <c r="F22" s="5" t="s">
        <v>7</v>
      </c>
      <c r="G22" s="6" t="s">
        <v>8</v>
      </c>
      <c r="H22" s="101" t="s">
        <v>9</v>
      </c>
      <c r="I22" s="102"/>
      <c r="J22" s="103"/>
      <c r="K22" s="7" t="s">
        <v>10</v>
      </c>
    </row>
    <row r="23" spans="1:15" x14ac:dyDescent="0.25">
      <c r="A23" s="31">
        <f>ROW(23:23)-22</f>
        <v>1</v>
      </c>
      <c r="B23" s="19">
        <f>IF(C23="","",MONTH(C23))</f>
        <v>5</v>
      </c>
      <c r="C23" s="14">
        <v>45049</v>
      </c>
      <c r="D23" s="39" t="s">
        <v>31</v>
      </c>
      <c r="E23" s="33">
        <v>0.30208333333333331</v>
      </c>
      <c r="F23" s="33">
        <v>0.33680555555555558</v>
      </c>
      <c r="G23" s="34">
        <f>(MINUTE(F23)-MINUTE(E23))+((HOUR(F23)-HOUR(E23))*60)</f>
        <v>50</v>
      </c>
      <c r="H23" s="94" t="s">
        <v>74</v>
      </c>
      <c r="I23" s="94"/>
      <c r="J23" s="94"/>
      <c r="K23" s="20" t="s">
        <v>42</v>
      </c>
    </row>
    <row r="24" spans="1:15" x14ac:dyDescent="0.25">
      <c r="A24" s="24">
        <f>ROW(24:24)-22</f>
        <v>2</v>
      </c>
      <c r="B24" s="16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78"/>
      <c r="I24" s="78"/>
      <c r="J24" s="78"/>
      <c r="K24" s="21"/>
    </row>
    <row r="25" spans="1:15" x14ac:dyDescent="0.25">
      <c r="A25" s="24">
        <f t="shared" ref="A25:A34" si="7">ROW(25:25)-22</f>
        <v>3</v>
      </c>
      <c r="B25" s="16" t="str">
        <f t="shared" si="5"/>
        <v/>
      </c>
      <c r="C25" s="15"/>
      <c r="D25" s="29"/>
      <c r="E25" s="15"/>
      <c r="F25" s="15"/>
      <c r="G25" s="35">
        <f t="shared" si="6"/>
        <v>0</v>
      </c>
      <c r="H25" s="78"/>
      <c r="I25" s="78"/>
      <c r="J25" s="78"/>
      <c r="K25" s="21"/>
    </row>
    <row r="26" spans="1:15" x14ac:dyDescent="0.25">
      <c r="A26" s="24">
        <f t="shared" si="7"/>
        <v>4</v>
      </c>
      <c r="B26" s="16" t="str">
        <f t="shared" si="5"/>
        <v/>
      </c>
      <c r="C26" s="15"/>
      <c r="D26" s="29"/>
      <c r="E26" s="15"/>
      <c r="F26" s="15"/>
      <c r="G26" s="35">
        <f t="shared" si="6"/>
        <v>0</v>
      </c>
      <c r="H26" s="78"/>
      <c r="I26" s="78"/>
      <c r="J26" s="78"/>
      <c r="K26" s="21"/>
    </row>
    <row r="27" spans="1:15" x14ac:dyDescent="0.25">
      <c r="A27" s="24">
        <f t="shared" si="7"/>
        <v>5</v>
      </c>
      <c r="B27" s="16" t="str">
        <f t="shared" si="5"/>
        <v/>
      </c>
      <c r="C27" s="15"/>
      <c r="D27" s="29"/>
      <c r="E27" s="15"/>
      <c r="F27" s="15"/>
      <c r="G27" s="35">
        <f t="shared" si="6"/>
        <v>0</v>
      </c>
      <c r="H27" s="78"/>
      <c r="I27" s="78"/>
      <c r="J27" s="78"/>
      <c r="K27" s="21"/>
    </row>
    <row r="28" spans="1:15" x14ac:dyDescent="0.25">
      <c r="A28" s="24">
        <f t="shared" si="7"/>
        <v>6</v>
      </c>
      <c r="B28" s="16" t="str">
        <f t="shared" si="5"/>
        <v/>
      </c>
      <c r="C28" s="15"/>
      <c r="D28" s="29"/>
      <c r="E28" s="15"/>
      <c r="F28" s="15"/>
      <c r="G28" s="35">
        <f t="shared" si="6"/>
        <v>0</v>
      </c>
      <c r="H28" s="78"/>
      <c r="I28" s="78"/>
      <c r="J28" s="78"/>
      <c r="K28" s="21"/>
    </row>
    <row r="29" spans="1:15" x14ac:dyDescent="0.25">
      <c r="A29" s="24">
        <f t="shared" si="7"/>
        <v>7</v>
      </c>
      <c r="B29" s="16" t="str">
        <f t="shared" si="5"/>
        <v/>
      </c>
      <c r="C29" s="16"/>
      <c r="D29" s="29"/>
      <c r="E29" s="16"/>
      <c r="F29" s="16"/>
      <c r="G29" s="35">
        <f t="shared" si="6"/>
        <v>0</v>
      </c>
      <c r="H29" s="78"/>
      <c r="I29" s="78"/>
      <c r="J29" s="78"/>
      <c r="K29" s="22"/>
    </row>
    <row r="30" spans="1:15" x14ac:dyDescent="0.25">
      <c r="A30" s="24">
        <f t="shared" si="7"/>
        <v>8</v>
      </c>
      <c r="B30" s="16" t="str">
        <f t="shared" si="5"/>
        <v/>
      </c>
      <c r="C30" s="16"/>
      <c r="D30" s="29"/>
      <c r="E30" s="16"/>
      <c r="F30" s="16"/>
      <c r="G30" s="35">
        <f t="shared" si="6"/>
        <v>0</v>
      </c>
      <c r="H30" s="78"/>
      <c r="I30" s="78"/>
      <c r="J30" s="78"/>
      <c r="K30" s="22"/>
    </row>
    <row r="31" spans="1:15" x14ac:dyDescent="0.25">
      <c r="A31" s="24">
        <f t="shared" si="7"/>
        <v>9</v>
      </c>
      <c r="B31" s="16" t="str">
        <f t="shared" si="5"/>
        <v/>
      </c>
      <c r="C31" s="16"/>
      <c r="D31" s="29"/>
      <c r="E31" s="16"/>
      <c r="F31" s="16"/>
      <c r="G31" s="35">
        <f t="shared" si="6"/>
        <v>0</v>
      </c>
      <c r="H31" s="78"/>
      <c r="I31" s="78"/>
      <c r="J31" s="78"/>
      <c r="K31" s="22"/>
    </row>
    <row r="32" spans="1:15" x14ac:dyDescent="0.25">
      <c r="A32" s="24">
        <f t="shared" si="7"/>
        <v>10</v>
      </c>
      <c r="B32" s="16" t="str">
        <f t="shared" si="5"/>
        <v/>
      </c>
      <c r="C32" s="16"/>
      <c r="D32" s="29"/>
      <c r="E32" s="16"/>
      <c r="F32" s="16"/>
      <c r="G32" s="35">
        <f t="shared" si="6"/>
        <v>0</v>
      </c>
      <c r="H32" s="78"/>
      <c r="I32" s="78"/>
      <c r="J32" s="78"/>
      <c r="K32" s="22"/>
    </row>
    <row r="33" spans="1:11" x14ac:dyDescent="0.25">
      <c r="A33" s="24">
        <f t="shared" si="7"/>
        <v>11</v>
      </c>
      <c r="B33" s="16" t="str">
        <f t="shared" si="5"/>
        <v/>
      </c>
      <c r="C33" s="16"/>
      <c r="D33" s="29"/>
      <c r="E33" s="16"/>
      <c r="F33" s="16"/>
      <c r="G33" s="35">
        <f t="shared" si="6"/>
        <v>0</v>
      </c>
      <c r="H33" s="78"/>
      <c r="I33" s="78"/>
      <c r="J33" s="78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17"/>
      <c r="D34" s="30"/>
      <c r="E34" s="17"/>
      <c r="F34" s="17"/>
      <c r="G34" s="36">
        <f t="shared" si="6"/>
        <v>0</v>
      </c>
      <c r="H34" s="79"/>
      <c r="I34" s="79"/>
      <c r="J34" s="79"/>
      <c r="K34" s="23"/>
    </row>
    <row r="35" spans="1:11" x14ac:dyDescent="0.25">
      <c r="G35" s="80"/>
      <c r="H35" s="80"/>
    </row>
    <row r="36" spans="1:11" x14ac:dyDescent="0.25">
      <c r="G36" s="80"/>
      <c r="H36" s="80"/>
    </row>
  </sheetData>
  <mergeCells count="26">
    <mergeCell ref="B19:C19"/>
    <mergeCell ref="N2:O5"/>
    <mergeCell ref="B8:E8"/>
    <mergeCell ref="B11:C11"/>
    <mergeCell ref="B12:C12"/>
    <mergeCell ref="B13:C13"/>
    <mergeCell ref="C2:D5"/>
    <mergeCell ref="E2:K5"/>
    <mergeCell ref="B15:C15"/>
    <mergeCell ref="B17:C17"/>
    <mergeCell ref="B18:C18"/>
    <mergeCell ref="G35:H35"/>
    <mergeCell ref="G36:H36"/>
    <mergeCell ref="H32:J32"/>
    <mergeCell ref="H33:J33"/>
    <mergeCell ref="H34:J34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</mergeCells>
  <dataValidations count="2">
    <dataValidation type="list" allowBlank="1" showInputMessage="1" showErrorMessage="1" sqref="D23:D24" xr:uid="{00000000-0002-0000-1C00-000000000000}">
      <formula1>$W$11:$W$15</formula1>
    </dataValidation>
    <dataValidation type="list" allowBlank="1" showInputMessage="1" showErrorMessage="1" sqref="D25:D33" xr:uid="{00000000-0002-0000-1C00-000001000000}">
      <formula1>$W$11:$W$14</formula1>
    </dataValidation>
  </dataValidation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Feuil25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66"/>
      <c r="D2" s="67"/>
      <c r="E2" s="81" t="s">
        <v>35</v>
      </c>
      <c r="F2" s="82"/>
      <c r="G2" s="82"/>
      <c r="H2" s="82"/>
      <c r="I2" s="82"/>
      <c r="J2" s="82"/>
      <c r="K2" s="82"/>
      <c r="L2" s="9" t="s">
        <v>12</v>
      </c>
      <c r="M2" s="11">
        <v>209</v>
      </c>
      <c r="N2" s="72"/>
      <c r="O2" s="73"/>
    </row>
    <row r="3" spans="2:23" customFormat="1" ht="15" customHeight="1" x14ac:dyDescent="0.25">
      <c r="C3" s="68"/>
      <c r="D3" s="69"/>
      <c r="E3" s="83"/>
      <c r="F3" s="84"/>
      <c r="G3" s="84"/>
      <c r="H3" s="84"/>
      <c r="I3" s="84"/>
      <c r="J3" s="84"/>
      <c r="K3" s="84"/>
      <c r="L3" s="10" t="s">
        <v>43</v>
      </c>
      <c r="M3" s="12">
        <v>45048</v>
      </c>
      <c r="N3" s="74"/>
      <c r="O3" s="75"/>
    </row>
    <row r="4" spans="2:23" customFormat="1" ht="15" customHeight="1" x14ac:dyDescent="0.25">
      <c r="C4" s="68"/>
      <c r="D4" s="69"/>
      <c r="E4" s="83"/>
      <c r="F4" s="84"/>
      <c r="G4" s="84"/>
      <c r="H4" s="84"/>
      <c r="I4" s="84"/>
      <c r="J4" s="84"/>
      <c r="K4" s="84"/>
      <c r="L4" s="10" t="s">
        <v>11</v>
      </c>
      <c r="M4" s="3">
        <v>0</v>
      </c>
      <c r="N4" s="74"/>
      <c r="O4" s="75"/>
    </row>
    <row r="5" spans="2:23" customFormat="1" ht="15.75" customHeight="1" thickBot="1" x14ac:dyDescent="0.3">
      <c r="C5" s="70"/>
      <c r="D5" s="71"/>
      <c r="E5" s="85"/>
      <c r="F5" s="86"/>
      <c r="G5" s="86"/>
      <c r="H5" s="86"/>
      <c r="I5" s="86"/>
      <c r="J5" s="86"/>
      <c r="K5" s="86"/>
      <c r="L5" s="4"/>
      <c r="M5" s="13"/>
      <c r="N5" s="76"/>
      <c r="O5" s="77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98" t="s">
        <v>14</v>
      </c>
      <c r="C8" s="99"/>
      <c r="D8" s="99"/>
      <c r="E8" s="100"/>
    </row>
    <row r="9" spans="2:23" customFormat="1" x14ac:dyDescent="0.25"/>
    <row r="10" spans="2:23" customFormat="1" x14ac:dyDescent="0.25"/>
    <row r="11" spans="2:23" customFormat="1" x14ac:dyDescent="0.25">
      <c r="B11" s="87" t="s">
        <v>0</v>
      </c>
      <c r="C11" s="8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87" t="s">
        <v>45</v>
      </c>
      <c r="C12" s="88"/>
      <c r="D12" s="26"/>
      <c r="E12" s="26"/>
      <c r="F12" s="26"/>
      <c r="G12" s="26"/>
      <c r="H12" s="37">
        <f>SUM('[1]02-05-23:31-05-23'!$J$33)*60</f>
        <v>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87" t="s">
        <v>1</v>
      </c>
      <c r="C13" s="8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87" t="s">
        <v>29</v>
      </c>
      <c r="C15" s="8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87" t="s">
        <v>2</v>
      </c>
      <c r="C17" s="8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87" t="s">
        <v>30</v>
      </c>
      <c r="C18" s="88"/>
      <c r="D18" s="38" t="str">
        <f t="shared" ref="D18:G18" si="1">IFERROR((SUM(D13/D15)),"0")</f>
        <v>0</v>
      </c>
      <c r="E18" s="38" t="str">
        <f t="shared" si="1"/>
        <v>0</v>
      </c>
      <c r="F18" s="38" t="str">
        <f t="shared" si="1"/>
        <v>0</v>
      </c>
      <c r="G18" s="38" t="str">
        <f t="shared" si="1"/>
        <v>0</v>
      </c>
      <c r="H18" s="38" t="str">
        <f>IFERROR((SUM(H13/H15)),"0")</f>
        <v>0</v>
      </c>
      <c r="I18" s="38" t="str">
        <f t="shared" ref="I18:O18" si="2">IFERROR((SUM(I13/I15)),"0")</f>
        <v>0</v>
      </c>
      <c r="J18" s="38" t="str">
        <f t="shared" si="2"/>
        <v>0</v>
      </c>
      <c r="K18" s="38" t="str">
        <f t="shared" si="2"/>
        <v>0</v>
      </c>
      <c r="L18" s="38" t="str">
        <f t="shared" si="2"/>
        <v>0</v>
      </c>
      <c r="M18" s="38" t="str">
        <f t="shared" si="2"/>
        <v>0</v>
      </c>
      <c r="N18" s="38" t="str">
        <f t="shared" si="2"/>
        <v>0</v>
      </c>
      <c r="O18" s="38" t="str">
        <f t="shared" si="2"/>
        <v>0</v>
      </c>
    </row>
    <row r="19" spans="1:15" x14ac:dyDescent="0.25">
      <c r="A19"/>
      <c r="B19" s="89" t="s">
        <v>28</v>
      </c>
      <c r="C19" s="9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62" t="str">
        <f>IFERROR(H17/(H18+H17),"")</f>
        <v/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0" t="s">
        <v>5</v>
      </c>
      <c r="E22" s="5" t="s">
        <v>6</v>
      </c>
      <c r="F22" s="5" t="s">
        <v>7</v>
      </c>
      <c r="G22" s="6" t="s">
        <v>8</v>
      </c>
      <c r="H22" s="101" t="s">
        <v>9</v>
      </c>
      <c r="I22" s="102"/>
      <c r="J22" s="103"/>
      <c r="K22" s="7" t="s">
        <v>10</v>
      </c>
    </row>
    <row r="23" spans="1:15" x14ac:dyDescent="0.25">
      <c r="A23" s="31">
        <f>ROW(23:23)-22</f>
        <v>1</v>
      </c>
      <c r="B23" s="19" t="str">
        <f>IF(C23="","",MONTH(C23))</f>
        <v/>
      </c>
      <c r="C23" s="14"/>
      <c r="D23" s="39"/>
      <c r="E23" s="33"/>
      <c r="F23" s="33"/>
      <c r="G23" s="34">
        <f>(MINUTE(F23)-MINUTE(E23))+((HOUR(F23)-HOUR(E23))*60)</f>
        <v>0</v>
      </c>
      <c r="H23" s="94"/>
      <c r="I23" s="94"/>
      <c r="J23" s="94"/>
      <c r="K23" s="20"/>
    </row>
    <row r="24" spans="1:15" x14ac:dyDescent="0.25">
      <c r="A24" s="24">
        <f>ROW(24:24)-22</f>
        <v>2</v>
      </c>
      <c r="B24" s="16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78"/>
      <c r="I24" s="78"/>
      <c r="J24" s="78"/>
      <c r="K24" s="21"/>
    </row>
    <row r="25" spans="1:15" x14ac:dyDescent="0.25">
      <c r="A25" s="24">
        <f t="shared" ref="A25:A34" si="7">ROW(25:25)-22</f>
        <v>3</v>
      </c>
      <c r="B25" s="16" t="str">
        <f t="shared" si="5"/>
        <v/>
      </c>
      <c r="C25" s="15"/>
      <c r="D25" s="29"/>
      <c r="E25" s="15"/>
      <c r="F25" s="15"/>
      <c r="G25" s="35">
        <f t="shared" si="6"/>
        <v>0</v>
      </c>
      <c r="H25" s="78"/>
      <c r="I25" s="78"/>
      <c r="J25" s="78"/>
      <c r="K25" s="21"/>
    </row>
    <row r="26" spans="1:15" x14ac:dyDescent="0.25">
      <c r="A26" s="24">
        <f t="shared" si="7"/>
        <v>4</v>
      </c>
      <c r="B26" s="16" t="str">
        <f t="shared" si="5"/>
        <v/>
      </c>
      <c r="C26" s="15"/>
      <c r="D26" s="29"/>
      <c r="E26" s="15"/>
      <c r="F26" s="15"/>
      <c r="G26" s="35">
        <f t="shared" si="6"/>
        <v>0</v>
      </c>
      <c r="H26" s="78"/>
      <c r="I26" s="78"/>
      <c r="J26" s="78"/>
      <c r="K26" s="21"/>
    </row>
    <row r="27" spans="1:15" x14ac:dyDescent="0.25">
      <c r="A27" s="24">
        <f t="shared" si="7"/>
        <v>5</v>
      </c>
      <c r="B27" s="16" t="str">
        <f t="shared" si="5"/>
        <v/>
      </c>
      <c r="C27" s="15"/>
      <c r="D27" s="29"/>
      <c r="E27" s="15"/>
      <c r="F27" s="15"/>
      <c r="G27" s="35">
        <f t="shared" si="6"/>
        <v>0</v>
      </c>
      <c r="H27" s="78"/>
      <c r="I27" s="78"/>
      <c r="J27" s="78"/>
      <c r="K27" s="21"/>
    </row>
    <row r="28" spans="1:15" x14ac:dyDescent="0.25">
      <c r="A28" s="24">
        <f t="shared" si="7"/>
        <v>6</v>
      </c>
      <c r="B28" s="16" t="str">
        <f t="shared" si="5"/>
        <v/>
      </c>
      <c r="C28" s="15"/>
      <c r="D28" s="29"/>
      <c r="E28" s="15"/>
      <c r="F28" s="15"/>
      <c r="G28" s="35">
        <f t="shared" si="6"/>
        <v>0</v>
      </c>
      <c r="H28" s="78"/>
      <c r="I28" s="78"/>
      <c r="J28" s="78"/>
      <c r="K28" s="21"/>
    </row>
    <row r="29" spans="1:15" x14ac:dyDescent="0.25">
      <c r="A29" s="24">
        <f t="shared" si="7"/>
        <v>7</v>
      </c>
      <c r="B29" s="16" t="str">
        <f t="shared" si="5"/>
        <v/>
      </c>
      <c r="C29" s="16"/>
      <c r="D29" s="29"/>
      <c r="E29" s="16"/>
      <c r="F29" s="16"/>
      <c r="G29" s="35">
        <f t="shared" si="6"/>
        <v>0</v>
      </c>
      <c r="H29" s="78"/>
      <c r="I29" s="78"/>
      <c r="J29" s="78"/>
      <c r="K29" s="22"/>
    </row>
    <row r="30" spans="1:15" x14ac:dyDescent="0.25">
      <c r="A30" s="24">
        <f t="shared" si="7"/>
        <v>8</v>
      </c>
      <c r="B30" s="16" t="str">
        <f t="shared" si="5"/>
        <v/>
      </c>
      <c r="C30" s="16"/>
      <c r="D30" s="29"/>
      <c r="E30" s="16"/>
      <c r="F30" s="16"/>
      <c r="G30" s="35">
        <f t="shared" si="6"/>
        <v>0</v>
      </c>
      <c r="H30" s="78"/>
      <c r="I30" s="78"/>
      <c r="J30" s="78"/>
      <c r="K30" s="22"/>
    </row>
    <row r="31" spans="1:15" x14ac:dyDescent="0.25">
      <c r="A31" s="24">
        <f t="shared" si="7"/>
        <v>9</v>
      </c>
      <c r="B31" s="16" t="str">
        <f t="shared" si="5"/>
        <v/>
      </c>
      <c r="C31" s="16"/>
      <c r="D31" s="29"/>
      <c r="E31" s="16"/>
      <c r="F31" s="16"/>
      <c r="G31" s="35">
        <f t="shared" si="6"/>
        <v>0</v>
      </c>
      <c r="H31" s="78"/>
      <c r="I31" s="78"/>
      <c r="J31" s="78"/>
      <c r="K31" s="22"/>
    </row>
    <row r="32" spans="1:15" x14ac:dyDescent="0.25">
      <c r="A32" s="24">
        <f t="shared" si="7"/>
        <v>10</v>
      </c>
      <c r="B32" s="16" t="str">
        <f t="shared" si="5"/>
        <v/>
      </c>
      <c r="C32" s="16"/>
      <c r="D32" s="29"/>
      <c r="E32" s="16"/>
      <c r="F32" s="16"/>
      <c r="G32" s="35">
        <f t="shared" si="6"/>
        <v>0</v>
      </c>
      <c r="H32" s="78"/>
      <c r="I32" s="78"/>
      <c r="J32" s="78"/>
      <c r="K32" s="22"/>
    </row>
    <row r="33" spans="1:11" x14ac:dyDescent="0.25">
      <c r="A33" s="24">
        <f t="shared" si="7"/>
        <v>11</v>
      </c>
      <c r="B33" s="16" t="str">
        <f t="shared" si="5"/>
        <v/>
      </c>
      <c r="C33" s="16"/>
      <c r="D33" s="29"/>
      <c r="E33" s="16"/>
      <c r="F33" s="16"/>
      <c r="G33" s="35">
        <f t="shared" si="6"/>
        <v>0</v>
      </c>
      <c r="H33" s="78"/>
      <c r="I33" s="78"/>
      <c r="J33" s="78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17"/>
      <c r="D34" s="30"/>
      <c r="E34" s="17"/>
      <c r="F34" s="17"/>
      <c r="G34" s="36">
        <f t="shared" si="6"/>
        <v>0</v>
      </c>
      <c r="H34" s="79"/>
      <c r="I34" s="79"/>
      <c r="J34" s="79"/>
      <c r="K34" s="23"/>
    </row>
    <row r="35" spans="1:11" x14ac:dyDescent="0.25">
      <c r="G35" s="80"/>
      <c r="H35" s="80"/>
    </row>
    <row r="36" spans="1:11" x14ac:dyDescent="0.25">
      <c r="G36" s="80"/>
      <c r="H36" s="80"/>
    </row>
  </sheetData>
  <mergeCells count="26">
    <mergeCell ref="N2:O5"/>
    <mergeCell ref="B8:E8"/>
    <mergeCell ref="B11:C11"/>
    <mergeCell ref="B12:C12"/>
    <mergeCell ref="B13:C13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H32:J32"/>
    <mergeCell ref="H33:J33"/>
    <mergeCell ref="H34:J34"/>
    <mergeCell ref="G35:H35"/>
    <mergeCell ref="G36:H36"/>
  </mergeCells>
  <dataValidations count="2">
    <dataValidation type="list" allowBlank="1" showInputMessage="1" showErrorMessage="1" sqref="D23:D24" xr:uid="{00000000-0002-0000-1D00-000000000000}">
      <formula1>$W$11:$W$15</formula1>
    </dataValidation>
    <dataValidation type="list" allowBlank="1" showInputMessage="1" showErrorMessage="1" sqref="D25:D33" xr:uid="{00000000-0002-0000-1D00-000001000000}">
      <formula1>$W$11:$W$14</formula1>
    </dataValidation>
  </dataValidation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Feuil27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66"/>
      <c r="D2" s="67"/>
      <c r="E2" s="81" t="s">
        <v>35</v>
      </c>
      <c r="F2" s="82"/>
      <c r="G2" s="82"/>
      <c r="H2" s="82"/>
      <c r="I2" s="82"/>
      <c r="J2" s="82"/>
      <c r="K2" s="82"/>
      <c r="L2" s="9" t="s">
        <v>12</v>
      </c>
      <c r="M2" s="11">
        <v>209</v>
      </c>
      <c r="N2" s="72"/>
      <c r="O2" s="73"/>
    </row>
    <row r="3" spans="2:23" customFormat="1" ht="15" customHeight="1" x14ac:dyDescent="0.25">
      <c r="C3" s="68"/>
      <c r="D3" s="69"/>
      <c r="E3" s="83"/>
      <c r="F3" s="84"/>
      <c r="G3" s="84"/>
      <c r="H3" s="84"/>
      <c r="I3" s="84"/>
      <c r="J3" s="84"/>
      <c r="K3" s="84"/>
      <c r="L3" s="10" t="s">
        <v>43</v>
      </c>
      <c r="M3" s="12">
        <v>45048</v>
      </c>
      <c r="N3" s="74"/>
      <c r="O3" s="75"/>
    </row>
    <row r="4" spans="2:23" customFormat="1" ht="15" customHeight="1" x14ac:dyDescent="0.25">
      <c r="C4" s="68"/>
      <c r="D4" s="69"/>
      <c r="E4" s="83"/>
      <c r="F4" s="84"/>
      <c r="G4" s="84"/>
      <c r="H4" s="84"/>
      <c r="I4" s="84"/>
      <c r="J4" s="84"/>
      <c r="K4" s="84"/>
      <c r="L4" s="10" t="s">
        <v>11</v>
      </c>
      <c r="M4" s="3">
        <v>0</v>
      </c>
      <c r="N4" s="74"/>
      <c r="O4" s="75"/>
    </row>
    <row r="5" spans="2:23" customFormat="1" ht="15.75" customHeight="1" thickBot="1" x14ac:dyDescent="0.3">
      <c r="C5" s="70"/>
      <c r="D5" s="71"/>
      <c r="E5" s="85"/>
      <c r="F5" s="86"/>
      <c r="G5" s="86"/>
      <c r="H5" s="86"/>
      <c r="I5" s="86"/>
      <c r="J5" s="86"/>
      <c r="K5" s="86"/>
      <c r="L5" s="4"/>
      <c r="M5" s="13"/>
      <c r="N5" s="76"/>
      <c r="O5" s="77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98" t="s">
        <v>56</v>
      </c>
      <c r="C8" s="99"/>
      <c r="D8" s="99"/>
      <c r="E8" s="100"/>
    </row>
    <row r="9" spans="2:23" customFormat="1" x14ac:dyDescent="0.25"/>
    <row r="10" spans="2:23" customFormat="1" x14ac:dyDescent="0.25"/>
    <row r="11" spans="2:23" customFormat="1" x14ac:dyDescent="0.25">
      <c r="B11" s="87" t="s">
        <v>0</v>
      </c>
      <c r="C11" s="8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87" t="s">
        <v>45</v>
      </c>
      <c r="C12" s="88"/>
      <c r="D12" s="26"/>
      <c r="E12" s="26"/>
      <c r="F12" s="26"/>
      <c r="G12" s="26"/>
      <c r="H12" s="37">
        <f>SUM('[1]02-05-23:31-05-23'!$J$35)*60</f>
        <v>4320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87" t="s">
        <v>1</v>
      </c>
      <c r="C13" s="8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87" t="s">
        <v>29</v>
      </c>
      <c r="C15" s="8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87" t="s">
        <v>2</v>
      </c>
      <c r="C17" s="8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4320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87" t="s">
        <v>30</v>
      </c>
      <c r="C18" s="88"/>
      <c r="D18" s="38" t="str">
        <f t="shared" ref="D18:G18" si="1">IFERROR((SUM(D13/D15)),"0")</f>
        <v>0</v>
      </c>
      <c r="E18" s="38" t="str">
        <f t="shared" si="1"/>
        <v>0</v>
      </c>
      <c r="F18" s="38" t="str">
        <f t="shared" si="1"/>
        <v>0</v>
      </c>
      <c r="G18" s="38" t="str">
        <f t="shared" si="1"/>
        <v>0</v>
      </c>
      <c r="H18" s="38" t="str">
        <f>IFERROR((SUM(H13/H15)),"0")</f>
        <v>0</v>
      </c>
      <c r="I18" s="38" t="str">
        <f t="shared" ref="I18:O18" si="2">IFERROR((SUM(I13/I15)),"0")</f>
        <v>0</v>
      </c>
      <c r="J18" s="38" t="str">
        <f t="shared" si="2"/>
        <v>0</v>
      </c>
      <c r="K18" s="38" t="str">
        <f t="shared" si="2"/>
        <v>0</v>
      </c>
      <c r="L18" s="38" t="str">
        <f t="shared" si="2"/>
        <v>0</v>
      </c>
      <c r="M18" s="38" t="str">
        <f t="shared" si="2"/>
        <v>0</v>
      </c>
      <c r="N18" s="38" t="str">
        <f t="shared" si="2"/>
        <v>0</v>
      </c>
      <c r="O18" s="38" t="str">
        <f t="shared" si="2"/>
        <v>0</v>
      </c>
    </row>
    <row r="19" spans="1:15" x14ac:dyDescent="0.25">
      <c r="A19"/>
      <c r="B19" s="89" t="s">
        <v>28</v>
      </c>
      <c r="C19" s="9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62">
        <f>IFERROR(H17/(H18+H17),"")</f>
        <v>1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0" t="s">
        <v>5</v>
      </c>
      <c r="E22" s="5" t="s">
        <v>6</v>
      </c>
      <c r="F22" s="5" t="s">
        <v>7</v>
      </c>
      <c r="G22" s="6" t="s">
        <v>8</v>
      </c>
      <c r="H22" s="101" t="s">
        <v>9</v>
      </c>
      <c r="I22" s="102"/>
      <c r="J22" s="103"/>
      <c r="K22" s="7" t="s">
        <v>10</v>
      </c>
    </row>
    <row r="23" spans="1:15" x14ac:dyDescent="0.25">
      <c r="A23" s="31">
        <f>ROW(23:23)-22</f>
        <v>1</v>
      </c>
      <c r="B23" s="19" t="str">
        <f>IF(C23="","",MONTH(C23))</f>
        <v/>
      </c>
      <c r="C23" s="14"/>
      <c r="D23" s="39"/>
      <c r="E23" s="33"/>
      <c r="F23" s="33"/>
      <c r="G23" s="34">
        <f>(MINUTE(F23)-MINUTE(E23))+((HOUR(F23)-HOUR(E23))*60)</f>
        <v>0</v>
      </c>
      <c r="H23" s="94"/>
      <c r="I23" s="94"/>
      <c r="J23" s="94"/>
      <c r="K23" s="20"/>
    </row>
    <row r="24" spans="1:15" x14ac:dyDescent="0.25">
      <c r="A24" s="24">
        <f>ROW(24:24)-22</f>
        <v>2</v>
      </c>
      <c r="B24" s="16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78"/>
      <c r="I24" s="78"/>
      <c r="J24" s="78"/>
      <c r="K24" s="21"/>
    </row>
    <row r="25" spans="1:15" x14ac:dyDescent="0.25">
      <c r="A25" s="24">
        <f t="shared" ref="A25:A34" si="7">ROW(25:25)-22</f>
        <v>3</v>
      </c>
      <c r="B25" s="16" t="str">
        <f t="shared" si="5"/>
        <v/>
      </c>
      <c r="C25" s="15"/>
      <c r="D25" s="29"/>
      <c r="E25" s="15"/>
      <c r="F25" s="15"/>
      <c r="G25" s="35">
        <f t="shared" si="6"/>
        <v>0</v>
      </c>
      <c r="H25" s="78"/>
      <c r="I25" s="78"/>
      <c r="J25" s="78"/>
      <c r="K25" s="21"/>
    </row>
    <row r="26" spans="1:15" x14ac:dyDescent="0.25">
      <c r="A26" s="24">
        <f t="shared" si="7"/>
        <v>4</v>
      </c>
      <c r="B26" s="16" t="str">
        <f t="shared" si="5"/>
        <v/>
      </c>
      <c r="C26" s="15"/>
      <c r="D26" s="29"/>
      <c r="E26" s="15"/>
      <c r="F26" s="15"/>
      <c r="G26" s="35">
        <f t="shared" si="6"/>
        <v>0</v>
      </c>
      <c r="H26" s="78"/>
      <c r="I26" s="78"/>
      <c r="J26" s="78"/>
      <c r="K26" s="21"/>
    </row>
    <row r="27" spans="1:15" x14ac:dyDescent="0.25">
      <c r="A27" s="24">
        <f t="shared" si="7"/>
        <v>5</v>
      </c>
      <c r="B27" s="16" t="str">
        <f t="shared" si="5"/>
        <v/>
      </c>
      <c r="C27" s="15"/>
      <c r="D27" s="29"/>
      <c r="E27" s="15"/>
      <c r="F27" s="15"/>
      <c r="G27" s="35">
        <f t="shared" si="6"/>
        <v>0</v>
      </c>
      <c r="H27" s="78"/>
      <c r="I27" s="78"/>
      <c r="J27" s="78"/>
      <c r="K27" s="21"/>
    </row>
    <row r="28" spans="1:15" x14ac:dyDescent="0.25">
      <c r="A28" s="24">
        <f t="shared" si="7"/>
        <v>6</v>
      </c>
      <c r="B28" s="16" t="str">
        <f t="shared" si="5"/>
        <v/>
      </c>
      <c r="C28" s="15"/>
      <c r="D28" s="29"/>
      <c r="E28" s="15"/>
      <c r="F28" s="15"/>
      <c r="G28" s="35">
        <f t="shared" si="6"/>
        <v>0</v>
      </c>
      <c r="H28" s="78"/>
      <c r="I28" s="78"/>
      <c r="J28" s="78"/>
      <c r="K28" s="21"/>
    </row>
    <row r="29" spans="1:15" x14ac:dyDescent="0.25">
      <c r="A29" s="24">
        <f t="shared" si="7"/>
        <v>7</v>
      </c>
      <c r="B29" s="16" t="str">
        <f t="shared" si="5"/>
        <v/>
      </c>
      <c r="C29" s="16"/>
      <c r="D29" s="29"/>
      <c r="E29" s="16"/>
      <c r="F29" s="16"/>
      <c r="G29" s="35">
        <f t="shared" si="6"/>
        <v>0</v>
      </c>
      <c r="H29" s="78"/>
      <c r="I29" s="78"/>
      <c r="J29" s="78"/>
      <c r="K29" s="22"/>
    </row>
    <row r="30" spans="1:15" x14ac:dyDescent="0.25">
      <c r="A30" s="24">
        <f t="shared" si="7"/>
        <v>8</v>
      </c>
      <c r="B30" s="16" t="str">
        <f t="shared" si="5"/>
        <v/>
      </c>
      <c r="C30" s="16"/>
      <c r="D30" s="29"/>
      <c r="E30" s="16"/>
      <c r="F30" s="16"/>
      <c r="G30" s="35">
        <f t="shared" si="6"/>
        <v>0</v>
      </c>
      <c r="H30" s="78"/>
      <c r="I30" s="78"/>
      <c r="J30" s="78"/>
      <c r="K30" s="22"/>
    </row>
    <row r="31" spans="1:15" x14ac:dyDescent="0.25">
      <c r="A31" s="24">
        <f t="shared" si="7"/>
        <v>9</v>
      </c>
      <c r="B31" s="16" t="str">
        <f t="shared" si="5"/>
        <v/>
      </c>
      <c r="C31" s="16"/>
      <c r="D31" s="29"/>
      <c r="E31" s="16"/>
      <c r="F31" s="16"/>
      <c r="G31" s="35">
        <f t="shared" si="6"/>
        <v>0</v>
      </c>
      <c r="H31" s="78"/>
      <c r="I31" s="78"/>
      <c r="J31" s="78"/>
      <c r="K31" s="22"/>
    </row>
    <row r="32" spans="1:15" x14ac:dyDescent="0.25">
      <c r="A32" s="24">
        <f t="shared" si="7"/>
        <v>10</v>
      </c>
      <c r="B32" s="16" t="str">
        <f t="shared" si="5"/>
        <v/>
      </c>
      <c r="C32" s="16"/>
      <c r="D32" s="29"/>
      <c r="E32" s="16"/>
      <c r="F32" s="16"/>
      <c r="G32" s="35">
        <f t="shared" si="6"/>
        <v>0</v>
      </c>
      <c r="H32" s="78"/>
      <c r="I32" s="78"/>
      <c r="J32" s="78"/>
      <c r="K32" s="22"/>
    </row>
    <row r="33" spans="1:11" x14ac:dyDescent="0.25">
      <c r="A33" s="24">
        <f t="shared" si="7"/>
        <v>11</v>
      </c>
      <c r="B33" s="16" t="str">
        <f t="shared" si="5"/>
        <v/>
      </c>
      <c r="C33" s="16"/>
      <c r="D33" s="29"/>
      <c r="E33" s="16"/>
      <c r="F33" s="16"/>
      <c r="G33" s="35">
        <f t="shared" si="6"/>
        <v>0</v>
      </c>
      <c r="H33" s="78"/>
      <c r="I33" s="78"/>
      <c r="J33" s="78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17"/>
      <c r="D34" s="30"/>
      <c r="E34" s="17"/>
      <c r="F34" s="17"/>
      <c r="G34" s="36">
        <f t="shared" si="6"/>
        <v>0</v>
      </c>
      <c r="H34" s="79"/>
      <c r="I34" s="79"/>
      <c r="J34" s="79"/>
      <c r="K34" s="23"/>
    </row>
    <row r="35" spans="1:11" x14ac:dyDescent="0.25">
      <c r="G35" s="80"/>
      <c r="H35" s="80"/>
    </row>
    <row r="36" spans="1:11" x14ac:dyDescent="0.25">
      <c r="G36" s="80"/>
      <c r="H36" s="80"/>
    </row>
  </sheetData>
  <mergeCells count="26">
    <mergeCell ref="N2:O5"/>
    <mergeCell ref="B8:E8"/>
    <mergeCell ref="B11:C11"/>
    <mergeCell ref="B12:C12"/>
    <mergeCell ref="B13:C13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H32:J32"/>
    <mergeCell ref="H33:J33"/>
    <mergeCell ref="H34:J34"/>
    <mergeCell ref="G35:H35"/>
    <mergeCell ref="G36:H36"/>
  </mergeCells>
  <dataValidations count="2">
    <dataValidation type="list" allowBlank="1" showInputMessage="1" showErrorMessage="1" sqref="D23:D24" xr:uid="{00000000-0002-0000-1E00-000000000000}">
      <formula1>$W$11:$W$15</formula1>
    </dataValidation>
    <dataValidation type="list" allowBlank="1" showInputMessage="1" showErrorMessage="1" sqref="D25:D33" xr:uid="{00000000-0002-0000-1E00-000001000000}">
      <formula1>$W$11:$W$14</formula1>
    </dataValidation>
  </dataValidation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Feuil28"/>
  <dimension ref="A1:W36"/>
  <sheetViews>
    <sheetView zoomScaleNormal="100" workbookViewId="0">
      <selection activeCell="C2" sqref="C2:D5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66"/>
      <c r="D2" s="67"/>
      <c r="E2" s="81" t="s">
        <v>35</v>
      </c>
      <c r="F2" s="82"/>
      <c r="G2" s="82"/>
      <c r="H2" s="82"/>
      <c r="I2" s="82"/>
      <c r="J2" s="82"/>
      <c r="K2" s="82"/>
      <c r="L2" s="9" t="s">
        <v>12</v>
      </c>
      <c r="M2" s="11">
        <v>209</v>
      </c>
      <c r="N2" s="72"/>
      <c r="O2" s="73"/>
    </row>
    <row r="3" spans="2:23" customFormat="1" ht="15" customHeight="1" x14ac:dyDescent="0.25">
      <c r="C3" s="68"/>
      <c r="D3" s="69"/>
      <c r="E3" s="83"/>
      <c r="F3" s="84"/>
      <c r="G3" s="84"/>
      <c r="H3" s="84"/>
      <c r="I3" s="84"/>
      <c r="J3" s="84"/>
      <c r="K3" s="84"/>
      <c r="L3" s="10" t="s">
        <v>43</v>
      </c>
      <c r="M3" s="12">
        <v>45048</v>
      </c>
      <c r="N3" s="74"/>
      <c r="O3" s="75"/>
    </row>
    <row r="4" spans="2:23" customFormat="1" ht="15" customHeight="1" x14ac:dyDescent="0.25">
      <c r="C4" s="68"/>
      <c r="D4" s="69"/>
      <c r="E4" s="83"/>
      <c r="F4" s="84"/>
      <c r="G4" s="84"/>
      <c r="H4" s="84"/>
      <c r="I4" s="84"/>
      <c r="J4" s="84"/>
      <c r="K4" s="84"/>
      <c r="L4" s="10" t="s">
        <v>11</v>
      </c>
      <c r="M4" s="3">
        <v>0</v>
      </c>
      <c r="N4" s="74"/>
      <c r="O4" s="75"/>
    </row>
    <row r="5" spans="2:23" customFormat="1" ht="15.75" customHeight="1" thickBot="1" x14ac:dyDescent="0.3">
      <c r="C5" s="70"/>
      <c r="D5" s="71"/>
      <c r="E5" s="85"/>
      <c r="F5" s="86"/>
      <c r="G5" s="86"/>
      <c r="H5" s="86"/>
      <c r="I5" s="86"/>
      <c r="J5" s="86"/>
      <c r="K5" s="86"/>
      <c r="L5" s="4"/>
      <c r="M5" s="13"/>
      <c r="N5" s="76"/>
      <c r="O5" s="77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98" t="s">
        <v>57</v>
      </c>
      <c r="C8" s="99"/>
      <c r="D8" s="99"/>
      <c r="E8" s="100"/>
    </row>
    <row r="9" spans="2:23" customFormat="1" x14ac:dyDescent="0.25"/>
    <row r="10" spans="2:23" customFormat="1" x14ac:dyDescent="0.25"/>
    <row r="11" spans="2:23" customFormat="1" x14ac:dyDescent="0.25">
      <c r="B11" s="87" t="s">
        <v>0</v>
      </c>
      <c r="C11" s="8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87" t="s">
        <v>45</v>
      </c>
      <c r="C12" s="88"/>
      <c r="D12" s="26"/>
      <c r="E12" s="26"/>
      <c r="F12" s="26"/>
      <c r="G12" s="26"/>
      <c r="H12" s="37">
        <f>SUM('[1]02-05-23:31-05-23'!$J$36)*60</f>
        <v>3360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87" t="s">
        <v>1</v>
      </c>
      <c r="C13" s="8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30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87" t="s">
        <v>29</v>
      </c>
      <c r="C15" s="8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1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87" t="s">
        <v>2</v>
      </c>
      <c r="C17" s="8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1665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87" t="s">
        <v>30</v>
      </c>
      <c r="C18" s="88"/>
      <c r="D18" s="38" t="str">
        <f t="shared" ref="D18:G18" si="1">IFERROR((SUM(D13/D15)),"0")</f>
        <v>0</v>
      </c>
      <c r="E18" s="38" t="str">
        <f t="shared" si="1"/>
        <v>0</v>
      </c>
      <c r="F18" s="38" t="str">
        <f t="shared" si="1"/>
        <v>0</v>
      </c>
      <c r="G18" s="38" t="str">
        <f t="shared" si="1"/>
        <v>0</v>
      </c>
      <c r="H18" s="38">
        <f>IFERROR((SUM(H13/H15)),"0")</f>
        <v>30</v>
      </c>
      <c r="I18" s="38" t="str">
        <f t="shared" ref="I18:O18" si="2">IFERROR((SUM(I13/I15)),"0")</f>
        <v>0</v>
      </c>
      <c r="J18" s="38" t="str">
        <f t="shared" si="2"/>
        <v>0</v>
      </c>
      <c r="K18" s="38" t="str">
        <f t="shared" si="2"/>
        <v>0</v>
      </c>
      <c r="L18" s="38" t="str">
        <f t="shared" si="2"/>
        <v>0</v>
      </c>
      <c r="M18" s="38" t="str">
        <f t="shared" si="2"/>
        <v>0</v>
      </c>
      <c r="N18" s="38" t="str">
        <f t="shared" si="2"/>
        <v>0</v>
      </c>
      <c r="O18" s="38" t="str">
        <f t="shared" si="2"/>
        <v>0</v>
      </c>
    </row>
    <row r="19" spans="1:15" x14ac:dyDescent="0.25">
      <c r="A19"/>
      <c r="B19" s="89" t="s">
        <v>28</v>
      </c>
      <c r="C19" s="9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62">
        <f>IFERROR(H17/(H18+H17),"")</f>
        <v>0.98230088495575218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0" t="s">
        <v>5</v>
      </c>
      <c r="E22" s="5" t="s">
        <v>6</v>
      </c>
      <c r="F22" s="5" t="s">
        <v>7</v>
      </c>
      <c r="G22" s="6" t="s">
        <v>8</v>
      </c>
      <c r="H22" s="101" t="s">
        <v>9</v>
      </c>
      <c r="I22" s="102"/>
      <c r="J22" s="103"/>
      <c r="K22" s="7" t="s">
        <v>10</v>
      </c>
    </row>
    <row r="23" spans="1:15" x14ac:dyDescent="0.25">
      <c r="A23" s="31">
        <f>ROW(23:23)-22</f>
        <v>1</v>
      </c>
      <c r="B23" s="19">
        <f>IF(C23="","",MONTH(C23))</f>
        <v>5</v>
      </c>
      <c r="C23" s="14">
        <v>45056</v>
      </c>
      <c r="D23" s="39" t="s">
        <v>33</v>
      </c>
      <c r="E23" s="33">
        <v>0.375</v>
      </c>
      <c r="F23" s="33">
        <v>0.39583333333333331</v>
      </c>
      <c r="G23" s="34">
        <f>(MINUTE(F23)-MINUTE(E23))+((HOUR(F23)-HOUR(E23))*60)</f>
        <v>30</v>
      </c>
      <c r="H23" s="94" t="s">
        <v>90</v>
      </c>
      <c r="I23" s="94"/>
      <c r="J23" s="94"/>
      <c r="K23" s="20" t="s">
        <v>42</v>
      </c>
    </row>
    <row r="24" spans="1:15" x14ac:dyDescent="0.25">
      <c r="A24" s="24">
        <f>ROW(24:24)-22</f>
        <v>2</v>
      </c>
      <c r="B24" s="16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78"/>
      <c r="I24" s="78"/>
      <c r="J24" s="78"/>
      <c r="K24" s="21"/>
    </row>
    <row r="25" spans="1:15" x14ac:dyDescent="0.25">
      <c r="A25" s="24">
        <f t="shared" ref="A25:A34" si="7">ROW(25:25)-22</f>
        <v>3</v>
      </c>
      <c r="B25" s="16" t="str">
        <f t="shared" si="5"/>
        <v/>
      </c>
      <c r="C25" s="15"/>
      <c r="D25" s="29"/>
      <c r="E25" s="15"/>
      <c r="F25" s="15"/>
      <c r="G25" s="35">
        <f t="shared" si="6"/>
        <v>0</v>
      </c>
      <c r="H25" s="78"/>
      <c r="I25" s="78"/>
      <c r="J25" s="78"/>
      <c r="K25" s="21"/>
    </row>
    <row r="26" spans="1:15" x14ac:dyDescent="0.25">
      <c r="A26" s="24">
        <f t="shared" si="7"/>
        <v>4</v>
      </c>
      <c r="B26" s="16" t="str">
        <f t="shared" si="5"/>
        <v/>
      </c>
      <c r="C26" s="15"/>
      <c r="D26" s="29"/>
      <c r="E26" s="15"/>
      <c r="F26" s="15"/>
      <c r="G26" s="35">
        <f t="shared" si="6"/>
        <v>0</v>
      </c>
      <c r="H26" s="78"/>
      <c r="I26" s="78"/>
      <c r="J26" s="78"/>
      <c r="K26" s="21"/>
    </row>
    <row r="27" spans="1:15" x14ac:dyDescent="0.25">
      <c r="A27" s="24">
        <f t="shared" si="7"/>
        <v>5</v>
      </c>
      <c r="B27" s="16" t="str">
        <f t="shared" si="5"/>
        <v/>
      </c>
      <c r="C27" s="15"/>
      <c r="D27" s="29"/>
      <c r="E27" s="15"/>
      <c r="F27" s="15"/>
      <c r="G27" s="35">
        <f t="shared" si="6"/>
        <v>0</v>
      </c>
      <c r="H27" s="78"/>
      <c r="I27" s="78"/>
      <c r="J27" s="78"/>
      <c r="K27" s="21"/>
    </row>
    <row r="28" spans="1:15" x14ac:dyDescent="0.25">
      <c r="A28" s="24">
        <f t="shared" si="7"/>
        <v>6</v>
      </c>
      <c r="B28" s="16" t="str">
        <f t="shared" si="5"/>
        <v/>
      </c>
      <c r="C28" s="15"/>
      <c r="D28" s="29"/>
      <c r="E28" s="15"/>
      <c r="F28" s="15"/>
      <c r="G28" s="35">
        <f t="shared" si="6"/>
        <v>0</v>
      </c>
      <c r="H28" s="78"/>
      <c r="I28" s="78"/>
      <c r="J28" s="78"/>
      <c r="K28" s="21"/>
    </row>
    <row r="29" spans="1:15" x14ac:dyDescent="0.25">
      <c r="A29" s="24">
        <f t="shared" si="7"/>
        <v>7</v>
      </c>
      <c r="B29" s="16" t="str">
        <f t="shared" si="5"/>
        <v/>
      </c>
      <c r="C29" s="16"/>
      <c r="D29" s="29"/>
      <c r="E29" s="16"/>
      <c r="F29" s="16"/>
      <c r="G29" s="35">
        <f t="shared" si="6"/>
        <v>0</v>
      </c>
      <c r="H29" s="78"/>
      <c r="I29" s="78"/>
      <c r="J29" s="78"/>
      <c r="K29" s="22"/>
    </row>
    <row r="30" spans="1:15" x14ac:dyDescent="0.25">
      <c r="A30" s="24">
        <f t="shared" si="7"/>
        <v>8</v>
      </c>
      <c r="B30" s="16" t="str">
        <f t="shared" si="5"/>
        <v/>
      </c>
      <c r="C30" s="16"/>
      <c r="D30" s="29"/>
      <c r="E30" s="16"/>
      <c r="F30" s="16"/>
      <c r="G30" s="35">
        <f t="shared" si="6"/>
        <v>0</v>
      </c>
      <c r="H30" s="78"/>
      <c r="I30" s="78"/>
      <c r="J30" s="78"/>
      <c r="K30" s="22"/>
    </row>
    <row r="31" spans="1:15" x14ac:dyDescent="0.25">
      <c r="A31" s="24">
        <f t="shared" si="7"/>
        <v>9</v>
      </c>
      <c r="B31" s="16" t="str">
        <f t="shared" si="5"/>
        <v/>
      </c>
      <c r="C31" s="16"/>
      <c r="D31" s="29"/>
      <c r="E31" s="16"/>
      <c r="F31" s="16"/>
      <c r="G31" s="35">
        <f t="shared" si="6"/>
        <v>0</v>
      </c>
      <c r="H31" s="78"/>
      <c r="I31" s="78"/>
      <c r="J31" s="78"/>
      <c r="K31" s="22"/>
    </row>
    <row r="32" spans="1:15" x14ac:dyDescent="0.25">
      <c r="A32" s="24">
        <f t="shared" si="7"/>
        <v>10</v>
      </c>
      <c r="B32" s="16" t="str">
        <f t="shared" si="5"/>
        <v/>
      </c>
      <c r="C32" s="16"/>
      <c r="D32" s="29"/>
      <c r="E32" s="16"/>
      <c r="F32" s="16"/>
      <c r="G32" s="35">
        <f t="shared" si="6"/>
        <v>0</v>
      </c>
      <c r="H32" s="78"/>
      <c r="I32" s="78"/>
      <c r="J32" s="78"/>
      <c r="K32" s="22"/>
    </row>
    <row r="33" spans="1:11" x14ac:dyDescent="0.25">
      <c r="A33" s="24">
        <f t="shared" si="7"/>
        <v>11</v>
      </c>
      <c r="B33" s="16" t="str">
        <f t="shared" si="5"/>
        <v/>
      </c>
      <c r="C33" s="16"/>
      <c r="D33" s="29"/>
      <c r="E33" s="16"/>
      <c r="F33" s="16"/>
      <c r="G33" s="35">
        <f t="shared" si="6"/>
        <v>0</v>
      </c>
      <c r="H33" s="78"/>
      <c r="I33" s="78"/>
      <c r="J33" s="78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17"/>
      <c r="D34" s="30"/>
      <c r="E34" s="17"/>
      <c r="F34" s="17"/>
      <c r="G34" s="36">
        <f t="shared" si="6"/>
        <v>0</v>
      </c>
      <c r="H34" s="79"/>
      <c r="I34" s="79"/>
      <c r="J34" s="79"/>
      <c r="K34" s="23"/>
    </row>
    <row r="35" spans="1:11" x14ac:dyDescent="0.25">
      <c r="G35" s="80"/>
      <c r="H35" s="80"/>
    </row>
    <row r="36" spans="1:11" x14ac:dyDescent="0.25">
      <c r="G36" s="80"/>
      <c r="H36" s="80"/>
    </row>
  </sheetData>
  <mergeCells count="26">
    <mergeCell ref="N2:O5"/>
    <mergeCell ref="B8:E8"/>
    <mergeCell ref="B11:C11"/>
    <mergeCell ref="B12:C12"/>
    <mergeCell ref="B13:C13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H32:J32"/>
    <mergeCell ref="H33:J33"/>
    <mergeCell ref="H34:J34"/>
    <mergeCell ref="G35:H35"/>
    <mergeCell ref="G36:H36"/>
  </mergeCells>
  <dataValidations count="2">
    <dataValidation type="list" allowBlank="1" showInputMessage="1" showErrorMessage="1" sqref="D23:D24" xr:uid="{00000000-0002-0000-1F00-000000000000}">
      <formula1>$W$11:$W$15</formula1>
    </dataValidation>
    <dataValidation type="list" allowBlank="1" showInputMessage="1" showErrorMessage="1" sqref="D25:D33" xr:uid="{00000000-0002-0000-1F00-000001000000}">
      <formula1>$W$11:$W$14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Feuil29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66"/>
      <c r="D2" s="67"/>
      <c r="E2" s="81" t="s">
        <v>35</v>
      </c>
      <c r="F2" s="82"/>
      <c r="G2" s="82"/>
      <c r="H2" s="82"/>
      <c r="I2" s="82"/>
      <c r="J2" s="82"/>
      <c r="K2" s="82"/>
      <c r="L2" s="9" t="s">
        <v>12</v>
      </c>
      <c r="M2" s="11">
        <v>209</v>
      </c>
      <c r="N2" s="72"/>
      <c r="O2" s="73"/>
    </row>
    <row r="3" spans="2:23" customFormat="1" ht="15" customHeight="1" x14ac:dyDescent="0.25">
      <c r="C3" s="68"/>
      <c r="D3" s="69"/>
      <c r="E3" s="83"/>
      <c r="F3" s="84"/>
      <c r="G3" s="84"/>
      <c r="H3" s="84"/>
      <c r="I3" s="84"/>
      <c r="J3" s="84"/>
      <c r="K3" s="84"/>
      <c r="L3" s="10" t="s">
        <v>43</v>
      </c>
      <c r="M3" s="12">
        <v>45048</v>
      </c>
      <c r="N3" s="74"/>
      <c r="O3" s="75"/>
    </row>
    <row r="4" spans="2:23" customFormat="1" ht="15" customHeight="1" x14ac:dyDescent="0.25">
      <c r="C4" s="68"/>
      <c r="D4" s="69"/>
      <c r="E4" s="83"/>
      <c r="F4" s="84"/>
      <c r="G4" s="84"/>
      <c r="H4" s="84"/>
      <c r="I4" s="84"/>
      <c r="J4" s="84"/>
      <c r="K4" s="84"/>
      <c r="L4" s="10" t="s">
        <v>11</v>
      </c>
      <c r="M4" s="3">
        <v>0</v>
      </c>
      <c r="N4" s="74"/>
      <c r="O4" s="75"/>
    </row>
    <row r="5" spans="2:23" customFormat="1" ht="15.75" customHeight="1" thickBot="1" x14ac:dyDescent="0.3">
      <c r="C5" s="70"/>
      <c r="D5" s="71"/>
      <c r="E5" s="85"/>
      <c r="F5" s="86"/>
      <c r="G5" s="86"/>
      <c r="H5" s="86"/>
      <c r="I5" s="86"/>
      <c r="J5" s="86"/>
      <c r="K5" s="86"/>
      <c r="L5" s="4"/>
      <c r="M5" s="13"/>
      <c r="N5" s="76"/>
      <c r="O5" s="77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98" t="s">
        <v>58</v>
      </c>
      <c r="C8" s="99"/>
      <c r="D8" s="99"/>
      <c r="E8" s="100"/>
    </row>
    <row r="9" spans="2:23" customFormat="1" x14ac:dyDescent="0.25"/>
    <row r="10" spans="2:23" customFormat="1" x14ac:dyDescent="0.25"/>
    <row r="11" spans="2:23" customFormat="1" x14ac:dyDescent="0.25">
      <c r="B11" s="87" t="s">
        <v>0</v>
      </c>
      <c r="C11" s="8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87" t="s">
        <v>45</v>
      </c>
      <c r="C12" s="88"/>
      <c r="D12" s="26"/>
      <c r="E12" s="26"/>
      <c r="F12" s="26"/>
      <c r="G12" s="26"/>
      <c r="H12" s="37">
        <f>SUM('[1]02-05-23:31-05-23'!$J$37)*60</f>
        <v>2880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87" t="s">
        <v>1</v>
      </c>
      <c r="C13" s="8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87" t="s">
        <v>29</v>
      </c>
      <c r="C15" s="8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87" t="s">
        <v>2</v>
      </c>
      <c r="C17" s="8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2880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87" t="s">
        <v>30</v>
      </c>
      <c r="C18" s="88"/>
      <c r="D18" s="38" t="str">
        <f t="shared" ref="D18:G18" si="1">IFERROR((SUM(D13/D15)),"0")</f>
        <v>0</v>
      </c>
      <c r="E18" s="38" t="str">
        <f t="shared" si="1"/>
        <v>0</v>
      </c>
      <c r="F18" s="38" t="str">
        <f t="shared" si="1"/>
        <v>0</v>
      </c>
      <c r="G18" s="38" t="str">
        <f t="shared" si="1"/>
        <v>0</v>
      </c>
      <c r="H18" s="38" t="str">
        <f>IFERROR((SUM(H13/H15)),"0")</f>
        <v>0</v>
      </c>
      <c r="I18" s="38" t="str">
        <f t="shared" ref="I18:O18" si="2">IFERROR((SUM(I13/I15)),"0")</f>
        <v>0</v>
      </c>
      <c r="J18" s="38" t="str">
        <f t="shared" si="2"/>
        <v>0</v>
      </c>
      <c r="K18" s="38" t="str">
        <f t="shared" si="2"/>
        <v>0</v>
      </c>
      <c r="L18" s="38" t="str">
        <f t="shared" si="2"/>
        <v>0</v>
      </c>
      <c r="M18" s="38" t="str">
        <f t="shared" si="2"/>
        <v>0</v>
      </c>
      <c r="N18" s="38" t="str">
        <f t="shared" si="2"/>
        <v>0</v>
      </c>
      <c r="O18" s="38" t="str">
        <f t="shared" si="2"/>
        <v>0</v>
      </c>
    </row>
    <row r="19" spans="1:15" x14ac:dyDescent="0.25">
      <c r="A19"/>
      <c r="B19" s="89" t="s">
        <v>28</v>
      </c>
      <c r="C19" s="9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62">
        <f>IFERROR(H17/(H18+H17),"")</f>
        <v>1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0" t="s">
        <v>5</v>
      </c>
      <c r="E22" s="5" t="s">
        <v>6</v>
      </c>
      <c r="F22" s="5" t="s">
        <v>7</v>
      </c>
      <c r="G22" s="6" t="s">
        <v>8</v>
      </c>
      <c r="H22" s="101" t="s">
        <v>9</v>
      </c>
      <c r="I22" s="102"/>
      <c r="J22" s="103"/>
      <c r="K22" s="7" t="s">
        <v>10</v>
      </c>
    </row>
    <row r="23" spans="1:15" x14ac:dyDescent="0.25">
      <c r="A23" s="31">
        <f>ROW(23:23)-22</f>
        <v>1</v>
      </c>
      <c r="B23" s="19" t="str">
        <f>IF(C23="","",MONTH(C23))</f>
        <v/>
      </c>
      <c r="C23" s="14"/>
      <c r="D23" s="39"/>
      <c r="E23" s="33"/>
      <c r="F23" s="33"/>
      <c r="G23" s="34">
        <f>(MINUTE(F23)-MINUTE(E23))+((HOUR(F23)-HOUR(E23))*60)</f>
        <v>0</v>
      </c>
      <c r="H23" s="94"/>
      <c r="I23" s="94"/>
      <c r="J23" s="94"/>
      <c r="K23" s="20"/>
    </row>
    <row r="24" spans="1:15" x14ac:dyDescent="0.25">
      <c r="A24" s="24">
        <f>ROW(24:24)-22</f>
        <v>2</v>
      </c>
      <c r="B24" s="16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78"/>
      <c r="I24" s="78"/>
      <c r="J24" s="78"/>
      <c r="K24" s="21"/>
    </row>
    <row r="25" spans="1:15" x14ac:dyDescent="0.25">
      <c r="A25" s="24">
        <f t="shared" ref="A25:A34" si="7">ROW(25:25)-22</f>
        <v>3</v>
      </c>
      <c r="B25" s="16" t="str">
        <f t="shared" si="5"/>
        <v/>
      </c>
      <c r="C25" s="15"/>
      <c r="D25" s="29"/>
      <c r="E25" s="15"/>
      <c r="F25" s="15"/>
      <c r="G25" s="35">
        <f t="shared" si="6"/>
        <v>0</v>
      </c>
      <c r="H25" s="78"/>
      <c r="I25" s="78"/>
      <c r="J25" s="78"/>
      <c r="K25" s="21"/>
    </row>
    <row r="26" spans="1:15" x14ac:dyDescent="0.25">
      <c r="A26" s="24">
        <f t="shared" si="7"/>
        <v>4</v>
      </c>
      <c r="B26" s="16" t="str">
        <f t="shared" si="5"/>
        <v/>
      </c>
      <c r="C26" s="15"/>
      <c r="D26" s="29"/>
      <c r="E26" s="15"/>
      <c r="F26" s="15"/>
      <c r="G26" s="35">
        <f t="shared" si="6"/>
        <v>0</v>
      </c>
      <c r="H26" s="78"/>
      <c r="I26" s="78"/>
      <c r="J26" s="78"/>
      <c r="K26" s="21"/>
    </row>
    <row r="27" spans="1:15" x14ac:dyDescent="0.25">
      <c r="A27" s="24">
        <f t="shared" si="7"/>
        <v>5</v>
      </c>
      <c r="B27" s="16" t="str">
        <f t="shared" si="5"/>
        <v/>
      </c>
      <c r="C27" s="15"/>
      <c r="D27" s="29"/>
      <c r="E27" s="15"/>
      <c r="F27" s="15"/>
      <c r="G27" s="35">
        <f t="shared" si="6"/>
        <v>0</v>
      </c>
      <c r="H27" s="78"/>
      <c r="I27" s="78"/>
      <c r="J27" s="78"/>
      <c r="K27" s="21"/>
    </row>
    <row r="28" spans="1:15" x14ac:dyDescent="0.25">
      <c r="A28" s="24">
        <f t="shared" si="7"/>
        <v>6</v>
      </c>
      <c r="B28" s="16" t="str">
        <f t="shared" si="5"/>
        <v/>
      </c>
      <c r="C28" s="15"/>
      <c r="D28" s="29"/>
      <c r="E28" s="15"/>
      <c r="F28" s="15"/>
      <c r="G28" s="35">
        <f t="shared" si="6"/>
        <v>0</v>
      </c>
      <c r="H28" s="78"/>
      <c r="I28" s="78"/>
      <c r="J28" s="78"/>
      <c r="K28" s="21"/>
    </row>
    <row r="29" spans="1:15" x14ac:dyDescent="0.25">
      <c r="A29" s="24">
        <f t="shared" si="7"/>
        <v>7</v>
      </c>
      <c r="B29" s="16" t="str">
        <f t="shared" si="5"/>
        <v/>
      </c>
      <c r="C29" s="16"/>
      <c r="D29" s="29"/>
      <c r="E29" s="16"/>
      <c r="F29" s="16"/>
      <c r="G29" s="35">
        <f t="shared" si="6"/>
        <v>0</v>
      </c>
      <c r="H29" s="78"/>
      <c r="I29" s="78"/>
      <c r="J29" s="78"/>
      <c r="K29" s="22"/>
    </row>
    <row r="30" spans="1:15" x14ac:dyDescent="0.25">
      <c r="A30" s="24">
        <f t="shared" si="7"/>
        <v>8</v>
      </c>
      <c r="B30" s="16" t="str">
        <f t="shared" si="5"/>
        <v/>
      </c>
      <c r="C30" s="16"/>
      <c r="D30" s="29"/>
      <c r="E30" s="16"/>
      <c r="F30" s="16"/>
      <c r="G30" s="35">
        <f t="shared" si="6"/>
        <v>0</v>
      </c>
      <c r="H30" s="78"/>
      <c r="I30" s="78"/>
      <c r="J30" s="78"/>
      <c r="K30" s="22"/>
    </row>
    <row r="31" spans="1:15" x14ac:dyDescent="0.25">
      <c r="A31" s="24">
        <f t="shared" si="7"/>
        <v>9</v>
      </c>
      <c r="B31" s="16" t="str">
        <f t="shared" si="5"/>
        <v/>
      </c>
      <c r="C31" s="16"/>
      <c r="D31" s="29"/>
      <c r="E31" s="16"/>
      <c r="F31" s="16"/>
      <c r="G31" s="35">
        <f t="shared" si="6"/>
        <v>0</v>
      </c>
      <c r="H31" s="78"/>
      <c r="I31" s="78"/>
      <c r="J31" s="78"/>
      <c r="K31" s="22"/>
    </row>
    <row r="32" spans="1:15" x14ac:dyDescent="0.25">
      <c r="A32" s="24">
        <f t="shared" si="7"/>
        <v>10</v>
      </c>
      <c r="B32" s="16" t="str">
        <f t="shared" si="5"/>
        <v/>
      </c>
      <c r="C32" s="16"/>
      <c r="D32" s="29"/>
      <c r="E32" s="16"/>
      <c r="F32" s="16"/>
      <c r="G32" s="35">
        <f t="shared" si="6"/>
        <v>0</v>
      </c>
      <c r="H32" s="78"/>
      <c r="I32" s="78"/>
      <c r="J32" s="78"/>
      <c r="K32" s="22"/>
    </row>
    <row r="33" spans="1:11" x14ac:dyDescent="0.25">
      <c r="A33" s="24">
        <f t="shared" si="7"/>
        <v>11</v>
      </c>
      <c r="B33" s="16" t="str">
        <f t="shared" si="5"/>
        <v/>
      </c>
      <c r="C33" s="16"/>
      <c r="D33" s="29"/>
      <c r="E33" s="16"/>
      <c r="F33" s="16"/>
      <c r="G33" s="35">
        <f t="shared" si="6"/>
        <v>0</v>
      </c>
      <c r="H33" s="78"/>
      <c r="I33" s="78"/>
      <c r="J33" s="78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17"/>
      <c r="D34" s="30"/>
      <c r="E34" s="17"/>
      <c r="F34" s="17"/>
      <c r="G34" s="36">
        <f t="shared" si="6"/>
        <v>0</v>
      </c>
      <c r="H34" s="79"/>
      <c r="I34" s="79"/>
      <c r="J34" s="79"/>
      <c r="K34" s="23"/>
    </row>
    <row r="35" spans="1:11" x14ac:dyDescent="0.25">
      <c r="G35" s="80"/>
      <c r="H35" s="80"/>
    </row>
    <row r="36" spans="1:11" x14ac:dyDescent="0.25">
      <c r="G36" s="80"/>
      <c r="H36" s="80"/>
    </row>
  </sheetData>
  <mergeCells count="26">
    <mergeCell ref="N2:O5"/>
    <mergeCell ref="B8:E8"/>
    <mergeCell ref="B11:C11"/>
    <mergeCell ref="B12:C12"/>
    <mergeCell ref="B13:C13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H32:J32"/>
    <mergeCell ref="H33:J33"/>
    <mergeCell ref="H34:J34"/>
    <mergeCell ref="G35:H35"/>
    <mergeCell ref="G36:H36"/>
  </mergeCells>
  <dataValidations count="2">
    <dataValidation type="list" allowBlank="1" showInputMessage="1" showErrorMessage="1" sqref="D23:D24" xr:uid="{00000000-0002-0000-2000-000000000000}">
      <formula1>$W$11:$W$15</formula1>
    </dataValidation>
    <dataValidation type="list" allowBlank="1" showInputMessage="1" showErrorMessage="1" sqref="D25:D33" xr:uid="{00000000-0002-0000-2000-000001000000}">
      <formula1>$W$11:$W$14</formula1>
    </dataValidation>
  </dataValidation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Feuil30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66"/>
      <c r="D2" s="67"/>
      <c r="E2" s="81" t="s">
        <v>35</v>
      </c>
      <c r="F2" s="82"/>
      <c r="G2" s="82"/>
      <c r="H2" s="82"/>
      <c r="I2" s="82"/>
      <c r="J2" s="82"/>
      <c r="K2" s="82"/>
      <c r="L2" s="9" t="s">
        <v>12</v>
      </c>
      <c r="M2" s="11">
        <v>209</v>
      </c>
      <c r="N2" s="72"/>
      <c r="O2" s="73"/>
    </row>
    <row r="3" spans="2:23" customFormat="1" ht="15" customHeight="1" x14ac:dyDescent="0.25">
      <c r="C3" s="68"/>
      <c r="D3" s="69"/>
      <c r="E3" s="83"/>
      <c r="F3" s="84"/>
      <c r="G3" s="84"/>
      <c r="H3" s="84"/>
      <c r="I3" s="84"/>
      <c r="J3" s="84"/>
      <c r="K3" s="84"/>
      <c r="L3" s="10" t="s">
        <v>43</v>
      </c>
      <c r="M3" s="12">
        <v>45048</v>
      </c>
      <c r="N3" s="74"/>
      <c r="O3" s="75"/>
    </row>
    <row r="4" spans="2:23" customFormat="1" ht="15" customHeight="1" x14ac:dyDescent="0.25">
      <c r="C4" s="68"/>
      <c r="D4" s="69"/>
      <c r="E4" s="83"/>
      <c r="F4" s="84"/>
      <c r="G4" s="84"/>
      <c r="H4" s="84"/>
      <c r="I4" s="84"/>
      <c r="J4" s="84"/>
      <c r="K4" s="84"/>
      <c r="L4" s="10" t="s">
        <v>11</v>
      </c>
      <c r="M4" s="3">
        <v>0</v>
      </c>
      <c r="N4" s="74"/>
      <c r="O4" s="75"/>
    </row>
    <row r="5" spans="2:23" customFormat="1" ht="15.75" customHeight="1" thickBot="1" x14ac:dyDescent="0.3">
      <c r="C5" s="70"/>
      <c r="D5" s="71"/>
      <c r="E5" s="85"/>
      <c r="F5" s="86"/>
      <c r="G5" s="86"/>
      <c r="H5" s="86"/>
      <c r="I5" s="86"/>
      <c r="J5" s="86"/>
      <c r="K5" s="86"/>
      <c r="L5" s="4"/>
      <c r="M5" s="13"/>
      <c r="N5" s="76"/>
      <c r="O5" s="77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98" t="s">
        <v>59</v>
      </c>
      <c r="C8" s="99"/>
      <c r="D8" s="99"/>
      <c r="E8" s="100"/>
    </row>
    <row r="9" spans="2:23" customFormat="1" x14ac:dyDescent="0.25"/>
    <row r="10" spans="2:23" customFormat="1" x14ac:dyDescent="0.25"/>
    <row r="11" spans="2:23" customFormat="1" x14ac:dyDescent="0.25">
      <c r="B11" s="87" t="s">
        <v>0</v>
      </c>
      <c r="C11" s="8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87" t="s">
        <v>45</v>
      </c>
      <c r="C12" s="88"/>
      <c r="D12" s="26"/>
      <c r="E12" s="26"/>
      <c r="F12" s="26"/>
      <c r="G12" s="26"/>
      <c r="H12" s="37">
        <f>SUM('[1]02-05-23:31-05-23'!$J$38)*60</f>
        <v>2880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87" t="s">
        <v>1</v>
      </c>
      <c r="C13" s="8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87" t="s">
        <v>29</v>
      </c>
      <c r="C15" s="8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87" t="s">
        <v>2</v>
      </c>
      <c r="C17" s="8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2880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87" t="s">
        <v>30</v>
      </c>
      <c r="C18" s="88"/>
      <c r="D18" s="38" t="str">
        <f t="shared" ref="D18:G18" si="1">IFERROR((SUM(D13/D15)),"0")</f>
        <v>0</v>
      </c>
      <c r="E18" s="38" t="str">
        <f t="shared" si="1"/>
        <v>0</v>
      </c>
      <c r="F18" s="38" t="str">
        <f t="shared" si="1"/>
        <v>0</v>
      </c>
      <c r="G18" s="38" t="str">
        <f t="shared" si="1"/>
        <v>0</v>
      </c>
      <c r="H18" s="38" t="str">
        <f>IFERROR((SUM(H13/H15)),"0")</f>
        <v>0</v>
      </c>
      <c r="I18" s="38" t="str">
        <f t="shared" ref="I18:O18" si="2">IFERROR((SUM(I13/I15)),"0")</f>
        <v>0</v>
      </c>
      <c r="J18" s="38" t="str">
        <f t="shared" si="2"/>
        <v>0</v>
      </c>
      <c r="K18" s="38" t="str">
        <f t="shared" si="2"/>
        <v>0</v>
      </c>
      <c r="L18" s="38" t="str">
        <f t="shared" si="2"/>
        <v>0</v>
      </c>
      <c r="M18" s="38" t="str">
        <f t="shared" si="2"/>
        <v>0</v>
      </c>
      <c r="N18" s="38" t="str">
        <f t="shared" si="2"/>
        <v>0</v>
      </c>
      <c r="O18" s="38" t="str">
        <f t="shared" si="2"/>
        <v>0</v>
      </c>
    </row>
    <row r="19" spans="1:15" x14ac:dyDescent="0.25">
      <c r="A19"/>
      <c r="B19" s="89" t="s">
        <v>28</v>
      </c>
      <c r="C19" s="9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62">
        <f>IFERROR(H17/(H18+H17),"")</f>
        <v>1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0" t="s">
        <v>5</v>
      </c>
      <c r="E22" s="5" t="s">
        <v>6</v>
      </c>
      <c r="F22" s="5" t="s">
        <v>7</v>
      </c>
      <c r="G22" s="6" t="s">
        <v>8</v>
      </c>
      <c r="H22" s="101" t="s">
        <v>9</v>
      </c>
      <c r="I22" s="102"/>
      <c r="J22" s="103"/>
      <c r="K22" s="7" t="s">
        <v>10</v>
      </c>
    </row>
    <row r="23" spans="1:15" x14ac:dyDescent="0.25">
      <c r="A23" s="31">
        <f>ROW(23:23)-22</f>
        <v>1</v>
      </c>
      <c r="B23" s="19" t="str">
        <f>IF(C23="","",MONTH(C23))</f>
        <v/>
      </c>
      <c r="C23" s="14"/>
      <c r="D23" s="39"/>
      <c r="E23" s="33"/>
      <c r="F23" s="33"/>
      <c r="G23" s="34">
        <f>(MINUTE(F23)-MINUTE(E23))+((HOUR(F23)-HOUR(E23))*60)</f>
        <v>0</v>
      </c>
      <c r="H23" s="94"/>
      <c r="I23" s="94"/>
      <c r="J23" s="94"/>
      <c r="K23" s="20"/>
    </row>
    <row r="24" spans="1:15" x14ac:dyDescent="0.25">
      <c r="A24" s="24">
        <f>ROW(24:24)-22</f>
        <v>2</v>
      </c>
      <c r="B24" s="16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78"/>
      <c r="I24" s="78"/>
      <c r="J24" s="78"/>
      <c r="K24" s="21"/>
    </row>
    <row r="25" spans="1:15" x14ac:dyDescent="0.25">
      <c r="A25" s="24">
        <f t="shared" ref="A25:A34" si="7">ROW(25:25)-22</f>
        <v>3</v>
      </c>
      <c r="B25" s="16" t="str">
        <f t="shared" si="5"/>
        <v/>
      </c>
      <c r="C25" s="15"/>
      <c r="D25" s="29"/>
      <c r="E25" s="15"/>
      <c r="F25" s="15"/>
      <c r="G25" s="35">
        <f t="shared" si="6"/>
        <v>0</v>
      </c>
      <c r="H25" s="78"/>
      <c r="I25" s="78"/>
      <c r="J25" s="78"/>
      <c r="K25" s="21"/>
    </row>
    <row r="26" spans="1:15" x14ac:dyDescent="0.25">
      <c r="A26" s="24">
        <f t="shared" si="7"/>
        <v>4</v>
      </c>
      <c r="B26" s="16" t="str">
        <f t="shared" si="5"/>
        <v/>
      </c>
      <c r="C26" s="15"/>
      <c r="D26" s="29"/>
      <c r="E26" s="15"/>
      <c r="F26" s="15"/>
      <c r="G26" s="35">
        <f t="shared" si="6"/>
        <v>0</v>
      </c>
      <c r="H26" s="78"/>
      <c r="I26" s="78"/>
      <c r="J26" s="78"/>
      <c r="K26" s="21"/>
    </row>
    <row r="27" spans="1:15" x14ac:dyDescent="0.25">
      <c r="A27" s="24">
        <f t="shared" si="7"/>
        <v>5</v>
      </c>
      <c r="B27" s="16" t="str">
        <f t="shared" si="5"/>
        <v/>
      </c>
      <c r="C27" s="15"/>
      <c r="D27" s="29"/>
      <c r="E27" s="15"/>
      <c r="F27" s="15"/>
      <c r="G27" s="35">
        <f t="shared" si="6"/>
        <v>0</v>
      </c>
      <c r="H27" s="78"/>
      <c r="I27" s="78"/>
      <c r="J27" s="78"/>
      <c r="K27" s="21"/>
    </row>
    <row r="28" spans="1:15" x14ac:dyDescent="0.25">
      <c r="A28" s="24">
        <f t="shared" si="7"/>
        <v>6</v>
      </c>
      <c r="B28" s="16" t="str">
        <f t="shared" si="5"/>
        <v/>
      </c>
      <c r="C28" s="15"/>
      <c r="D28" s="29"/>
      <c r="E28" s="15"/>
      <c r="F28" s="15"/>
      <c r="G28" s="35">
        <f t="shared" si="6"/>
        <v>0</v>
      </c>
      <c r="H28" s="78"/>
      <c r="I28" s="78"/>
      <c r="J28" s="78"/>
      <c r="K28" s="21"/>
    </row>
    <row r="29" spans="1:15" x14ac:dyDescent="0.25">
      <c r="A29" s="24">
        <f t="shared" si="7"/>
        <v>7</v>
      </c>
      <c r="B29" s="16" t="str">
        <f t="shared" si="5"/>
        <v/>
      </c>
      <c r="C29" s="16"/>
      <c r="D29" s="29"/>
      <c r="E29" s="16"/>
      <c r="F29" s="16"/>
      <c r="G29" s="35">
        <f t="shared" si="6"/>
        <v>0</v>
      </c>
      <c r="H29" s="78"/>
      <c r="I29" s="78"/>
      <c r="J29" s="78"/>
      <c r="K29" s="22"/>
    </row>
    <row r="30" spans="1:15" x14ac:dyDescent="0.25">
      <c r="A30" s="24">
        <f t="shared" si="7"/>
        <v>8</v>
      </c>
      <c r="B30" s="16" t="str">
        <f t="shared" si="5"/>
        <v/>
      </c>
      <c r="C30" s="16"/>
      <c r="D30" s="29"/>
      <c r="E30" s="16"/>
      <c r="F30" s="16"/>
      <c r="G30" s="35">
        <f t="shared" si="6"/>
        <v>0</v>
      </c>
      <c r="H30" s="78"/>
      <c r="I30" s="78"/>
      <c r="J30" s="78"/>
      <c r="K30" s="22"/>
    </row>
    <row r="31" spans="1:15" x14ac:dyDescent="0.25">
      <c r="A31" s="24">
        <f t="shared" si="7"/>
        <v>9</v>
      </c>
      <c r="B31" s="16" t="str">
        <f t="shared" si="5"/>
        <v/>
      </c>
      <c r="C31" s="16"/>
      <c r="D31" s="29"/>
      <c r="E31" s="16"/>
      <c r="F31" s="16"/>
      <c r="G31" s="35">
        <f t="shared" si="6"/>
        <v>0</v>
      </c>
      <c r="H31" s="78"/>
      <c r="I31" s="78"/>
      <c r="J31" s="78"/>
      <c r="K31" s="22"/>
    </row>
    <row r="32" spans="1:15" x14ac:dyDescent="0.25">
      <c r="A32" s="24">
        <f t="shared" si="7"/>
        <v>10</v>
      </c>
      <c r="B32" s="16" t="str">
        <f t="shared" si="5"/>
        <v/>
      </c>
      <c r="C32" s="16"/>
      <c r="D32" s="29"/>
      <c r="E32" s="16"/>
      <c r="F32" s="16"/>
      <c r="G32" s="35">
        <f t="shared" si="6"/>
        <v>0</v>
      </c>
      <c r="H32" s="78"/>
      <c r="I32" s="78"/>
      <c r="J32" s="78"/>
      <c r="K32" s="22"/>
    </row>
    <row r="33" spans="1:11" x14ac:dyDescent="0.25">
      <c r="A33" s="24">
        <f t="shared" si="7"/>
        <v>11</v>
      </c>
      <c r="B33" s="16" t="str">
        <f t="shared" si="5"/>
        <v/>
      </c>
      <c r="C33" s="16"/>
      <c r="D33" s="29"/>
      <c r="E33" s="16"/>
      <c r="F33" s="16"/>
      <c r="G33" s="35">
        <f t="shared" si="6"/>
        <v>0</v>
      </c>
      <c r="H33" s="78"/>
      <c r="I33" s="78"/>
      <c r="J33" s="78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17"/>
      <c r="D34" s="30"/>
      <c r="E34" s="17"/>
      <c r="F34" s="17"/>
      <c r="G34" s="36">
        <f t="shared" si="6"/>
        <v>0</v>
      </c>
      <c r="H34" s="79"/>
      <c r="I34" s="79"/>
      <c r="J34" s="79"/>
      <c r="K34" s="23"/>
    </row>
    <row r="35" spans="1:11" x14ac:dyDescent="0.25">
      <c r="G35" s="80"/>
      <c r="H35" s="80"/>
    </row>
    <row r="36" spans="1:11" x14ac:dyDescent="0.25">
      <c r="G36" s="80"/>
      <c r="H36" s="80"/>
    </row>
  </sheetData>
  <mergeCells count="26">
    <mergeCell ref="N2:O5"/>
    <mergeCell ref="B8:E8"/>
    <mergeCell ref="B11:C11"/>
    <mergeCell ref="B12:C12"/>
    <mergeCell ref="B13:C13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H32:J32"/>
    <mergeCell ref="H33:J33"/>
    <mergeCell ref="H34:J34"/>
    <mergeCell ref="G35:H35"/>
    <mergeCell ref="G36:H36"/>
  </mergeCells>
  <dataValidations count="2">
    <dataValidation type="list" allowBlank="1" showInputMessage="1" showErrorMessage="1" sqref="D23:D24" xr:uid="{00000000-0002-0000-2100-000000000000}">
      <formula1>$W$11:$W$15</formula1>
    </dataValidation>
    <dataValidation type="list" allowBlank="1" showInputMessage="1" showErrorMessage="1" sqref="D25:D33" xr:uid="{00000000-0002-0000-2100-000001000000}">
      <formula1>$W$11:$W$14</formula1>
    </dataValidation>
  </dataValidation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Feuil31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66"/>
      <c r="D2" s="67"/>
      <c r="E2" s="81" t="s">
        <v>35</v>
      </c>
      <c r="F2" s="82"/>
      <c r="G2" s="82"/>
      <c r="H2" s="82"/>
      <c r="I2" s="82"/>
      <c r="J2" s="82"/>
      <c r="K2" s="82"/>
      <c r="L2" s="9" t="s">
        <v>12</v>
      </c>
      <c r="M2" s="11">
        <v>209</v>
      </c>
      <c r="N2" s="72"/>
      <c r="O2" s="73"/>
    </row>
    <row r="3" spans="2:23" customFormat="1" ht="15" customHeight="1" x14ac:dyDescent="0.25">
      <c r="C3" s="68"/>
      <c r="D3" s="69"/>
      <c r="E3" s="83"/>
      <c r="F3" s="84"/>
      <c r="G3" s="84"/>
      <c r="H3" s="84"/>
      <c r="I3" s="84"/>
      <c r="J3" s="84"/>
      <c r="K3" s="84"/>
      <c r="L3" s="10" t="s">
        <v>43</v>
      </c>
      <c r="M3" s="12">
        <v>45048</v>
      </c>
      <c r="N3" s="74"/>
      <c r="O3" s="75"/>
    </row>
    <row r="4" spans="2:23" customFormat="1" ht="15" customHeight="1" x14ac:dyDescent="0.25">
      <c r="C4" s="68"/>
      <c r="D4" s="69"/>
      <c r="E4" s="83"/>
      <c r="F4" s="84"/>
      <c r="G4" s="84"/>
      <c r="H4" s="84"/>
      <c r="I4" s="84"/>
      <c r="J4" s="84"/>
      <c r="K4" s="84"/>
      <c r="L4" s="10" t="s">
        <v>11</v>
      </c>
      <c r="M4" s="3">
        <v>0</v>
      </c>
      <c r="N4" s="74"/>
      <c r="O4" s="75"/>
    </row>
    <row r="5" spans="2:23" customFormat="1" ht="15.75" customHeight="1" thickBot="1" x14ac:dyDescent="0.3">
      <c r="C5" s="70"/>
      <c r="D5" s="71"/>
      <c r="E5" s="85"/>
      <c r="F5" s="86"/>
      <c r="G5" s="86"/>
      <c r="H5" s="86"/>
      <c r="I5" s="86"/>
      <c r="J5" s="86"/>
      <c r="K5" s="86"/>
      <c r="L5" s="4"/>
      <c r="M5" s="13"/>
      <c r="N5" s="76"/>
      <c r="O5" s="77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98" t="s">
        <v>60</v>
      </c>
      <c r="C8" s="99"/>
      <c r="D8" s="99"/>
      <c r="E8" s="100"/>
    </row>
    <row r="9" spans="2:23" customFormat="1" x14ac:dyDescent="0.25"/>
    <row r="10" spans="2:23" customFormat="1" x14ac:dyDescent="0.25"/>
    <row r="11" spans="2:23" customFormat="1" x14ac:dyDescent="0.25">
      <c r="B11" s="87" t="s">
        <v>0</v>
      </c>
      <c r="C11" s="8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87" t="s">
        <v>45</v>
      </c>
      <c r="C12" s="88"/>
      <c r="D12" s="26"/>
      <c r="E12" s="26"/>
      <c r="F12" s="26"/>
      <c r="G12" s="26"/>
      <c r="H12" s="37">
        <f>SUM('[1]02-05-23:31-05-23'!$J$39)*60</f>
        <v>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87" t="s">
        <v>1</v>
      </c>
      <c r="C13" s="8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87" t="s">
        <v>29</v>
      </c>
      <c r="C15" s="8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87" t="s">
        <v>2</v>
      </c>
      <c r="C17" s="8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87" t="s">
        <v>30</v>
      </c>
      <c r="C18" s="88"/>
      <c r="D18" s="38" t="str">
        <f t="shared" ref="D18:G18" si="1">IFERROR((SUM(D13/D15)),"0")</f>
        <v>0</v>
      </c>
      <c r="E18" s="38" t="str">
        <f t="shared" si="1"/>
        <v>0</v>
      </c>
      <c r="F18" s="38" t="str">
        <f t="shared" si="1"/>
        <v>0</v>
      </c>
      <c r="G18" s="38" t="str">
        <f t="shared" si="1"/>
        <v>0</v>
      </c>
      <c r="H18" s="38" t="str">
        <f>IFERROR((SUM(H13/H15)),"0")</f>
        <v>0</v>
      </c>
      <c r="I18" s="38" t="str">
        <f t="shared" ref="I18:O18" si="2">IFERROR((SUM(I13/I15)),"0")</f>
        <v>0</v>
      </c>
      <c r="J18" s="38" t="str">
        <f t="shared" si="2"/>
        <v>0</v>
      </c>
      <c r="K18" s="38" t="str">
        <f t="shared" si="2"/>
        <v>0</v>
      </c>
      <c r="L18" s="38" t="str">
        <f t="shared" si="2"/>
        <v>0</v>
      </c>
      <c r="M18" s="38" t="str">
        <f t="shared" si="2"/>
        <v>0</v>
      </c>
      <c r="N18" s="38" t="str">
        <f t="shared" si="2"/>
        <v>0</v>
      </c>
      <c r="O18" s="38" t="str">
        <f t="shared" si="2"/>
        <v>0</v>
      </c>
    </row>
    <row r="19" spans="1:15" x14ac:dyDescent="0.25">
      <c r="A19"/>
      <c r="B19" s="89" t="s">
        <v>28</v>
      </c>
      <c r="C19" s="9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62" t="str">
        <f>IFERROR(H17/(H18+H17),"")</f>
        <v/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0" t="s">
        <v>5</v>
      </c>
      <c r="E22" s="5" t="s">
        <v>6</v>
      </c>
      <c r="F22" s="5" t="s">
        <v>7</v>
      </c>
      <c r="G22" s="6" t="s">
        <v>8</v>
      </c>
      <c r="H22" s="101" t="s">
        <v>9</v>
      </c>
      <c r="I22" s="102"/>
      <c r="J22" s="103"/>
      <c r="K22" s="7" t="s">
        <v>10</v>
      </c>
    </row>
    <row r="23" spans="1:15" x14ac:dyDescent="0.25">
      <c r="A23" s="31">
        <f>ROW(23:23)-22</f>
        <v>1</v>
      </c>
      <c r="B23" s="19" t="str">
        <f>IF(C23="","",MONTH(C23))</f>
        <v/>
      </c>
      <c r="C23" s="14"/>
      <c r="D23" s="39"/>
      <c r="E23" s="33"/>
      <c r="F23" s="33"/>
      <c r="G23" s="34">
        <f>(MINUTE(F23)-MINUTE(E23))+((HOUR(F23)-HOUR(E23))*60)</f>
        <v>0</v>
      </c>
      <c r="H23" s="94"/>
      <c r="I23" s="94"/>
      <c r="J23" s="94"/>
      <c r="K23" s="20"/>
    </row>
    <row r="24" spans="1:15" x14ac:dyDescent="0.25">
      <c r="A24" s="24">
        <f>ROW(24:24)-22</f>
        <v>2</v>
      </c>
      <c r="B24" s="16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78"/>
      <c r="I24" s="78"/>
      <c r="J24" s="78"/>
      <c r="K24" s="21"/>
    </row>
    <row r="25" spans="1:15" x14ac:dyDescent="0.25">
      <c r="A25" s="24">
        <f t="shared" ref="A25:A34" si="7">ROW(25:25)-22</f>
        <v>3</v>
      </c>
      <c r="B25" s="16" t="str">
        <f t="shared" si="5"/>
        <v/>
      </c>
      <c r="C25" s="15"/>
      <c r="D25" s="29"/>
      <c r="E25" s="15"/>
      <c r="F25" s="15"/>
      <c r="G25" s="35">
        <f t="shared" si="6"/>
        <v>0</v>
      </c>
      <c r="H25" s="78"/>
      <c r="I25" s="78"/>
      <c r="J25" s="78"/>
      <c r="K25" s="21"/>
    </row>
    <row r="26" spans="1:15" x14ac:dyDescent="0.25">
      <c r="A26" s="24">
        <f t="shared" si="7"/>
        <v>4</v>
      </c>
      <c r="B26" s="16" t="str">
        <f t="shared" si="5"/>
        <v/>
      </c>
      <c r="C26" s="15"/>
      <c r="D26" s="29"/>
      <c r="E26" s="15"/>
      <c r="F26" s="15"/>
      <c r="G26" s="35">
        <f t="shared" si="6"/>
        <v>0</v>
      </c>
      <c r="H26" s="78"/>
      <c r="I26" s="78"/>
      <c r="J26" s="78"/>
      <c r="K26" s="21"/>
    </row>
    <row r="27" spans="1:15" x14ac:dyDescent="0.25">
      <c r="A27" s="24">
        <f t="shared" si="7"/>
        <v>5</v>
      </c>
      <c r="B27" s="16" t="str">
        <f t="shared" si="5"/>
        <v/>
      </c>
      <c r="C27" s="15"/>
      <c r="D27" s="29"/>
      <c r="E27" s="15"/>
      <c r="F27" s="15"/>
      <c r="G27" s="35">
        <f t="shared" si="6"/>
        <v>0</v>
      </c>
      <c r="H27" s="78"/>
      <c r="I27" s="78"/>
      <c r="J27" s="78"/>
      <c r="K27" s="21"/>
    </row>
    <row r="28" spans="1:15" x14ac:dyDescent="0.25">
      <c r="A28" s="24">
        <f t="shared" si="7"/>
        <v>6</v>
      </c>
      <c r="B28" s="16" t="str">
        <f t="shared" si="5"/>
        <v/>
      </c>
      <c r="C28" s="15"/>
      <c r="D28" s="29"/>
      <c r="E28" s="15"/>
      <c r="F28" s="15"/>
      <c r="G28" s="35">
        <f t="shared" si="6"/>
        <v>0</v>
      </c>
      <c r="H28" s="78"/>
      <c r="I28" s="78"/>
      <c r="J28" s="78"/>
      <c r="K28" s="21"/>
    </row>
    <row r="29" spans="1:15" x14ac:dyDescent="0.25">
      <c r="A29" s="24">
        <f t="shared" si="7"/>
        <v>7</v>
      </c>
      <c r="B29" s="16" t="str">
        <f t="shared" si="5"/>
        <v/>
      </c>
      <c r="C29" s="16"/>
      <c r="D29" s="29"/>
      <c r="E29" s="16"/>
      <c r="F29" s="16"/>
      <c r="G29" s="35">
        <f t="shared" si="6"/>
        <v>0</v>
      </c>
      <c r="H29" s="78"/>
      <c r="I29" s="78"/>
      <c r="J29" s="78"/>
      <c r="K29" s="22"/>
    </row>
    <row r="30" spans="1:15" x14ac:dyDescent="0.25">
      <c r="A30" s="24">
        <f t="shared" si="7"/>
        <v>8</v>
      </c>
      <c r="B30" s="16" t="str">
        <f t="shared" si="5"/>
        <v/>
      </c>
      <c r="C30" s="16"/>
      <c r="D30" s="29"/>
      <c r="E30" s="16"/>
      <c r="F30" s="16"/>
      <c r="G30" s="35">
        <f t="shared" si="6"/>
        <v>0</v>
      </c>
      <c r="H30" s="78"/>
      <c r="I30" s="78"/>
      <c r="J30" s="78"/>
      <c r="K30" s="22"/>
    </row>
    <row r="31" spans="1:15" x14ac:dyDescent="0.25">
      <c r="A31" s="24">
        <f t="shared" si="7"/>
        <v>9</v>
      </c>
      <c r="B31" s="16" t="str">
        <f t="shared" si="5"/>
        <v/>
      </c>
      <c r="C31" s="16"/>
      <c r="D31" s="29"/>
      <c r="E31" s="16"/>
      <c r="F31" s="16"/>
      <c r="G31" s="35">
        <f t="shared" si="6"/>
        <v>0</v>
      </c>
      <c r="H31" s="78"/>
      <c r="I31" s="78"/>
      <c r="J31" s="78"/>
      <c r="K31" s="22"/>
    </row>
    <row r="32" spans="1:15" x14ac:dyDescent="0.25">
      <c r="A32" s="24">
        <f t="shared" si="7"/>
        <v>10</v>
      </c>
      <c r="B32" s="16" t="str">
        <f t="shared" si="5"/>
        <v/>
      </c>
      <c r="C32" s="16"/>
      <c r="D32" s="29"/>
      <c r="E32" s="16"/>
      <c r="F32" s="16"/>
      <c r="G32" s="35">
        <f t="shared" si="6"/>
        <v>0</v>
      </c>
      <c r="H32" s="78"/>
      <c r="I32" s="78"/>
      <c r="J32" s="78"/>
      <c r="K32" s="22"/>
    </row>
    <row r="33" spans="1:11" x14ac:dyDescent="0.25">
      <c r="A33" s="24">
        <f t="shared" si="7"/>
        <v>11</v>
      </c>
      <c r="B33" s="16" t="str">
        <f t="shared" si="5"/>
        <v/>
      </c>
      <c r="C33" s="16"/>
      <c r="D33" s="29"/>
      <c r="E33" s="16"/>
      <c r="F33" s="16"/>
      <c r="G33" s="35">
        <f t="shared" si="6"/>
        <v>0</v>
      </c>
      <c r="H33" s="78"/>
      <c r="I33" s="78"/>
      <c r="J33" s="78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17"/>
      <c r="D34" s="30"/>
      <c r="E34" s="17"/>
      <c r="F34" s="17"/>
      <c r="G34" s="36">
        <f t="shared" si="6"/>
        <v>0</v>
      </c>
      <c r="H34" s="79"/>
      <c r="I34" s="79"/>
      <c r="J34" s="79"/>
      <c r="K34" s="23"/>
    </row>
    <row r="35" spans="1:11" x14ac:dyDescent="0.25">
      <c r="G35" s="80"/>
      <c r="H35" s="80"/>
    </row>
    <row r="36" spans="1:11" x14ac:dyDescent="0.25">
      <c r="G36" s="80"/>
      <c r="H36" s="80"/>
    </row>
  </sheetData>
  <mergeCells count="26">
    <mergeCell ref="N2:O5"/>
    <mergeCell ref="B8:E8"/>
    <mergeCell ref="B11:C11"/>
    <mergeCell ref="B12:C12"/>
    <mergeCell ref="B13:C13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H32:J32"/>
    <mergeCell ref="H33:J33"/>
    <mergeCell ref="H34:J34"/>
    <mergeCell ref="G35:H35"/>
    <mergeCell ref="G36:H36"/>
  </mergeCells>
  <dataValidations count="2">
    <dataValidation type="list" allowBlank="1" showInputMessage="1" showErrorMessage="1" sqref="D23:D24" xr:uid="{00000000-0002-0000-2200-000000000000}">
      <formula1>$W$11:$W$15</formula1>
    </dataValidation>
    <dataValidation type="list" allowBlank="1" showInputMessage="1" showErrorMessage="1" sqref="D25:D33" xr:uid="{00000000-0002-0000-2200-000001000000}">
      <formula1>$W$11:$W$14</formula1>
    </dataValidation>
  </dataValidation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Feuil32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66"/>
      <c r="D2" s="67"/>
      <c r="E2" s="81" t="s">
        <v>35</v>
      </c>
      <c r="F2" s="82"/>
      <c r="G2" s="82"/>
      <c r="H2" s="82"/>
      <c r="I2" s="82"/>
      <c r="J2" s="82"/>
      <c r="K2" s="82"/>
      <c r="L2" s="9" t="s">
        <v>12</v>
      </c>
      <c r="M2" s="11">
        <v>209</v>
      </c>
      <c r="N2" s="72"/>
      <c r="O2" s="73"/>
    </row>
    <row r="3" spans="2:23" customFormat="1" ht="15" customHeight="1" x14ac:dyDescent="0.25">
      <c r="C3" s="68"/>
      <c r="D3" s="69"/>
      <c r="E3" s="83"/>
      <c r="F3" s="84"/>
      <c r="G3" s="84"/>
      <c r="H3" s="84"/>
      <c r="I3" s="84"/>
      <c r="J3" s="84"/>
      <c r="K3" s="84"/>
      <c r="L3" s="10" t="s">
        <v>43</v>
      </c>
      <c r="M3" s="12">
        <v>45048</v>
      </c>
      <c r="N3" s="74"/>
      <c r="O3" s="75"/>
    </row>
    <row r="4" spans="2:23" customFormat="1" ht="15" customHeight="1" x14ac:dyDescent="0.25">
      <c r="C4" s="68"/>
      <c r="D4" s="69"/>
      <c r="E4" s="83"/>
      <c r="F4" s="84"/>
      <c r="G4" s="84"/>
      <c r="H4" s="84"/>
      <c r="I4" s="84"/>
      <c r="J4" s="84"/>
      <c r="K4" s="84"/>
      <c r="L4" s="10" t="s">
        <v>11</v>
      </c>
      <c r="M4" s="3">
        <v>0</v>
      </c>
      <c r="N4" s="74"/>
      <c r="O4" s="75"/>
    </row>
    <row r="5" spans="2:23" customFormat="1" ht="15.75" customHeight="1" thickBot="1" x14ac:dyDescent="0.3">
      <c r="C5" s="70"/>
      <c r="D5" s="71"/>
      <c r="E5" s="85"/>
      <c r="F5" s="86"/>
      <c r="G5" s="86"/>
      <c r="H5" s="86"/>
      <c r="I5" s="86"/>
      <c r="J5" s="86"/>
      <c r="K5" s="86"/>
      <c r="L5" s="4"/>
      <c r="M5" s="13"/>
      <c r="N5" s="76"/>
      <c r="O5" s="77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98" t="s">
        <v>61</v>
      </c>
      <c r="C8" s="99"/>
      <c r="D8" s="99"/>
      <c r="E8" s="100"/>
    </row>
    <row r="9" spans="2:23" customFormat="1" x14ac:dyDescent="0.25"/>
    <row r="10" spans="2:23" customFormat="1" x14ac:dyDescent="0.25"/>
    <row r="11" spans="2:23" customFormat="1" x14ac:dyDescent="0.25">
      <c r="B11" s="87" t="s">
        <v>0</v>
      </c>
      <c r="C11" s="8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87" t="s">
        <v>45</v>
      </c>
      <c r="C12" s="88"/>
      <c r="D12" s="26"/>
      <c r="E12" s="26"/>
      <c r="F12" s="26"/>
      <c r="G12" s="26"/>
      <c r="H12" s="37">
        <f>SUM('[1]02-05-23:31-05-23'!$J$40)*60</f>
        <v>10560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87" t="s">
        <v>1</v>
      </c>
      <c r="C13" s="8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100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87" t="s">
        <v>29</v>
      </c>
      <c r="C15" s="8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1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87" t="s">
        <v>2</v>
      </c>
      <c r="C17" s="8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5230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87" t="s">
        <v>30</v>
      </c>
      <c r="C18" s="88"/>
      <c r="D18" s="38" t="str">
        <f t="shared" ref="D18:G18" si="1">IFERROR((SUM(D13/D15)),"0")</f>
        <v>0</v>
      </c>
      <c r="E18" s="38" t="str">
        <f t="shared" si="1"/>
        <v>0</v>
      </c>
      <c r="F18" s="38" t="str">
        <f t="shared" si="1"/>
        <v>0</v>
      </c>
      <c r="G18" s="38" t="str">
        <f t="shared" si="1"/>
        <v>0</v>
      </c>
      <c r="H18" s="38">
        <f>IFERROR((SUM(H13/H15)),"0")</f>
        <v>100</v>
      </c>
      <c r="I18" s="38" t="str">
        <f t="shared" ref="I18:O18" si="2">IFERROR((SUM(I13/I15)),"0")</f>
        <v>0</v>
      </c>
      <c r="J18" s="38" t="str">
        <f t="shared" si="2"/>
        <v>0</v>
      </c>
      <c r="K18" s="38" t="str">
        <f t="shared" si="2"/>
        <v>0</v>
      </c>
      <c r="L18" s="38" t="str">
        <f t="shared" si="2"/>
        <v>0</v>
      </c>
      <c r="M18" s="38" t="str">
        <f t="shared" si="2"/>
        <v>0</v>
      </c>
      <c r="N18" s="38" t="str">
        <f t="shared" si="2"/>
        <v>0</v>
      </c>
      <c r="O18" s="38" t="str">
        <f t="shared" si="2"/>
        <v>0</v>
      </c>
    </row>
    <row r="19" spans="1:15" x14ac:dyDescent="0.25">
      <c r="A19"/>
      <c r="B19" s="89" t="s">
        <v>28</v>
      </c>
      <c r="C19" s="9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62">
        <f>IFERROR(H17/(H18+H17),"")</f>
        <v>0.98123827392120078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0" t="s">
        <v>5</v>
      </c>
      <c r="E22" s="5" t="s">
        <v>6</v>
      </c>
      <c r="F22" s="5" t="s">
        <v>7</v>
      </c>
      <c r="G22" s="6" t="s">
        <v>8</v>
      </c>
      <c r="H22" s="101" t="s">
        <v>9</v>
      </c>
      <c r="I22" s="102"/>
      <c r="J22" s="103"/>
      <c r="K22" s="7" t="s">
        <v>10</v>
      </c>
    </row>
    <row r="23" spans="1:15" x14ac:dyDescent="0.25">
      <c r="A23" s="31">
        <f>ROW(23:23)-22</f>
        <v>1</v>
      </c>
      <c r="B23" s="19">
        <f>IF(C23="","",MONTH(C23))</f>
        <v>5</v>
      </c>
      <c r="C23" s="14">
        <v>45057</v>
      </c>
      <c r="D23" s="39" t="s">
        <v>33</v>
      </c>
      <c r="E23" s="33">
        <v>0.125</v>
      </c>
      <c r="F23" s="33">
        <v>0.19444444444444445</v>
      </c>
      <c r="G23" s="34">
        <f>(MINUTE(F23)-MINUTE(E23))+((HOUR(F23)-HOUR(E23))*60)</f>
        <v>100</v>
      </c>
      <c r="H23" s="94" t="s">
        <v>92</v>
      </c>
      <c r="I23" s="94"/>
      <c r="J23" s="94"/>
      <c r="K23" s="20" t="s">
        <v>42</v>
      </c>
    </row>
    <row r="24" spans="1:15" x14ac:dyDescent="0.25">
      <c r="A24" s="24">
        <f>ROW(24:24)-22</f>
        <v>2</v>
      </c>
      <c r="B24" s="16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78"/>
      <c r="I24" s="78"/>
      <c r="J24" s="78"/>
      <c r="K24" s="21"/>
    </row>
    <row r="25" spans="1:15" x14ac:dyDescent="0.25">
      <c r="A25" s="24">
        <f t="shared" ref="A25:A34" si="7">ROW(25:25)-22</f>
        <v>3</v>
      </c>
      <c r="B25" s="16" t="str">
        <f t="shared" si="5"/>
        <v/>
      </c>
      <c r="C25" s="15"/>
      <c r="D25" s="29"/>
      <c r="E25" s="15"/>
      <c r="F25" s="15"/>
      <c r="G25" s="35">
        <f t="shared" si="6"/>
        <v>0</v>
      </c>
      <c r="H25" s="78"/>
      <c r="I25" s="78"/>
      <c r="J25" s="78"/>
      <c r="K25" s="21"/>
    </row>
    <row r="26" spans="1:15" x14ac:dyDescent="0.25">
      <c r="A26" s="24">
        <f t="shared" si="7"/>
        <v>4</v>
      </c>
      <c r="B26" s="16" t="str">
        <f t="shared" si="5"/>
        <v/>
      </c>
      <c r="C26" s="15"/>
      <c r="D26" s="29"/>
      <c r="E26" s="15"/>
      <c r="F26" s="15"/>
      <c r="G26" s="35">
        <f t="shared" si="6"/>
        <v>0</v>
      </c>
      <c r="H26" s="78"/>
      <c r="I26" s="78"/>
      <c r="J26" s="78"/>
      <c r="K26" s="21"/>
    </row>
    <row r="27" spans="1:15" x14ac:dyDescent="0.25">
      <c r="A27" s="24">
        <f t="shared" si="7"/>
        <v>5</v>
      </c>
      <c r="B27" s="16" t="str">
        <f t="shared" si="5"/>
        <v/>
      </c>
      <c r="C27" s="15"/>
      <c r="D27" s="29"/>
      <c r="E27" s="15"/>
      <c r="F27" s="15"/>
      <c r="G27" s="35">
        <f t="shared" si="6"/>
        <v>0</v>
      </c>
      <c r="H27" s="78"/>
      <c r="I27" s="78"/>
      <c r="J27" s="78"/>
      <c r="K27" s="21"/>
    </row>
    <row r="28" spans="1:15" x14ac:dyDescent="0.25">
      <c r="A28" s="24">
        <f t="shared" si="7"/>
        <v>6</v>
      </c>
      <c r="B28" s="16" t="str">
        <f t="shared" si="5"/>
        <v/>
      </c>
      <c r="C28" s="15"/>
      <c r="D28" s="29"/>
      <c r="E28" s="15"/>
      <c r="F28" s="15"/>
      <c r="G28" s="35">
        <f t="shared" si="6"/>
        <v>0</v>
      </c>
      <c r="H28" s="78"/>
      <c r="I28" s="78"/>
      <c r="J28" s="78"/>
      <c r="K28" s="21"/>
    </row>
    <row r="29" spans="1:15" x14ac:dyDescent="0.25">
      <c r="A29" s="24">
        <f t="shared" si="7"/>
        <v>7</v>
      </c>
      <c r="B29" s="16" t="str">
        <f t="shared" si="5"/>
        <v/>
      </c>
      <c r="C29" s="16"/>
      <c r="D29" s="29"/>
      <c r="E29" s="16"/>
      <c r="F29" s="16"/>
      <c r="G29" s="35">
        <f t="shared" si="6"/>
        <v>0</v>
      </c>
      <c r="H29" s="78"/>
      <c r="I29" s="78"/>
      <c r="J29" s="78"/>
      <c r="K29" s="22"/>
    </row>
    <row r="30" spans="1:15" x14ac:dyDescent="0.25">
      <c r="A30" s="24">
        <f t="shared" si="7"/>
        <v>8</v>
      </c>
      <c r="B30" s="16" t="str">
        <f t="shared" si="5"/>
        <v/>
      </c>
      <c r="C30" s="16"/>
      <c r="D30" s="29"/>
      <c r="E30" s="16"/>
      <c r="F30" s="16"/>
      <c r="G30" s="35">
        <f t="shared" si="6"/>
        <v>0</v>
      </c>
      <c r="H30" s="78"/>
      <c r="I30" s="78"/>
      <c r="J30" s="78"/>
      <c r="K30" s="22"/>
    </row>
    <row r="31" spans="1:15" x14ac:dyDescent="0.25">
      <c r="A31" s="24">
        <f t="shared" si="7"/>
        <v>9</v>
      </c>
      <c r="B31" s="16" t="str">
        <f t="shared" si="5"/>
        <v/>
      </c>
      <c r="C31" s="16"/>
      <c r="D31" s="29"/>
      <c r="E31" s="16"/>
      <c r="F31" s="16"/>
      <c r="G31" s="35">
        <f t="shared" si="6"/>
        <v>0</v>
      </c>
      <c r="H31" s="78"/>
      <c r="I31" s="78"/>
      <c r="J31" s="78"/>
      <c r="K31" s="22"/>
    </row>
    <row r="32" spans="1:15" x14ac:dyDescent="0.25">
      <c r="A32" s="24">
        <f t="shared" si="7"/>
        <v>10</v>
      </c>
      <c r="B32" s="16" t="str">
        <f t="shared" si="5"/>
        <v/>
      </c>
      <c r="C32" s="16"/>
      <c r="D32" s="29"/>
      <c r="E32" s="16"/>
      <c r="F32" s="16"/>
      <c r="G32" s="35">
        <f t="shared" si="6"/>
        <v>0</v>
      </c>
      <c r="H32" s="78"/>
      <c r="I32" s="78"/>
      <c r="J32" s="78"/>
      <c r="K32" s="22"/>
    </row>
    <row r="33" spans="1:11" x14ac:dyDescent="0.25">
      <c r="A33" s="24">
        <f t="shared" si="7"/>
        <v>11</v>
      </c>
      <c r="B33" s="16" t="str">
        <f t="shared" si="5"/>
        <v/>
      </c>
      <c r="C33" s="16"/>
      <c r="D33" s="29"/>
      <c r="E33" s="16"/>
      <c r="F33" s="16"/>
      <c r="G33" s="35">
        <f t="shared" si="6"/>
        <v>0</v>
      </c>
      <c r="H33" s="78"/>
      <c r="I33" s="78"/>
      <c r="J33" s="78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17"/>
      <c r="D34" s="30"/>
      <c r="E34" s="17"/>
      <c r="F34" s="17"/>
      <c r="G34" s="36">
        <f t="shared" si="6"/>
        <v>0</v>
      </c>
      <c r="H34" s="79"/>
      <c r="I34" s="79"/>
      <c r="J34" s="79"/>
      <c r="K34" s="23"/>
    </row>
    <row r="35" spans="1:11" x14ac:dyDescent="0.25">
      <c r="G35" s="80"/>
      <c r="H35" s="80"/>
    </row>
    <row r="36" spans="1:11" x14ac:dyDescent="0.25">
      <c r="G36" s="80"/>
      <c r="H36" s="80"/>
    </row>
  </sheetData>
  <mergeCells count="26">
    <mergeCell ref="N2:O5"/>
    <mergeCell ref="B8:E8"/>
    <mergeCell ref="B11:C11"/>
    <mergeCell ref="B12:C12"/>
    <mergeCell ref="B13:C13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H32:J32"/>
    <mergeCell ref="H33:J33"/>
    <mergeCell ref="H34:J34"/>
    <mergeCell ref="G35:H35"/>
    <mergeCell ref="G36:H36"/>
  </mergeCells>
  <dataValidations disablePrompts="1" count="2">
    <dataValidation type="list" allowBlank="1" showInputMessage="1" showErrorMessage="1" sqref="D23:D24" xr:uid="{00000000-0002-0000-2300-000000000000}">
      <formula1>$W$11:$W$15</formula1>
    </dataValidation>
    <dataValidation type="list" allowBlank="1" showInputMessage="1" showErrorMessage="1" sqref="D25:D33" xr:uid="{00000000-0002-0000-2300-000001000000}">
      <formula1>$W$11:$W$14</formula1>
    </dataValidation>
  </dataValidation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Feuil33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66"/>
      <c r="D2" s="67"/>
      <c r="E2" s="81" t="s">
        <v>35</v>
      </c>
      <c r="F2" s="82"/>
      <c r="G2" s="82"/>
      <c r="H2" s="82"/>
      <c r="I2" s="82"/>
      <c r="J2" s="82"/>
      <c r="K2" s="82"/>
      <c r="L2" s="9" t="s">
        <v>12</v>
      </c>
      <c r="M2" s="11">
        <v>209</v>
      </c>
      <c r="N2" s="72"/>
      <c r="O2" s="73"/>
    </row>
    <row r="3" spans="2:23" customFormat="1" ht="15" customHeight="1" x14ac:dyDescent="0.25">
      <c r="C3" s="68"/>
      <c r="D3" s="69"/>
      <c r="E3" s="83"/>
      <c r="F3" s="84"/>
      <c r="G3" s="84"/>
      <c r="H3" s="84"/>
      <c r="I3" s="84"/>
      <c r="J3" s="84"/>
      <c r="K3" s="84"/>
      <c r="L3" s="10" t="s">
        <v>43</v>
      </c>
      <c r="M3" s="12">
        <v>45048</v>
      </c>
      <c r="N3" s="74"/>
      <c r="O3" s="75"/>
    </row>
    <row r="4" spans="2:23" customFormat="1" ht="15" customHeight="1" x14ac:dyDescent="0.25">
      <c r="C4" s="68"/>
      <c r="D4" s="69"/>
      <c r="E4" s="83"/>
      <c r="F4" s="84"/>
      <c r="G4" s="84"/>
      <c r="H4" s="84"/>
      <c r="I4" s="84"/>
      <c r="J4" s="84"/>
      <c r="K4" s="84"/>
      <c r="L4" s="10" t="s">
        <v>11</v>
      </c>
      <c r="M4" s="3">
        <v>0</v>
      </c>
      <c r="N4" s="74"/>
      <c r="O4" s="75"/>
    </row>
    <row r="5" spans="2:23" customFormat="1" ht="15.75" customHeight="1" thickBot="1" x14ac:dyDescent="0.3">
      <c r="C5" s="70"/>
      <c r="D5" s="71"/>
      <c r="E5" s="85"/>
      <c r="F5" s="86"/>
      <c r="G5" s="86"/>
      <c r="H5" s="86"/>
      <c r="I5" s="86"/>
      <c r="J5" s="86"/>
      <c r="K5" s="86"/>
      <c r="L5" s="4"/>
      <c r="M5" s="13"/>
      <c r="N5" s="76"/>
      <c r="O5" s="77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98" t="s">
        <v>62</v>
      </c>
      <c r="C8" s="99"/>
      <c r="D8" s="99"/>
      <c r="E8" s="100"/>
    </row>
    <row r="9" spans="2:23" customFormat="1" x14ac:dyDescent="0.25"/>
    <row r="10" spans="2:23" customFormat="1" x14ac:dyDescent="0.25"/>
    <row r="11" spans="2:23" customFormat="1" x14ac:dyDescent="0.25">
      <c r="B11" s="87" t="s">
        <v>0</v>
      </c>
      <c r="C11" s="8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87" t="s">
        <v>45</v>
      </c>
      <c r="C12" s="88"/>
      <c r="D12" s="26"/>
      <c r="E12" s="26"/>
      <c r="F12" s="26"/>
      <c r="G12" s="26"/>
      <c r="H12" s="37">
        <f>SUM('[1]02-05-23:31-05-23'!$J$41)*60</f>
        <v>10560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87" t="s">
        <v>1</v>
      </c>
      <c r="C13" s="8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87" t="s">
        <v>29</v>
      </c>
      <c r="C15" s="8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87" t="s">
        <v>2</v>
      </c>
      <c r="C17" s="8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10560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87" t="s">
        <v>30</v>
      </c>
      <c r="C18" s="88"/>
      <c r="D18" s="38" t="str">
        <f t="shared" ref="D18:G18" si="1">IFERROR((SUM(D13/D15)),"0")</f>
        <v>0</v>
      </c>
      <c r="E18" s="38" t="str">
        <f t="shared" si="1"/>
        <v>0</v>
      </c>
      <c r="F18" s="38" t="str">
        <f t="shared" si="1"/>
        <v>0</v>
      </c>
      <c r="G18" s="38" t="str">
        <f t="shared" si="1"/>
        <v>0</v>
      </c>
      <c r="H18" s="38" t="str">
        <f>IFERROR((SUM(H13/H15)),"0")</f>
        <v>0</v>
      </c>
      <c r="I18" s="38" t="str">
        <f t="shared" ref="I18:O18" si="2">IFERROR((SUM(I13/I15)),"0")</f>
        <v>0</v>
      </c>
      <c r="J18" s="38" t="str">
        <f t="shared" si="2"/>
        <v>0</v>
      </c>
      <c r="K18" s="38" t="str">
        <f t="shared" si="2"/>
        <v>0</v>
      </c>
      <c r="L18" s="38" t="str">
        <f t="shared" si="2"/>
        <v>0</v>
      </c>
      <c r="M18" s="38" t="str">
        <f t="shared" si="2"/>
        <v>0</v>
      </c>
      <c r="N18" s="38" t="str">
        <f t="shared" si="2"/>
        <v>0</v>
      </c>
      <c r="O18" s="38" t="str">
        <f t="shared" si="2"/>
        <v>0</v>
      </c>
    </row>
    <row r="19" spans="1:15" x14ac:dyDescent="0.25">
      <c r="A19"/>
      <c r="B19" s="89" t="s">
        <v>28</v>
      </c>
      <c r="C19" s="9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62">
        <f>IFERROR(H17/(H18+H17),"")</f>
        <v>1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0" t="s">
        <v>5</v>
      </c>
      <c r="E22" s="5" t="s">
        <v>6</v>
      </c>
      <c r="F22" s="5" t="s">
        <v>7</v>
      </c>
      <c r="G22" s="6" t="s">
        <v>8</v>
      </c>
      <c r="H22" s="101" t="s">
        <v>9</v>
      </c>
      <c r="I22" s="102"/>
      <c r="J22" s="103"/>
      <c r="K22" s="7" t="s">
        <v>10</v>
      </c>
    </row>
    <row r="23" spans="1:15" x14ac:dyDescent="0.25">
      <c r="A23" s="31">
        <f>ROW(23:23)-22</f>
        <v>1</v>
      </c>
      <c r="B23" s="19" t="str">
        <f>IF(C23="","",MONTH(C23))</f>
        <v/>
      </c>
      <c r="C23" s="14"/>
      <c r="D23" s="39"/>
      <c r="E23" s="33"/>
      <c r="F23" s="33"/>
      <c r="G23" s="34">
        <f>(MINUTE(F23)-MINUTE(E23))+((HOUR(F23)-HOUR(E23))*60)</f>
        <v>0</v>
      </c>
      <c r="H23" s="94"/>
      <c r="I23" s="94"/>
      <c r="J23" s="94"/>
      <c r="K23" s="20"/>
    </row>
    <row r="24" spans="1:15" x14ac:dyDescent="0.25">
      <c r="A24" s="24">
        <f>ROW(24:24)-22</f>
        <v>2</v>
      </c>
      <c r="B24" s="16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78"/>
      <c r="I24" s="78"/>
      <c r="J24" s="78"/>
      <c r="K24" s="21"/>
    </row>
    <row r="25" spans="1:15" x14ac:dyDescent="0.25">
      <c r="A25" s="24">
        <f t="shared" ref="A25:A34" si="7">ROW(25:25)-22</f>
        <v>3</v>
      </c>
      <c r="B25" s="16" t="str">
        <f t="shared" si="5"/>
        <v/>
      </c>
      <c r="C25" s="15"/>
      <c r="D25" s="29"/>
      <c r="E25" s="15"/>
      <c r="F25" s="15"/>
      <c r="G25" s="35">
        <f t="shared" si="6"/>
        <v>0</v>
      </c>
      <c r="H25" s="78"/>
      <c r="I25" s="78"/>
      <c r="J25" s="78"/>
      <c r="K25" s="21"/>
    </row>
    <row r="26" spans="1:15" x14ac:dyDescent="0.25">
      <c r="A26" s="24">
        <f t="shared" si="7"/>
        <v>4</v>
      </c>
      <c r="B26" s="16" t="str">
        <f t="shared" si="5"/>
        <v/>
      </c>
      <c r="C26" s="15"/>
      <c r="D26" s="29"/>
      <c r="E26" s="15"/>
      <c r="F26" s="15"/>
      <c r="G26" s="35">
        <f t="shared" si="6"/>
        <v>0</v>
      </c>
      <c r="H26" s="78"/>
      <c r="I26" s="78"/>
      <c r="J26" s="78"/>
      <c r="K26" s="21"/>
    </row>
    <row r="27" spans="1:15" x14ac:dyDescent="0.25">
      <c r="A27" s="24">
        <f t="shared" si="7"/>
        <v>5</v>
      </c>
      <c r="B27" s="16" t="str">
        <f t="shared" si="5"/>
        <v/>
      </c>
      <c r="C27" s="15"/>
      <c r="D27" s="29"/>
      <c r="E27" s="15"/>
      <c r="F27" s="15"/>
      <c r="G27" s="35">
        <f t="shared" si="6"/>
        <v>0</v>
      </c>
      <c r="H27" s="78"/>
      <c r="I27" s="78"/>
      <c r="J27" s="78"/>
      <c r="K27" s="21"/>
    </row>
    <row r="28" spans="1:15" x14ac:dyDescent="0.25">
      <c r="A28" s="24">
        <f t="shared" si="7"/>
        <v>6</v>
      </c>
      <c r="B28" s="16" t="str">
        <f t="shared" si="5"/>
        <v/>
      </c>
      <c r="C28" s="15"/>
      <c r="D28" s="29"/>
      <c r="E28" s="15"/>
      <c r="F28" s="15"/>
      <c r="G28" s="35">
        <f t="shared" si="6"/>
        <v>0</v>
      </c>
      <c r="H28" s="78"/>
      <c r="I28" s="78"/>
      <c r="J28" s="78"/>
      <c r="K28" s="21"/>
    </row>
    <row r="29" spans="1:15" x14ac:dyDescent="0.25">
      <c r="A29" s="24">
        <f t="shared" si="7"/>
        <v>7</v>
      </c>
      <c r="B29" s="16" t="str">
        <f t="shared" si="5"/>
        <v/>
      </c>
      <c r="C29" s="16"/>
      <c r="D29" s="29"/>
      <c r="E29" s="16"/>
      <c r="F29" s="16"/>
      <c r="G29" s="35">
        <f t="shared" si="6"/>
        <v>0</v>
      </c>
      <c r="H29" s="78"/>
      <c r="I29" s="78"/>
      <c r="J29" s="78"/>
      <c r="K29" s="22"/>
    </row>
    <row r="30" spans="1:15" x14ac:dyDescent="0.25">
      <c r="A30" s="24">
        <f t="shared" si="7"/>
        <v>8</v>
      </c>
      <c r="B30" s="16" t="str">
        <f t="shared" si="5"/>
        <v/>
      </c>
      <c r="C30" s="16"/>
      <c r="D30" s="29"/>
      <c r="E30" s="16"/>
      <c r="F30" s="16"/>
      <c r="G30" s="35">
        <f t="shared" si="6"/>
        <v>0</v>
      </c>
      <c r="H30" s="78"/>
      <c r="I30" s="78"/>
      <c r="J30" s="78"/>
      <c r="K30" s="22"/>
    </row>
    <row r="31" spans="1:15" x14ac:dyDescent="0.25">
      <c r="A31" s="24">
        <f t="shared" si="7"/>
        <v>9</v>
      </c>
      <c r="B31" s="16" t="str">
        <f t="shared" si="5"/>
        <v/>
      </c>
      <c r="C31" s="16"/>
      <c r="D31" s="29"/>
      <c r="E31" s="16"/>
      <c r="F31" s="16"/>
      <c r="G31" s="35">
        <f t="shared" si="6"/>
        <v>0</v>
      </c>
      <c r="H31" s="78"/>
      <c r="I31" s="78"/>
      <c r="J31" s="78"/>
      <c r="K31" s="22"/>
    </row>
    <row r="32" spans="1:15" x14ac:dyDescent="0.25">
      <c r="A32" s="24">
        <f t="shared" si="7"/>
        <v>10</v>
      </c>
      <c r="B32" s="16" t="str">
        <f t="shared" si="5"/>
        <v/>
      </c>
      <c r="C32" s="16"/>
      <c r="D32" s="29"/>
      <c r="E32" s="16"/>
      <c r="F32" s="16"/>
      <c r="G32" s="35">
        <f t="shared" si="6"/>
        <v>0</v>
      </c>
      <c r="H32" s="78"/>
      <c r="I32" s="78"/>
      <c r="J32" s="78"/>
      <c r="K32" s="22"/>
    </row>
    <row r="33" spans="1:11" x14ac:dyDescent="0.25">
      <c r="A33" s="24">
        <f t="shared" si="7"/>
        <v>11</v>
      </c>
      <c r="B33" s="16" t="str">
        <f t="shared" si="5"/>
        <v/>
      </c>
      <c r="C33" s="16"/>
      <c r="D33" s="29"/>
      <c r="E33" s="16"/>
      <c r="F33" s="16"/>
      <c r="G33" s="35">
        <f t="shared" si="6"/>
        <v>0</v>
      </c>
      <c r="H33" s="78"/>
      <c r="I33" s="78"/>
      <c r="J33" s="78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17"/>
      <c r="D34" s="30"/>
      <c r="E34" s="17"/>
      <c r="F34" s="17"/>
      <c r="G34" s="36">
        <f t="shared" si="6"/>
        <v>0</v>
      </c>
      <c r="H34" s="79"/>
      <c r="I34" s="79"/>
      <c r="J34" s="79"/>
      <c r="K34" s="23"/>
    </row>
    <row r="35" spans="1:11" x14ac:dyDescent="0.25">
      <c r="G35" s="80"/>
      <c r="H35" s="80"/>
    </row>
    <row r="36" spans="1:11" x14ac:dyDescent="0.25">
      <c r="G36" s="80"/>
      <c r="H36" s="80"/>
    </row>
  </sheetData>
  <mergeCells count="26">
    <mergeCell ref="N2:O5"/>
    <mergeCell ref="B8:E8"/>
    <mergeCell ref="B11:C11"/>
    <mergeCell ref="B12:C12"/>
    <mergeCell ref="B13:C13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H32:J32"/>
    <mergeCell ref="H33:J33"/>
    <mergeCell ref="H34:J34"/>
    <mergeCell ref="G35:H35"/>
    <mergeCell ref="G36:H36"/>
  </mergeCells>
  <dataValidations count="2">
    <dataValidation type="list" allowBlank="1" showInputMessage="1" showErrorMessage="1" sqref="D25:D33" xr:uid="{00000000-0002-0000-2400-000000000000}">
      <formula1>$W$11:$W$14</formula1>
    </dataValidation>
    <dataValidation type="list" allowBlank="1" showInputMessage="1" showErrorMessage="1" sqref="D23:D24" xr:uid="{00000000-0002-0000-2400-000001000000}">
      <formula1>$W$11:$W$15</formula1>
    </dataValidation>
  </dataValidation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Feuil34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66"/>
      <c r="D2" s="67"/>
      <c r="E2" s="81" t="s">
        <v>35</v>
      </c>
      <c r="F2" s="82"/>
      <c r="G2" s="82"/>
      <c r="H2" s="82"/>
      <c r="I2" s="82"/>
      <c r="J2" s="82"/>
      <c r="K2" s="82"/>
      <c r="L2" s="9" t="s">
        <v>12</v>
      </c>
      <c r="M2" s="11">
        <v>209</v>
      </c>
      <c r="N2" s="72"/>
      <c r="O2" s="73"/>
    </row>
    <row r="3" spans="2:23" customFormat="1" ht="15" customHeight="1" x14ac:dyDescent="0.25">
      <c r="C3" s="68"/>
      <c r="D3" s="69"/>
      <c r="E3" s="83"/>
      <c r="F3" s="84"/>
      <c r="G3" s="84"/>
      <c r="H3" s="84"/>
      <c r="I3" s="84"/>
      <c r="J3" s="84"/>
      <c r="K3" s="84"/>
      <c r="L3" s="10" t="s">
        <v>43</v>
      </c>
      <c r="M3" s="12">
        <v>45048</v>
      </c>
      <c r="N3" s="74"/>
      <c r="O3" s="75"/>
    </row>
    <row r="4" spans="2:23" customFormat="1" ht="15" customHeight="1" x14ac:dyDescent="0.25">
      <c r="C4" s="68"/>
      <c r="D4" s="69"/>
      <c r="E4" s="83"/>
      <c r="F4" s="84"/>
      <c r="G4" s="84"/>
      <c r="H4" s="84"/>
      <c r="I4" s="84"/>
      <c r="J4" s="84"/>
      <c r="K4" s="84"/>
      <c r="L4" s="10" t="s">
        <v>11</v>
      </c>
      <c r="M4" s="3">
        <v>0</v>
      </c>
      <c r="N4" s="74"/>
      <c r="O4" s="75"/>
    </row>
    <row r="5" spans="2:23" customFormat="1" ht="15.75" customHeight="1" thickBot="1" x14ac:dyDescent="0.3">
      <c r="C5" s="70"/>
      <c r="D5" s="71"/>
      <c r="E5" s="85"/>
      <c r="F5" s="86"/>
      <c r="G5" s="86"/>
      <c r="H5" s="86"/>
      <c r="I5" s="86"/>
      <c r="J5" s="86"/>
      <c r="K5" s="86"/>
      <c r="L5" s="4"/>
      <c r="M5" s="13"/>
      <c r="N5" s="76"/>
      <c r="O5" s="77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98" t="s">
        <v>63</v>
      </c>
      <c r="C8" s="99"/>
      <c r="D8" s="99"/>
      <c r="E8" s="100"/>
    </row>
    <row r="9" spans="2:23" customFormat="1" x14ac:dyDescent="0.25"/>
    <row r="10" spans="2:23" customFormat="1" x14ac:dyDescent="0.25"/>
    <row r="11" spans="2:23" customFormat="1" x14ac:dyDescent="0.25">
      <c r="B11" s="87" t="s">
        <v>0</v>
      </c>
      <c r="C11" s="8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87" t="s">
        <v>45</v>
      </c>
      <c r="C12" s="88"/>
      <c r="D12" s="26"/>
      <c r="E12" s="26"/>
      <c r="F12" s="26"/>
      <c r="G12" s="26"/>
      <c r="H12" s="37">
        <f>SUM('[1]02-05-23:31-05-23'!$J$42)*60</f>
        <v>10560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87" t="s">
        <v>1</v>
      </c>
      <c r="C13" s="8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87" t="s">
        <v>29</v>
      </c>
      <c r="C15" s="8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87" t="s">
        <v>2</v>
      </c>
      <c r="C17" s="8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10560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87" t="s">
        <v>30</v>
      </c>
      <c r="C18" s="88"/>
      <c r="D18" s="38" t="str">
        <f t="shared" ref="D18:G18" si="1">IFERROR((SUM(D13/D15)),"0")</f>
        <v>0</v>
      </c>
      <c r="E18" s="38" t="str">
        <f t="shared" si="1"/>
        <v>0</v>
      </c>
      <c r="F18" s="38" t="str">
        <f t="shared" si="1"/>
        <v>0</v>
      </c>
      <c r="G18" s="38" t="str">
        <f t="shared" si="1"/>
        <v>0</v>
      </c>
      <c r="H18" s="38" t="str">
        <f>IFERROR((SUM(H13/H15)),"0")</f>
        <v>0</v>
      </c>
      <c r="I18" s="38" t="str">
        <f t="shared" ref="I18:O18" si="2">IFERROR((SUM(I13/I15)),"0")</f>
        <v>0</v>
      </c>
      <c r="J18" s="38" t="str">
        <f t="shared" si="2"/>
        <v>0</v>
      </c>
      <c r="K18" s="38" t="str">
        <f t="shared" si="2"/>
        <v>0</v>
      </c>
      <c r="L18" s="38" t="str">
        <f t="shared" si="2"/>
        <v>0</v>
      </c>
      <c r="M18" s="38" t="str">
        <f t="shared" si="2"/>
        <v>0</v>
      </c>
      <c r="N18" s="38" t="str">
        <f t="shared" si="2"/>
        <v>0</v>
      </c>
      <c r="O18" s="38" t="str">
        <f t="shared" si="2"/>
        <v>0</v>
      </c>
    </row>
    <row r="19" spans="1:15" x14ac:dyDescent="0.25">
      <c r="A19"/>
      <c r="B19" s="89" t="s">
        <v>28</v>
      </c>
      <c r="C19" s="9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62">
        <f>IFERROR(H17/(H18+H17),"")</f>
        <v>1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0" t="s">
        <v>5</v>
      </c>
      <c r="E22" s="5" t="s">
        <v>6</v>
      </c>
      <c r="F22" s="5" t="s">
        <v>7</v>
      </c>
      <c r="G22" s="6" t="s">
        <v>8</v>
      </c>
      <c r="H22" s="101" t="s">
        <v>9</v>
      </c>
      <c r="I22" s="102"/>
      <c r="J22" s="103"/>
      <c r="K22" s="7" t="s">
        <v>10</v>
      </c>
    </row>
    <row r="23" spans="1:15" x14ac:dyDescent="0.25">
      <c r="A23" s="31">
        <f>ROW(23:23)-22</f>
        <v>1</v>
      </c>
      <c r="B23" s="19" t="str">
        <f>IF(C23="","",MONTH(C23))</f>
        <v/>
      </c>
      <c r="C23" s="14"/>
      <c r="D23" s="39"/>
      <c r="E23" s="33"/>
      <c r="F23" s="33"/>
      <c r="G23" s="34">
        <f>(MINUTE(F23)-MINUTE(E23))+((HOUR(F23)-HOUR(E23))*60)</f>
        <v>0</v>
      </c>
      <c r="H23" s="94"/>
      <c r="I23" s="94"/>
      <c r="J23" s="94"/>
      <c r="K23" s="20"/>
    </row>
    <row r="24" spans="1:15" x14ac:dyDescent="0.25">
      <c r="A24" s="24">
        <f>ROW(24:24)-22</f>
        <v>2</v>
      </c>
      <c r="B24" s="16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78"/>
      <c r="I24" s="78"/>
      <c r="J24" s="78"/>
      <c r="K24" s="21"/>
    </row>
    <row r="25" spans="1:15" x14ac:dyDescent="0.25">
      <c r="A25" s="24">
        <f t="shared" ref="A25:A34" si="7">ROW(25:25)-22</f>
        <v>3</v>
      </c>
      <c r="B25" s="16" t="str">
        <f t="shared" si="5"/>
        <v/>
      </c>
      <c r="C25" s="15"/>
      <c r="D25" s="29"/>
      <c r="E25" s="15"/>
      <c r="F25" s="15"/>
      <c r="G25" s="35">
        <f t="shared" si="6"/>
        <v>0</v>
      </c>
      <c r="H25" s="78"/>
      <c r="I25" s="78"/>
      <c r="J25" s="78"/>
      <c r="K25" s="21"/>
    </row>
    <row r="26" spans="1:15" x14ac:dyDescent="0.25">
      <c r="A26" s="24">
        <f t="shared" si="7"/>
        <v>4</v>
      </c>
      <c r="B26" s="16" t="str">
        <f t="shared" si="5"/>
        <v/>
      </c>
      <c r="C26" s="15"/>
      <c r="D26" s="29"/>
      <c r="E26" s="15"/>
      <c r="F26" s="15"/>
      <c r="G26" s="35">
        <f t="shared" si="6"/>
        <v>0</v>
      </c>
      <c r="H26" s="78"/>
      <c r="I26" s="78"/>
      <c r="J26" s="78"/>
      <c r="K26" s="21"/>
    </row>
    <row r="27" spans="1:15" x14ac:dyDescent="0.25">
      <c r="A27" s="24">
        <f t="shared" si="7"/>
        <v>5</v>
      </c>
      <c r="B27" s="16" t="str">
        <f t="shared" si="5"/>
        <v/>
      </c>
      <c r="C27" s="15"/>
      <c r="D27" s="29"/>
      <c r="E27" s="15"/>
      <c r="F27" s="15"/>
      <c r="G27" s="35">
        <f t="shared" si="6"/>
        <v>0</v>
      </c>
      <c r="H27" s="78"/>
      <c r="I27" s="78"/>
      <c r="J27" s="78"/>
      <c r="K27" s="21"/>
    </row>
    <row r="28" spans="1:15" x14ac:dyDescent="0.25">
      <c r="A28" s="24">
        <f t="shared" si="7"/>
        <v>6</v>
      </c>
      <c r="B28" s="16" t="str">
        <f t="shared" si="5"/>
        <v/>
      </c>
      <c r="C28" s="15"/>
      <c r="D28" s="29"/>
      <c r="E28" s="15"/>
      <c r="F28" s="15"/>
      <c r="G28" s="35">
        <f t="shared" si="6"/>
        <v>0</v>
      </c>
      <c r="H28" s="78"/>
      <c r="I28" s="78"/>
      <c r="J28" s="78"/>
      <c r="K28" s="21"/>
    </row>
    <row r="29" spans="1:15" x14ac:dyDescent="0.25">
      <c r="A29" s="24">
        <f t="shared" si="7"/>
        <v>7</v>
      </c>
      <c r="B29" s="16" t="str">
        <f t="shared" si="5"/>
        <v/>
      </c>
      <c r="C29" s="16"/>
      <c r="D29" s="29"/>
      <c r="E29" s="16"/>
      <c r="F29" s="16"/>
      <c r="G29" s="35">
        <f t="shared" si="6"/>
        <v>0</v>
      </c>
      <c r="H29" s="78"/>
      <c r="I29" s="78"/>
      <c r="J29" s="78"/>
      <c r="K29" s="22"/>
    </row>
    <row r="30" spans="1:15" x14ac:dyDescent="0.25">
      <c r="A30" s="24">
        <f t="shared" si="7"/>
        <v>8</v>
      </c>
      <c r="B30" s="16" t="str">
        <f t="shared" si="5"/>
        <v/>
      </c>
      <c r="C30" s="16"/>
      <c r="D30" s="29"/>
      <c r="E30" s="16"/>
      <c r="F30" s="16"/>
      <c r="G30" s="35">
        <f t="shared" si="6"/>
        <v>0</v>
      </c>
      <c r="H30" s="78"/>
      <c r="I30" s="78"/>
      <c r="J30" s="78"/>
      <c r="K30" s="22"/>
    </row>
    <row r="31" spans="1:15" x14ac:dyDescent="0.25">
      <c r="A31" s="24">
        <f t="shared" si="7"/>
        <v>9</v>
      </c>
      <c r="B31" s="16" t="str">
        <f t="shared" si="5"/>
        <v/>
      </c>
      <c r="C31" s="16"/>
      <c r="D31" s="29"/>
      <c r="E31" s="16"/>
      <c r="F31" s="16"/>
      <c r="G31" s="35">
        <f t="shared" si="6"/>
        <v>0</v>
      </c>
      <c r="H31" s="78"/>
      <c r="I31" s="78"/>
      <c r="J31" s="78"/>
      <c r="K31" s="22"/>
    </row>
    <row r="32" spans="1:15" x14ac:dyDescent="0.25">
      <c r="A32" s="24">
        <f t="shared" si="7"/>
        <v>10</v>
      </c>
      <c r="B32" s="16" t="str">
        <f t="shared" si="5"/>
        <v/>
      </c>
      <c r="C32" s="16"/>
      <c r="D32" s="29"/>
      <c r="E32" s="16"/>
      <c r="F32" s="16"/>
      <c r="G32" s="35">
        <f t="shared" si="6"/>
        <v>0</v>
      </c>
      <c r="H32" s="78"/>
      <c r="I32" s="78"/>
      <c r="J32" s="78"/>
      <c r="K32" s="22"/>
    </row>
    <row r="33" spans="1:11" x14ac:dyDescent="0.25">
      <c r="A33" s="24">
        <f t="shared" si="7"/>
        <v>11</v>
      </c>
      <c r="B33" s="16" t="str">
        <f t="shared" si="5"/>
        <v/>
      </c>
      <c r="C33" s="16"/>
      <c r="D33" s="29"/>
      <c r="E33" s="16"/>
      <c r="F33" s="16"/>
      <c r="G33" s="35">
        <f t="shared" si="6"/>
        <v>0</v>
      </c>
      <c r="H33" s="78"/>
      <c r="I33" s="78"/>
      <c r="J33" s="78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17"/>
      <c r="D34" s="30"/>
      <c r="E34" s="17"/>
      <c r="F34" s="17"/>
      <c r="G34" s="36">
        <f t="shared" si="6"/>
        <v>0</v>
      </c>
      <c r="H34" s="79"/>
      <c r="I34" s="79"/>
      <c r="J34" s="79"/>
      <c r="K34" s="23"/>
    </row>
    <row r="35" spans="1:11" x14ac:dyDescent="0.25">
      <c r="G35" s="80"/>
      <c r="H35" s="80"/>
    </row>
    <row r="36" spans="1:11" x14ac:dyDescent="0.25">
      <c r="G36" s="80"/>
      <c r="H36" s="80"/>
    </row>
  </sheetData>
  <mergeCells count="26">
    <mergeCell ref="N2:O5"/>
    <mergeCell ref="B8:E8"/>
    <mergeCell ref="B11:C11"/>
    <mergeCell ref="B12:C12"/>
    <mergeCell ref="B13:C13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H32:J32"/>
    <mergeCell ref="H33:J33"/>
    <mergeCell ref="H34:J34"/>
    <mergeCell ref="G35:H35"/>
    <mergeCell ref="G36:H36"/>
  </mergeCells>
  <dataValidations count="2">
    <dataValidation type="list" allowBlank="1" showInputMessage="1" showErrorMessage="1" sqref="D25:D33" xr:uid="{00000000-0002-0000-2500-000000000000}">
      <formula1>$W$11:$W$14</formula1>
    </dataValidation>
    <dataValidation type="list" allowBlank="1" showInputMessage="1" showErrorMessage="1" sqref="D23:D24" xr:uid="{00000000-0002-0000-2500-000001000000}">
      <formula1>$W$11:$W$15</formula1>
    </dataValidation>
  </dataValidations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Feuil35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66"/>
      <c r="D2" s="67"/>
      <c r="E2" s="81" t="s">
        <v>35</v>
      </c>
      <c r="F2" s="82"/>
      <c r="G2" s="82"/>
      <c r="H2" s="82"/>
      <c r="I2" s="82"/>
      <c r="J2" s="82"/>
      <c r="K2" s="82"/>
      <c r="L2" s="9" t="s">
        <v>12</v>
      </c>
      <c r="M2" s="11">
        <v>209</v>
      </c>
      <c r="N2" s="72"/>
      <c r="O2" s="73"/>
    </row>
    <row r="3" spans="2:23" customFormat="1" ht="15" customHeight="1" x14ac:dyDescent="0.25">
      <c r="C3" s="68"/>
      <c r="D3" s="69"/>
      <c r="E3" s="83"/>
      <c r="F3" s="84"/>
      <c r="G3" s="84"/>
      <c r="H3" s="84"/>
      <c r="I3" s="84"/>
      <c r="J3" s="84"/>
      <c r="K3" s="84"/>
      <c r="L3" s="10" t="s">
        <v>43</v>
      </c>
      <c r="M3" s="12">
        <v>45048</v>
      </c>
      <c r="N3" s="74"/>
      <c r="O3" s="75"/>
    </row>
    <row r="4" spans="2:23" customFormat="1" ht="15" customHeight="1" x14ac:dyDescent="0.25">
      <c r="C4" s="68"/>
      <c r="D4" s="69"/>
      <c r="E4" s="83"/>
      <c r="F4" s="84"/>
      <c r="G4" s="84"/>
      <c r="H4" s="84"/>
      <c r="I4" s="84"/>
      <c r="J4" s="84"/>
      <c r="K4" s="84"/>
      <c r="L4" s="10" t="s">
        <v>11</v>
      </c>
      <c r="M4" s="3">
        <v>0</v>
      </c>
      <c r="N4" s="74"/>
      <c r="O4" s="75"/>
    </row>
    <row r="5" spans="2:23" customFormat="1" ht="15.75" customHeight="1" thickBot="1" x14ac:dyDescent="0.3">
      <c r="C5" s="70"/>
      <c r="D5" s="71"/>
      <c r="E5" s="85"/>
      <c r="F5" s="86"/>
      <c r="G5" s="86"/>
      <c r="H5" s="86"/>
      <c r="I5" s="86"/>
      <c r="J5" s="86"/>
      <c r="K5" s="86"/>
      <c r="L5" s="4"/>
      <c r="M5" s="13"/>
      <c r="N5" s="76"/>
      <c r="O5" s="77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98" t="s">
        <v>64</v>
      </c>
      <c r="C8" s="99"/>
      <c r="D8" s="99"/>
      <c r="E8" s="100"/>
    </row>
    <row r="9" spans="2:23" customFormat="1" x14ac:dyDescent="0.25"/>
    <row r="10" spans="2:23" customFormat="1" x14ac:dyDescent="0.25"/>
    <row r="11" spans="2:23" customFormat="1" x14ac:dyDescent="0.25">
      <c r="B11" s="87" t="s">
        <v>0</v>
      </c>
      <c r="C11" s="8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87" t="s">
        <v>45</v>
      </c>
      <c r="C12" s="88"/>
      <c r="D12" s="26"/>
      <c r="E12" s="26"/>
      <c r="F12" s="26"/>
      <c r="G12" s="26"/>
      <c r="H12" s="37">
        <f>SUM('[1]02-05-23:31-05-23'!$J$43)*60</f>
        <v>9600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87" t="s">
        <v>1</v>
      </c>
      <c r="C13" s="8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30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87" t="s">
        <v>29</v>
      </c>
      <c r="C15" s="8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1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87" t="s">
        <v>2</v>
      </c>
      <c r="C17" s="8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4785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87" t="s">
        <v>30</v>
      </c>
      <c r="C18" s="88"/>
      <c r="D18" s="38" t="str">
        <f t="shared" ref="D18:G18" si="1">IFERROR((SUM(D13/D15)),"0")</f>
        <v>0</v>
      </c>
      <c r="E18" s="38" t="str">
        <f t="shared" si="1"/>
        <v>0</v>
      </c>
      <c r="F18" s="38" t="str">
        <f t="shared" si="1"/>
        <v>0</v>
      </c>
      <c r="G18" s="38" t="str">
        <f t="shared" si="1"/>
        <v>0</v>
      </c>
      <c r="H18" s="38">
        <f>IFERROR((SUM(H13/H15)),"0")</f>
        <v>30</v>
      </c>
      <c r="I18" s="38" t="str">
        <f t="shared" ref="I18:O18" si="2">IFERROR((SUM(I13/I15)),"0")</f>
        <v>0</v>
      </c>
      <c r="J18" s="38" t="str">
        <f t="shared" si="2"/>
        <v>0</v>
      </c>
      <c r="K18" s="38" t="str">
        <f t="shared" si="2"/>
        <v>0</v>
      </c>
      <c r="L18" s="38" t="str">
        <f t="shared" si="2"/>
        <v>0</v>
      </c>
      <c r="M18" s="38" t="str">
        <f t="shared" si="2"/>
        <v>0</v>
      </c>
      <c r="N18" s="38" t="str">
        <f t="shared" si="2"/>
        <v>0</v>
      </c>
      <c r="O18" s="38" t="str">
        <f t="shared" si="2"/>
        <v>0</v>
      </c>
    </row>
    <row r="19" spans="1:15" x14ac:dyDescent="0.25">
      <c r="A19"/>
      <c r="B19" s="89" t="s">
        <v>28</v>
      </c>
      <c r="C19" s="9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62">
        <f>IFERROR(H17/(H18+H17),"")</f>
        <v>0.99376947040498442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0" t="s">
        <v>5</v>
      </c>
      <c r="E22" s="5" t="s">
        <v>6</v>
      </c>
      <c r="F22" s="5" t="s">
        <v>7</v>
      </c>
      <c r="G22" s="6" t="s">
        <v>8</v>
      </c>
      <c r="H22" s="101" t="s">
        <v>9</v>
      </c>
      <c r="I22" s="102"/>
      <c r="J22" s="103"/>
      <c r="K22" s="7" t="s">
        <v>10</v>
      </c>
    </row>
    <row r="23" spans="1:15" x14ac:dyDescent="0.25">
      <c r="A23" s="31">
        <f>ROW(23:23)-22</f>
        <v>1</v>
      </c>
      <c r="B23" s="19">
        <f>IF(C23="","",MONTH(C23))</f>
        <v>5</v>
      </c>
      <c r="C23" s="14">
        <v>45055</v>
      </c>
      <c r="D23" s="39" t="s">
        <v>33</v>
      </c>
      <c r="E23" s="33">
        <v>0.45833333333333331</v>
      </c>
      <c r="F23" s="33">
        <v>0.47916666666666669</v>
      </c>
      <c r="G23" s="34">
        <f>(MINUTE(F23)-MINUTE(E23))+((HOUR(F23)-HOUR(E23))*60)</f>
        <v>30</v>
      </c>
      <c r="H23" s="94" t="s">
        <v>88</v>
      </c>
      <c r="I23" s="94"/>
      <c r="J23" s="94"/>
      <c r="K23" s="20" t="s">
        <v>42</v>
      </c>
    </row>
    <row r="24" spans="1:15" x14ac:dyDescent="0.25">
      <c r="A24" s="24">
        <f>ROW(24:24)-22</f>
        <v>2</v>
      </c>
      <c r="B24" s="16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78"/>
      <c r="I24" s="78"/>
      <c r="J24" s="78"/>
      <c r="K24" s="21"/>
    </row>
    <row r="25" spans="1:15" x14ac:dyDescent="0.25">
      <c r="A25" s="24">
        <f t="shared" ref="A25:A34" si="7">ROW(25:25)-22</f>
        <v>3</v>
      </c>
      <c r="B25" s="16" t="str">
        <f t="shared" si="5"/>
        <v/>
      </c>
      <c r="C25" s="15"/>
      <c r="D25" s="29"/>
      <c r="E25" s="15"/>
      <c r="F25" s="15"/>
      <c r="G25" s="35">
        <f t="shared" si="6"/>
        <v>0</v>
      </c>
      <c r="H25" s="78"/>
      <c r="I25" s="78"/>
      <c r="J25" s="78"/>
      <c r="K25" s="21"/>
    </row>
    <row r="26" spans="1:15" x14ac:dyDescent="0.25">
      <c r="A26" s="24">
        <f t="shared" si="7"/>
        <v>4</v>
      </c>
      <c r="B26" s="16" t="str">
        <f t="shared" si="5"/>
        <v/>
      </c>
      <c r="C26" s="15"/>
      <c r="D26" s="29"/>
      <c r="E26" s="15"/>
      <c r="F26" s="15"/>
      <c r="G26" s="35">
        <f t="shared" si="6"/>
        <v>0</v>
      </c>
      <c r="H26" s="78"/>
      <c r="I26" s="78"/>
      <c r="J26" s="78"/>
      <c r="K26" s="21"/>
    </row>
    <row r="27" spans="1:15" x14ac:dyDescent="0.25">
      <c r="A27" s="24">
        <f t="shared" si="7"/>
        <v>5</v>
      </c>
      <c r="B27" s="16" t="str">
        <f t="shared" si="5"/>
        <v/>
      </c>
      <c r="C27" s="15"/>
      <c r="D27" s="29"/>
      <c r="E27" s="15"/>
      <c r="F27" s="15"/>
      <c r="G27" s="35">
        <f t="shared" si="6"/>
        <v>0</v>
      </c>
      <c r="H27" s="78"/>
      <c r="I27" s="78"/>
      <c r="J27" s="78"/>
      <c r="K27" s="21"/>
    </row>
    <row r="28" spans="1:15" x14ac:dyDescent="0.25">
      <c r="A28" s="24">
        <f t="shared" si="7"/>
        <v>6</v>
      </c>
      <c r="B28" s="16" t="str">
        <f t="shared" si="5"/>
        <v/>
      </c>
      <c r="C28" s="15"/>
      <c r="D28" s="29"/>
      <c r="E28" s="15"/>
      <c r="F28" s="15"/>
      <c r="G28" s="35">
        <f t="shared" si="6"/>
        <v>0</v>
      </c>
      <c r="H28" s="78"/>
      <c r="I28" s="78"/>
      <c r="J28" s="78"/>
      <c r="K28" s="21"/>
    </row>
    <row r="29" spans="1:15" x14ac:dyDescent="0.25">
      <c r="A29" s="24">
        <f t="shared" si="7"/>
        <v>7</v>
      </c>
      <c r="B29" s="16" t="str">
        <f t="shared" si="5"/>
        <v/>
      </c>
      <c r="C29" s="16"/>
      <c r="D29" s="29"/>
      <c r="E29" s="16"/>
      <c r="F29" s="16"/>
      <c r="G29" s="35">
        <f t="shared" si="6"/>
        <v>0</v>
      </c>
      <c r="H29" s="78"/>
      <c r="I29" s="78"/>
      <c r="J29" s="78"/>
      <c r="K29" s="22"/>
    </row>
    <row r="30" spans="1:15" x14ac:dyDescent="0.25">
      <c r="A30" s="24">
        <f t="shared" si="7"/>
        <v>8</v>
      </c>
      <c r="B30" s="16" t="str">
        <f t="shared" si="5"/>
        <v/>
      </c>
      <c r="C30" s="16"/>
      <c r="D30" s="29"/>
      <c r="E30" s="16"/>
      <c r="F30" s="16"/>
      <c r="G30" s="35">
        <f t="shared" si="6"/>
        <v>0</v>
      </c>
      <c r="H30" s="78"/>
      <c r="I30" s="78"/>
      <c r="J30" s="78"/>
      <c r="K30" s="22"/>
    </row>
    <row r="31" spans="1:15" x14ac:dyDescent="0.25">
      <c r="A31" s="24">
        <f t="shared" si="7"/>
        <v>9</v>
      </c>
      <c r="B31" s="16" t="str">
        <f t="shared" si="5"/>
        <v/>
      </c>
      <c r="C31" s="16"/>
      <c r="D31" s="29"/>
      <c r="E31" s="16"/>
      <c r="F31" s="16"/>
      <c r="G31" s="35">
        <f t="shared" si="6"/>
        <v>0</v>
      </c>
      <c r="H31" s="78"/>
      <c r="I31" s="78"/>
      <c r="J31" s="78"/>
      <c r="K31" s="22"/>
    </row>
    <row r="32" spans="1:15" x14ac:dyDescent="0.25">
      <c r="A32" s="24">
        <f t="shared" si="7"/>
        <v>10</v>
      </c>
      <c r="B32" s="16" t="str">
        <f t="shared" si="5"/>
        <v/>
      </c>
      <c r="C32" s="16"/>
      <c r="D32" s="29"/>
      <c r="E32" s="16"/>
      <c r="F32" s="16"/>
      <c r="G32" s="35">
        <f t="shared" si="6"/>
        <v>0</v>
      </c>
      <c r="H32" s="78"/>
      <c r="I32" s="78"/>
      <c r="J32" s="78"/>
      <c r="K32" s="22"/>
    </row>
    <row r="33" spans="1:11" x14ac:dyDescent="0.25">
      <c r="A33" s="24">
        <f t="shared" si="7"/>
        <v>11</v>
      </c>
      <c r="B33" s="16" t="str">
        <f t="shared" si="5"/>
        <v/>
      </c>
      <c r="C33" s="16"/>
      <c r="D33" s="29"/>
      <c r="E33" s="16"/>
      <c r="F33" s="16"/>
      <c r="G33" s="35">
        <f t="shared" si="6"/>
        <v>0</v>
      </c>
      <c r="H33" s="78"/>
      <c r="I33" s="78"/>
      <c r="J33" s="78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17"/>
      <c r="D34" s="30"/>
      <c r="E34" s="17"/>
      <c r="F34" s="17"/>
      <c r="G34" s="36">
        <f t="shared" si="6"/>
        <v>0</v>
      </c>
      <c r="H34" s="79"/>
      <c r="I34" s="79"/>
      <c r="J34" s="79"/>
      <c r="K34" s="23"/>
    </row>
    <row r="35" spans="1:11" x14ac:dyDescent="0.25">
      <c r="G35" s="80"/>
      <c r="H35" s="80"/>
    </row>
    <row r="36" spans="1:11" x14ac:dyDescent="0.25">
      <c r="G36" s="80"/>
      <c r="H36" s="80"/>
    </row>
  </sheetData>
  <mergeCells count="26">
    <mergeCell ref="N2:O5"/>
    <mergeCell ref="B8:E8"/>
    <mergeCell ref="B11:C11"/>
    <mergeCell ref="B12:C12"/>
    <mergeCell ref="B13:C13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H32:J32"/>
    <mergeCell ref="H33:J33"/>
    <mergeCell ref="H34:J34"/>
    <mergeCell ref="G35:H35"/>
    <mergeCell ref="G36:H36"/>
  </mergeCells>
  <dataValidations count="2">
    <dataValidation type="list" allowBlank="1" showInputMessage="1" showErrorMessage="1" sqref="D25:D33" xr:uid="{00000000-0002-0000-2600-000000000000}">
      <formula1>$W$11:$W$14</formula1>
    </dataValidation>
    <dataValidation type="list" allowBlank="1" showInputMessage="1" showErrorMessage="1" sqref="D23:D24" xr:uid="{00000000-0002-0000-2600-000001000000}">
      <formula1>$W$11:$W$15</formula1>
    </dataValidation>
  </dataValidations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Feuil36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66"/>
      <c r="D2" s="67"/>
      <c r="E2" s="81" t="s">
        <v>35</v>
      </c>
      <c r="F2" s="82"/>
      <c r="G2" s="82"/>
      <c r="H2" s="82"/>
      <c r="I2" s="82"/>
      <c r="J2" s="82"/>
      <c r="K2" s="82"/>
      <c r="L2" s="9" t="s">
        <v>12</v>
      </c>
      <c r="M2" s="11">
        <v>209</v>
      </c>
      <c r="N2" s="72"/>
      <c r="O2" s="73"/>
    </row>
    <row r="3" spans="2:23" customFormat="1" ht="15" customHeight="1" x14ac:dyDescent="0.25">
      <c r="C3" s="68"/>
      <c r="D3" s="69"/>
      <c r="E3" s="83"/>
      <c r="F3" s="84"/>
      <c r="G3" s="84"/>
      <c r="H3" s="84"/>
      <c r="I3" s="84"/>
      <c r="J3" s="84"/>
      <c r="K3" s="84"/>
      <c r="L3" s="10" t="s">
        <v>43</v>
      </c>
      <c r="M3" s="12">
        <v>45048</v>
      </c>
      <c r="N3" s="74"/>
      <c r="O3" s="75"/>
    </row>
    <row r="4" spans="2:23" customFormat="1" ht="15" customHeight="1" x14ac:dyDescent="0.25">
      <c r="C4" s="68"/>
      <c r="D4" s="69"/>
      <c r="E4" s="83"/>
      <c r="F4" s="84"/>
      <c r="G4" s="84"/>
      <c r="H4" s="84"/>
      <c r="I4" s="84"/>
      <c r="J4" s="84"/>
      <c r="K4" s="84"/>
      <c r="L4" s="10" t="s">
        <v>11</v>
      </c>
      <c r="M4" s="3">
        <v>0</v>
      </c>
      <c r="N4" s="74"/>
      <c r="O4" s="75"/>
    </row>
    <row r="5" spans="2:23" customFormat="1" ht="15.75" customHeight="1" thickBot="1" x14ac:dyDescent="0.3">
      <c r="C5" s="70"/>
      <c r="D5" s="71"/>
      <c r="E5" s="85"/>
      <c r="F5" s="86"/>
      <c r="G5" s="86"/>
      <c r="H5" s="86"/>
      <c r="I5" s="86"/>
      <c r="J5" s="86"/>
      <c r="K5" s="86"/>
      <c r="L5" s="4"/>
      <c r="M5" s="13"/>
      <c r="N5" s="76"/>
      <c r="O5" s="77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98" t="s">
        <v>65</v>
      </c>
      <c r="C8" s="99"/>
      <c r="D8" s="99"/>
      <c r="E8" s="100"/>
    </row>
    <row r="9" spans="2:23" customFormat="1" x14ac:dyDescent="0.25"/>
    <row r="10" spans="2:23" customFormat="1" x14ac:dyDescent="0.25"/>
    <row r="11" spans="2:23" customFormat="1" x14ac:dyDescent="0.25">
      <c r="B11" s="87" t="s">
        <v>0</v>
      </c>
      <c r="C11" s="8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87" t="s">
        <v>45</v>
      </c>
      <c r="C12" s="88"/>
      <c r="D12" s="26"/>
      <c r="E12" s="26"/>
      <c r="F12" s="26"/>
      <c r="G12" s="26"/>
      <c r="H12" s="37">
        <f>SUM('[1]02-05-23:31-05-23'!$J$44)*60</f>
        <v>10560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87" t="s">
        <v>1</v>
      </c>
      <c r="C13" s="88"/>
      <c r="D13" s="3">
        <f ca="1">SUMIF($B23:$B34,"1",$G24:$G34)</f>
        <v>0</v>
      </c>
      <c r="E13" s="3">
        <f ca="1">SUMIF($B23:$B34,"2",$G24:$G34)</f>
        <v>0</v>
      </c>
      <c r="F13" s="3">
        <f ca="1">SUMIF($B23:$B34,"3",$G24:$G34)</f>
        <v>0</v>
      </c>
      <c r="G13" s="3">
        <f ca="1">SUMIF($B23:$B34,"4",$G24:$G34)</f>
        <v>0</v>
      </c>
      <c r="H13" s="3">
        <f>SUMIF($B23:$B34,"5",$G23:$G34)</f>
        <v>30</v>
      </c>
      <c r="I13" s="3">
        <f ca="1">SUMIF($B23:$B34,"6",$G24:$G34)</f>
        <v>0</v>
      </c>
      <c r="J13" s="3">
        <f ca="1">SUMIF($B23:$B34,"7",$G24:$G34)</f>
        <v>0</v>
      </c>
      <c r="K13" s="3">
        <f ca="1">SUMIF($B23:$B34,"8",$G24:$G34)</f>
        <v>0</v>
      </c>
      <c r="L13" s="3">
        <f ca="1">SUMIF($B23:$B34,"9",$G24:$G34)</f>
        <v>0</v>
      </c>
      <c r="M13" s="3">
        <f ca="1">SUMIF($B23:$B34,"10",$G24:$G34)</f>
        <v>0</v>
      </c>
      <c r="N13" s="3">
        <f ca="1">SUMIF($B23:$B34,"11",$G24:$G34)</f>
        <v>0</v>
      </c>
      <c r="O13" s="3">
        <f ca="1">SUMIF($B23:$B34,"12",$G24:$G34)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87" t="s">
        <v>29</v>
      </c>
      <c r="C15" s="8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1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87" t="s">
        <v>2</v>
      </c>
      <c r="C17" s="88"/>
      <c r="D17" s="3">
        <f t="shared" ref="D17:O17" ca="1" si="0">SUM((D12-D13)/(D15+1))</f>
        <v>0</v>
      </c>
      <c r="E17" s="3">
        <f t="shared" ca="1" si="0"/>
        <v>0</v>
      </c>
      <c r="F17" s="3">
        <f t="shared" ca="1" si="0"/>
        <v>0</v>
      </c>
      <c r="G17" s="3">
        <f t="shared" ca="1" si="0"/>
        <v>0</v>
      </c>
      <c r="H17" s="3">
        <f t="shared" si="0"/>
        <v>5265</v>
      </c>
      <c r="I17" s="3">
        <f t="shared" ca="1" si="0"/>
        <v>0</v>
      </c>
      <c r="J17" s="3">
        <f t="shared" ca="1" si="0"/>
        <v>0</v>
      </c>
      <c r="K17" s="3">
        <f t="shared" ca="1" si="0"/>
        <v>0</v>
      </c>
      <c r="L17" s="3">
        <f t="shared" ca="1" si="0"/>
        <v>0</v>
      </c>
      <c r="M17" s="3">
        <f t="shared" ca="1" si="0"/>
        <v>0</v>
      </c>
      <c r="N17" s="3">
        <f t="shared" ca="1" si="0"/>
        <v>0</v>
      </c>
      <c r="O17" s="3">
        <f t="shared" ca="1" si="0"/>
        <v>0</v>
      </c>
    </row>
    <row r="18" spans="1:15" x14ac:dyDescent="0.25">
      <c r="A18"/>
      <c r="B18" s="87" t="s">
        <v>30</v>
      </c>
      <c r="C18" s="88"/>
      <c r="D18" s="38" t="str">
        <f t="shared" ref="D18:O18" ca="1" si="1">IFERROR((SUM(D13/D15)),"0")</f>
        <v>0</v>
      </c>
      <c r="E18" s="38" t="str">
        <f t="shared" ca="1" si="1"/>
        <v>0</v>
      </c>
      <c r="F18" s="38" t="str">
        <f t="shared" ca="1" si="1"/>
        <v>0</v>
      </c>
      <c r="G18" s="38" t="str">
        <f t="shared" ca="1" si="1"/>
        <v>0</v>
      </c>
      <c r="H18" s="38">
        <f t="shared" si="1"/>
        <v>30</v>
      </c>
      <c r="I18" s="38" t="str">
        <f t="shared" ca="1" si="1"/>
        <v>0</v>
      </c>
      <c r="J18" s="38" t="str">
        <f t="shared" ca="1" si="1"/>
        <v>0</v>
      </c>
      <c r="K18" s="38" t="str">
        <f t="shared" ca="1" si="1"/>
        <v>0</v>
      </c>
      <c r="L18" s="38" t="str">
        <f t="shared" ca="1" si="1"/>
        <v>0</v>
      </c>
      <c r="M18" s="38" t="str">
        <f t="shared" ca="1" si="1"/>
        <v>0</v>
      </c>
      <c r="N18" s="38" t="str">
        <f t="shared" ca="1" si="1"/>
        <v>0</v>
      </c>
      <c r="O18" s="38" t="str">
        <f t="shared" ca="1" si="1"/>
        <v>0</v>
      </c>
    </row>
    <row r="19" spans="1:15" x14ac:dyDescent="0.25">
      <c r="A19"/>
      <c r="B19" s="89" t="s">
        <v>28</v>
      </c>
      <c r="C19" s="90"/>
      <c r="D19" s="25" t="str">
        <f t="shared" ref="D19:O19" ca="1" si="2">IFERROR(D17/(D18+D17),"")</f>
        <v/>
      </c>
      <c r="E19" s="25" t="str">
        <f t="shared" ca="1" si="2"/>
        <v/>
      </c>
      <c r="F19" s="25" t="str">
        <f t="shared" ca="1" si="2"/>
        <v/>
      </c>
      <c r="G19" s="25" t="str">
        <f t="shared" ca="1" si="2"/>
        <v/>
      </c>
      <c r="H19" s="62">
        <f t="shared" si="2"/>
        <v>0.99433427762039661</v>
      </c>
      <c r="I19" s="25" t="str">
        <f t="shared" ca="1" si="2"/>
        <v/>
      </c>
      <c r="J19" s="25" t="str">
        <f t="shared" ca="1" si="2"/>
        <v/>
      </c>
      <c r="K19" s="25" t="str">
        <f t="shared" ca="1" si="2"/>
        <v/>
      </c>
      <c r="L19" s="25" t="str">
        <f t="shared" ca="1" si="2"/>
        <v/>
      </c>
      <c r="M19" s="25" t="str">
        <f t="shared" ca="1" si="2"/>
        <v/>
      </c>
      <c r="N19" s="25" t="str">
        <f t="shared" ca="1" si="2"/>
        <v/>
      </c>
      <c r="O19" s="25" t="str">
        <f t="shared" ca="1" si="2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52" t="s">
        <v>3</v>
      </c>
      <c r="B22" s="53" t="s">
        <v>36</v>
      </c>
      <c r="C22" s="52" t="s">
        <v>4</v>
      </c>
      <c r="D22" s="47" t="s">
        <v>5</v>
      </c>
      <c r="E22" s="47" t="s">
        <v>6</v>
      </c>
      <c r="F22" s="47" t="s">
        <v>7</v>
      </c>
      <c r="G22" s="51" t="s">
        <v>8</v>
      </c>
      <c r="H22" s="91" t="s">
        <v>9</v>
      </c>
      <c r="I22" s="92"/>
      <c r="J22" s="93"/>
      <c r="K22" s="54" t="s">
        <v>10</v>
      </c>
    </row>
    <row r="23" spans="1:15" x14ac:dyDescent="0.25">
      <c r="A23" s="56">
        <f>ROW(23:23)-22</f>
        <v>1</v>
      </c>
      <c r="B23" s="15">
        <f>IF(C23="","",MONTH(C23))</f>
        <v>5</v>
      </c>
      <c r="C23" s="48">
        <v>45057</v>
      </c>
      <c r="D23" s="29" t="s">
        <v>33</v>
      </c>
      <c r="E23" s="49">
        <v>0.375</v>
      </c>
      <c r="F23" s="49">
        <v>0.39583333333333331</v>
      </c>
      <c r="G23" s="35">
        <f t="shared" ref="G23:G34" si="3">(MINUTE(F23)-MINUTE(E23))+((HOUR(F23)-HOUR(E23))*60)</f>
        <v>30</v>
      </c>
      <c r="H23" s="107"/>
      <c r="I23" s="108"/>
      <c r="J23" s="109"/>
      <c r="K23" s="21" t="s">
        <v>42</v>
      </c>
    </row>
    <row r="24" spans="1:15" x14ac:dyDescent="0.25">
      <c r="A24" s="24">
        <f>ROW(24:24)-22</f>
        <v>2</v>
      </c>
      <c r="B24" s="16" t="str">
        <f t="shared" ref="B24:B34" si="4">IF(C24="","",MONTH(C24))</f>
        <v/>
      </c>
      <c r="C24" s="15"/>
      <c r="D24" s="29"/>
      <c r="E24" s="15"/>
      <c r="F24" s="15"/>
      <c r="G24" s="35">
        <f t="shared" si="3"/>
        <v>0</v>
      </c>
      <c r="H24" s="78"/>
      <c r="I24" s="78"/>
      <c r="J24" s="78"/>
      <c r="K24" s="21"/>
    </row>
    <row r="25" spans="1:15" x14ac:dyDescent="0.25">
      <c r="A25" s="24">
        <f t="shared" ref="A25:A34" si="5">ROW(25:25)-22</f>
        <v>3</v>
      </c>
      <c r="B25" s="16" t="str">
        <f t="shared" si="4"/>
        <v/>
      </c>
      <c r="C25" s="15"/>
      <c r="D25" s="29"/>
      <c r="E25" s="15"/>
      <c r="F25" s="15"/>
      <c r="G25" s="35">
        <f t="shared" si="3"/>
        <v>0</v>
      </c>
      <c r="H25" s="78"/>
      <c r="I25" s="78"/>
      <c r="J25" s="78"/>
      <c r="K25" s="21"/>
    </row>
    <row r="26" spans="1:15" x14ac:dyDescent="0.25">
      <c r="A26" s="24">
        <f t="shared" si="5"/>
        <v>4</v>
      </c>
      <c r="B26" s="16" t="str">
        <f t="shared" si="4"/>
        <v/>
      </c>
      <c r="C26" s="15"/>
      <c r="D26" s="29"/>
      <c r="E26" s="15"/>
      <c r="F26" s="15"/>
      <c r="G26" s="35">
        <f t="shared" si="3"/>
        <v>0</v>
      </c>
      <c r="H26" s="78"/>
      <c r="I26" s="78"/>
      <c r="J26" s="78"/>
      <c r="K26" s="21"/>
    </row>
    <row r="27" spans="1:15" x14ac:dyDescent="0.25">
      <c r="A27" s="24">
        <f t="shared" si="5"/>
        <v>5</v>
      </c>
      <c r="B27" s="16" t="str">
        <f t="shared" si="4"/>
        <v/>
      </c>
      <c r="C27" s="15"/>
      <c r="D27" s="29"/>
      <c r="E27" s="15"/>
      <c r="F27" s="15"/>
      <c r="G27" s="35">
        <f t="shared" si="3"/>
        <v>0</v>
      </c>
      <c r="H27" s="78"/>
      <c r="I27" s="78"/>
      <c r="J27" s="78"/>
      <c r="K27" s="21"/>
    </row>
    <row r="28" spans="1:15" x14ac:dyDescent="0.25">
      <c r="A28" s="24">
        <f t="shared" si="5"/>
        <v>6</v>
      </c>
      <c r="B28" s="16" t="str">
        <f t="shared" si="4"/>
        <v/>
      </c>
      <c r="C28" s="15"/>
      <c r="D28" s="29"/>
      <c r="E28" s="15"/>
      <c r="F28" s="15"/>
      <c r="G28" s="35">
        <f t="shared" si="3"/>
        <v>0</v>
      </c>
      <c r="H28" s="78"/>
      <c r="I28" s="78"/>
      <c r="J28" s="78"/>
      <c r="K28" s="21"/>
    </row>
    <row r="29" spans="1:15" x14ac:dyDescent="0.25">
      <c r="A29" s="24">
        <f t="shared" si="5"/>
        <v>7</v>
      </c>
      <c r="B29" s="16" t="str">
        <f t="shared" si="4"/>
        <v/>
      </c>
      <c r="C29" s="16"/>
      <c r="D29" s="29"/>
      <c r="E29" s="16"/>
      <c r="F29" s="16"/>
      <c r="G29" s="35">
        <f t="shared" si="3"/>
        <v>0</v>
      </c>
      <c r="H29" s="78"/>
      <c r="I29" s="78"/>
      <c r="J29" s="78"/>
      <c r="K29" s="22"/>
    </row>
    <row r="30" spans="1:15" x14ac:dyDescent="0.25">
      <c r="A30" s="24">
        <f t="shared" si="5"/>
        <v>8</v>
      </c>
      <c r="B30" s="16" t="str">
        <f t="shared" si="4"/>
        <v/>
      </c>
      <c r="C30" s="16"/>
      <c r="D30" s="29"/>
      <c r="E30" s="16"/>
      <c r="F30" s="16"/>
      <c r="G30" s="35">
        <f t="shared" si="3"/>
        <v>0</v>
      </c>
      <c r="H30" s="78"/>
      <c r="I30" s="78"/>
      <c r="J30" s="78"/>
      <c r="K30" s="22"/>
    </row>
    <row r="31" spans="1:15" x14ac:dyDescent="0.25">
      <c r="A31" s="24">
        <f t="shared" si="5"/>
        <v>9</v>
      </c>
      <c r="B31" s="16" t="str">
        <f t="shared" si="4"/>
        <v/>
      </c>
      <c r="C31" s="16"/>
      <c r="D31" s="29"/>
      <c r="E31" s="16"/>
      <c r="F31" s="16"/>
      <c r="G31" s="35">
        <f t="shared" si="3"/>
        <v>0</v>
      </c>
      <c r="H31" s="78"/>
      <c r="I31" s="78"/>
      <c r="J31" s="78"/>
      <c r="K31" s="22"/>
    </row>
    <row r="32" spans="1:15" x14ac:dyDescent="0.25">
      <c r="A32" s="24">
        <f t="shared" si="5"/>
        <v>10</v>
      </c>
      <c r="B32" s="16" t="str">
        <f t="shared" si="4"/>
        <v/>
      </c>
      <c r="C32" s="16"/>
      <c r="D32" s="29"/>
      <c r="E32" s="16"/>
      <c r="F32" s="16"/>
      <c r="G32" s="35">
        <f t="shared" si="3"/>
        <v>0</v>
      </c>
      <c r="H32" s="78"/>
      <c r="I32" s="78"/>
      <c r="J32" s="78"/>
      <c r="K32" s="22"/>
    </row>
    <row r="33" spans="1:11" x14ac:dyDescent="0.25">
      <c r="A33" s="24">
        <f t="shared" si="5"/>
        <v>11</v>
      </c>
      <c r="B33" s="16" t="str">
        <f t="shared" si="4"/>
        <v/>
      </c>
      <c r="C33" s="16"/>
      <c r="D33" s="29"/>
      <c r="E33" s="16"/>
      <c r="F33" s="16"/>
      <c r="G33" s="35">
        <f t="shared" si="3"/>
        <v>0</v>
      </c>
      <c r="H33" s="78"/>
      <c r="I33" s="78"/>
      <c r="J33" s="78"/>
      <c r="K33" s="22"/>
    </row>
    <row r="34" spans="1:11" ht="15.75" thickBot="1" x14ac:dyDescent="0.3">
      <c r="A34" s="32">
        <f t="shared" si="5"/>
        <v>12</v>
      </c>
      <c r="B34" s="28" t="str">
        <f t="shared" si="4"/>
        <v/>
      </c>
      <c r="C34" s="17"/>
      <c r="D34" s="30"/>
      <c r="E34" s="17"/>
      <c r="F34" s="17"/>
      <c r="G34" s="36">
        <f t="shared" si="3"/>
        <v>0</v>
      </c>
      <c r="H34" s="79"/>
      <c r="I34" s="79"/>
      <c r="J34" s="79"/>
      <c r="K34" s="23"/>
    </row>
    <row r="35" spans="1:11" x14ac:dyDescent="0.25">
      <c r="G35" s="80"/>
      <c r="H35" s="80"/>
    </row>
    <row r="36" spans="1:11" x14ac:dyDescent="0.25">
      <c r="G36" s="80"/>
      <c r="H36" s="80"/>
    </row>
  </sheetData>
  <mergeCells count="26">
    <mergeCell ref="N2:O5"/>
    <mergeCell ref="B8:E8"/>
    <mergeCell ref="B11:C11"/>
    <mergeCell ref="B12:C12"/>
    <mergeCell ref="B13:C13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H32:J32"/>
    <mergeCell ref="H33:J33"/>
    <mergeCell ref="H34:J34"/>
    <mergeCell ref="G35:H35"/>
    <mergeCell ref="G36:H36"/>
  </mergeCells>
  <dataValidations count="1">
    <dataValidation type="list" allowBlank="1" showInputMessage="1" showErrorMessage="1" sqref="D23:D33" xr:uid="{00000000-0002-0000-2700-000000000000}">
      <formula1>$W$11:$W$15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Feuil37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66"/>
      <c r="D2" s="67"/>
      <c r="E2" s="81" t="s">
        <v>35</v>
      </c>
      <c r="F2" s="82"/>
      <c r="G2" s="82"/>
      <c r="H2" s="82"/>
      <c r="I2" s="82"/>
      <c r="J2" s="82"/>
      <c r="K2" s="82"/>
      <c r="L2" s="9" t="s">
        <v>12</v>
      </c>
      <c r="M2" s="11">
        <v>209</v>
      </c>
      <c r="N2" s="72"/>
      <c r="O2" s="73"/>
    </row>
    <row r="3" spans="2:23" customFormat="1" ht="15" customHeight="1" x14ac:dyDescent="0.25">
      <c r="C3" s="68"/>
      <c r="D3" s="69"/>
      <c r="E3" s="83"/>
      <c r="F3" s="84"/>
      <c r="G3" s="84"/>
      <c r="H3" s="84"/>
      <c r="I3" s="84"/>
      <c r="J3" s="84"/>
      <c r="K3" s="84"/>
      <c r="L3" s="10" t="s">
        <v>43</v>
      </c>
      <c r="M3" s="12">
        <v>45048</v>
      </c>
      <c r="N3" s="74"/>
      <c r="O3" s="75"/>
    </row>
    <row r="4" spans="2:23" customFormat="1" ht="15" customHeight="1" x14ac:dyDescent="0.25">
      <c r="C4" s="68"/>
      <c r="D4" s="69"/>
      <c r="E4" s="83"/>
      <c r="F4" s="84"/>
      <c r="G4" s="84"/>
      <c r="H4" s="84"/>
      <c r="I4" s="84"/>
      <c r="J4" s="84"/>
      <c r="K4" s="84"/>
      <c r="L4" s="10" t="s">
        <v>11</v>
      </c>
      <c r="M4" s="3">
        <v>0</v>
      </c>
      <c r="N4" s="74"/>
      <c r="O4" s="75"/>
    </row>
    <row r="5" spans="2:23" customFormat="1" ht="15.75" customHeight="1" thickBot="1" x14ac:dyDescent="0.3">
      <c r="C5" s="70"/>
      <c r="D5" s="71"/>
      <c r="E5" s="85"/>
      <c r="F5" s="86"/>
      <c r="G5" s="86"/>
      <c r="H5" s="86"/>
      <c r="I5" s="86"/>
      <c r="J5" s="86"/>
      <c r="K5" s="86"/>
      <c r="L5" s="4"/>
      <c r="M5" s="13"/>
      <c r="N5" s="76"/>
      <c r="O5" s="77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98" t="s">
        <v>66</v>
      </c>
      <c r="C8" s="99"/>
      <c r="D8" s="99"/>
      <c r="E8" s="100"/>
    </row>
    <row r="9" spans="2:23" customFormat="1" x14ac:dyDescent="0.25"/>
    <row r="10" spans="2:23" customFormat="1" x14ac:dyDescent="0.25"/>
    <row r="11" spans="2:23" customFormat="1" x14ac:dyDescent="0.25">
      <c r="B11" s="87" t="s">
        <v>0</v>
      </c>
      <c r="C11" s="8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87" t="s">
        <v>45</v>
      </c>
      <c r="C12" s="88"/>
      <c r="D12" s="26"/>
      <c r="E12" s="26"/>
      <c r="F12" s="26"/>
      <c r="G12" s="26"/>
      <c r="H12" s="37">
        <f>SUM('[1]02-05-23:31-05-23'!$J$45)*60</f>
        <v>9600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87" t="s">
        <v>1</v>
      </c>
      <c r="C13" s="8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87" t="s">
        <v>29</v>
      </c>
      <c r="C15" s="8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87" t="s">
        <v>2</v>
      </c>
      <c r="C17" s="8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9600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87" t="s">
        <v>30</v>
      </c>
      <c r="C18" s="88"/>
      <c r="D18" s="38" t="str">
        <f t="shared" ref="D18:G18" si="1">IFERROR((SUM(D13/D15)),"0")</f>
        <v>0</v>
      </c>
      <c r="E18" s="38" t="str">
        <f t="shared" si="1"/>
        <v>0</v>
      </c>
      <c r="F18" s="38" t="str">
        <f t="shared" si="1"/>
        <v>0</v>
      </c>
      <c r="G18" s="38" t="str">
        <f t="shared" si="1"/>
        <v>0</v>
      </c>
      <c r="H18" s="38" t="str">
        <f>IFERROR((SUM(H13/H15)),"0")</f>
        <v>0</v>
      </c>
      <c r="I18" s="38" t="str">
        <f t="shared" ref="I18:O18" si="2">IFERROR((SUM(I13/I15)),"0")</f>
        <v>0</v>
      </c>
      <c r="J18" s="38" t="str">
        <f t="shared" si="2"/>
        <v>0</v>
      </c>
      <c r="K18" s="38" t="str">
        <f t="shared" si="2"/>
        <v>0</v>
      </c>
      <c r="L18" s="38" t="str">
        <f t="shared" si="2"/>
        <v>0</v>
      </c>
      <c r="M18" s="38" t="str">
        <f t="shared" si="2"/>
        <v>0</v>
      </c>
      <c r="N18" s="38" t="str">
        <f t="shared" si="2"/>
        <v>0</v>
      </c>
      <c r="O18" s="38" t="str">
        <f t="shared" si="2"/>
        <v>0</v>
      </c>
    </row>
    <row r="19" spans="1:15" x14ac:dyDescent="0.25">
      <c r="A19"/>
      <c r="B19" s="89" t="s">
        <v>28</v>
      </c>
      <c r="C19" s="9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62">
        <f>IFERROR(H17/(H18+H17),"")</f>
        <v>1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0" t="s">
        <v>5</v>
      </c>
      <c r="E22" s="5" t="s">
        <v>6</v>
      </c>
      <c r="F22" s="5" t="s">
        <v>7</v>
      </c>
      <c r="G22" s="6" t="s">
        <v>8</v>
      </c>
      <c r="H22" s="101" t="s">
        <v>9</v>
      </c>
      <c r="I22" s="102"/>
      <c r="J22" s="103"/>
      <c r="K22" s="7" t="s">
        <v>10</v>
      </c>
    </row>
    <row r="23" spans="1:15" x14ac:dyDescent="0.25">
      <c r="A23" s="31">
        <f>ROW(23:23)-22</f>
        <v>1</v>
      </c>
      <c r="B23" s="19" t="str">
        <f>IF(C23="","",MONTH(C23))</f>
        <v/>
      </c>
      <c r="C23" s="14"/>
      <c r="D23" s="39"/>
      <c r="E23" s="33"/>
      <c r="F23" s="33"/>
      <c r="G23" s="34">
        <f>(MINUTE(F23)-MINUTE(E23))+((HOUR(F23)-HOUR(E23))*60)</f>
        <v>0</v>
      </c>
      <c r="H23" s="94"/>
      <c r="I23" s="94"/>
      <c r="J23" s="94"/>
      <c r="K23" s="20"/>
    </row>
    <row r="24" spans="1:15" x14ac:dyDescent="0.25">
      <c r="A24" s="24">
        <f>ROW(24:24)-22</f>
        <v>2</v>
      </c>
      <c r="B24" s="16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78"/>
      <c r="I24" s="78"/>
      <c r="J24" s="78"/>
      <c r="K24" s="21"/>
    </row>
    <row r="25" spans="1:15" x14ac:dyDescent="0.25">
      <c r="A25" s="24">
        <f t="shared" ref="A25:A34" si="7">ROW(25:25)-22</f>
        <v>3</v>
      </c>
      <c r="B25" s="16" t="str">
        <f t="shared" si="5"/>
        <v/>
      </c>
      <c r="C25" s="15"/>
      <c r="D25" s="29"/>
      <c r="E25" s="15"/>
      <c r="F25" s="15"/>
      <c r="G25" s="35">
        <f t="shared" si="6"/>
        <v>0</v>
      </c>
      <c r="H25" s="78"/>
      <c r="I25" s="78"/>
      <c r="J25" s="78"/>
      <c r="K25" s="21"/>
    </row>
    <row r="26" spans="1:15" x14ac:dyDescent="0.25">
      <c r="A26" s="24">
        <f t="shared" si="7"/>
        <v>4</v>
      </c>
      <c r="B26" s="16" t="str">
        <f t="shared" si="5"/>
        <v/>
      </c>
      <c r="C26" s="15"/>
      <c r="D26" s="29"/>
      <c r="E26" s="15"/>
      <c r="F26" s="15"/>
      <c r="G26" s="35">
        <f t="shared" si="6"/>
        <v>0</v>
      </c>
      <c r="H26" s="78"/>
      <c r="I26" s="78"/>
      <c r="J26" s="78"/>
      <c r="K26" s="21"/>
    </row>
    <row r="27" spans="1:15" x14ac:dyDescent="0.25">
      <c r="A27" s="24">
        <f t="shared" si="7"/>
        <v>5</v>
      </c>
      <c r="B27" s="16" t="str">
        <f t="shared" si="5"/>
        <v/>
      </c>
      <c r="C27" s="15"/>
      <c r="D27" s="29"/>
      <c r="E27" s="15"/>
      <c r="F27" s="15"/>
      <c r="G27" s="35">
        <f t="shared" si="6"/>
        <v>0</v>
      </c>
      <c r="H27" s="78"/>
      <c r="I27" s="78"/>
      <c r="J27" s="78"/>
      <c r="K27" s="21"/>
    </row>
    <row r="28" spans="1:15" x14ac:dyDescent="0.25">
      <c r="A28" s="24">
        <f t="shared" si="7"/>
        <v>6</v>
      </c>
      <c r="B28" s="16" t="str">
        <f t="shared" si="5"/>
        <v/>
      </c>
      <c r="C28" s="15"/>
      <c r="D28" s="29"/>
      <c r="E28" s="15"/>
      <c r="F28" s="15"/>
      <c r="G28" s="35">
        <f t="shared" si="6"/>
        <v>0</v>
      </c>
      <c r="H28" s="78"/>
      <c r="I28" s="78"/>
      <c r="J28" s="78"/>
      <c r="K28" s="21"/>
    </row>
    <row r="29" spans="1:15" x14ac:dyDescent="0.25">
      <c r="A29" s="24">
        <f t="shared" si="7"/>
        <v>7</v>
      </c>
      <c r="B29" s="16" t="str">
        <f t="shared" si="5"/>
        <v/>
      </c>
      <c r="C29" s="16"/>
      <c r="D29" s="29"/>
      <c r="E29" s="16"/>
      <c r="F29" s="16"/>
      <c r="G29" s="35">
        <f t="shared" si="6"/>
        <v>0</v>
      </c>
      <c r="H29" s="78"/>
      <c r="I29" s="78"/>
      <c r="J29" s="78"/>
      <c r="K29" s="22"/>
    </row>
    <row r="30" spans="1:15" x14ac:dyDescent="0.25">
      <c r="A30" s="24">
        <f t="shared" si="7"/>
        <v>8</v>
      </c>
      <c r="B30" s="16" t="str">
        <f t="shared" si="5"/>
        <v/>
      </c>
      <c r="C30" s="16"/>
      <c r="D30" s="29"/>
      <c r="E30" s="16"/>
      <c r="F30" s="16"/>
      <c r="G30" s="35">
        <f t="shared" si="6"/>
        <v>0</v>
      </c>
      <c r="H30" s="78"/>
      <c r="I30" s="78"/>
      <c r="J30" s="78"/>
      <c r="K30" s="22"/>
    </row>
    <row r="31" spans="1:15" x14ac:dyDescent="0.25">
      <c r="A31" s="24">
        <f t="shared" si="7"/>
        <v>9</v>
      </c>
      <c r="B31" s="16" t="str">
        <f t="shared" si="5"/>
        <v/>
      </c>
      <c r="C31" s="16"/>
      <c r="D31" s="29"/>
      <c r="E31" s="16"/>
      <c r="F31" s="16"/>
      <c r="G31" s="35">
        <f t="shared" si="6"/>
        <v>0</v>
      </c>
      <c r="H31" s="78"/>
      <c r="I31" s="78"/>
      <c r="J31" s="78"/>
      <c r="K31" s="22"/>
    </row>
    <row r="32" spans="1:15" x14ac:dyDescent="0.25">
      <c r="A32" s="24">
        <f t="shared" si="7"/>
        <v>10</v>
      </c>
      <c r="B32" s="16" t="str">
        <f t="shared" si="5"/>
        <v/>
      </c>
      <c r="C32" s="16"/>
      <c r="D32" s="29"/>
      <c r="E32" s="16"/>
      <c r="F32" s="16"/>
      <c r="G32" s="35">
        <f t="shared" si="6"/>
        <v>0</v>
      </c>
      <c r="H32" s="78"/>
      <c r="I32" s="78"/>
      <c r="J32" s="78"/>
      <c r="K32" s="22"/>
    </row>
    <row r="33" spans="1:11" x14ac:dyDescent="0.25">
      <c r="A33" s="24">
        <f t="shared" si="7"/>
        <v>11</v>
      </c>
      <c r="B33" s="16" t="str">
        <f t="shared" si="5"/>
        <v/>
      </c>
      <c r="C33" s="16"/>
      <c r="D33" s="29"/>
      <c r="E33" s="16"/>
      <c r="F33" s="16"/>
      <c r="G33" s="35">
        <f t="shared" si="6"/>
        <v>0</v>
      </c>
      <c r="H33" s="78"/>
      <c r="I33" s="78"/>
      <c r="J33" s="78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17"/>
      <c r="D34" s="30"/>
      <c r="E34" s="17"/>
      <c r="F34" s="17"/>
      <c r="G34" s="36">
        <f t="shared" si="6"/>
        <v>0</v>
      </c>
      <c r="H34" s="79"/>
      <c r="I34" s="79"/>
      <c r="J34" s="79"/>
      <c r="K34" s="23"/>
    </row>
    <row r="35" spans="1:11" x14ac:dyDescent="0.25">
      <c r="G35" s="80"/>
      <c r="H35" s="80"/>
    </row>
    <row r="36" spans="1:11" x14ac:dyDescent="0.25">
      <c r="G36" s="80"/>
      <c r="H36" s="80"/>
    </row>
  </sheetData>
  <mergeCells count="26">
    <mergeCell ref="N2:O5"/>
    <mergeCell ref="B8:E8"/>
    <mergeCell ref="B11:C11"/>
    <mergeCell ref="B12:C12"/>
    <mergeCell ref="B13:C13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H32:J32"/>
    <mergeCell ref="H33:J33"/>
    <mergeCell ref="H34:J34"/>
    <mergeCell ref="G35:H35"/>
    <mergeCell ref="G36:H36"/>
  </mergeCells>
  <dataValidations count="2">
    <dataValidation type="list" allowBlank="1" showInputMessage="1" showErrorMessage="1" sqref="D25:D33" xr:uid="{00000000-0002-0000-2800-000000000000}">
      <formula1>$W$11:$W$14</formula1>
    </dataValidation>
    <dataValidation type="list" allowBlank="1" showInputMessage="1" showErrorMessage="1" sqref="D23:D24" xr:uid="{00000000-0002-0000-2800-000001000000}">
      <formula1>$W$11:$W$15</formula1>
    </dataValidation>
  </dataValidations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Feuil38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66"/>
      <c r="D2" s="67"/>
      <c r="E2" s="81" t="s">
        <v>35</v>
      </c>
      <c r="F2" s="82"/>
      <c r="G2" s="82"/>
      <c r="H2" s="82"/>
      <c r="I2" s="82"/>
      <c r="J2" s="82"/>
      <c r="K2" s="82"/>
      <c r="L2" s="9" t="s">
        <v>12</v>
      </c>
      <c r="M2" s="11">
        <v>209</v>
      </c>
      <c r="N2" s="72"/>
      <c r="O2" s="73"/>
    </row>
    <row r="3" spans="2:23" customFormat="1" ht="15" customHeight="1" x14ac:dyDescent="0.25">
      <c r="C3" s="68"/>
      <c r="D3" s="69"/>
      <c r="E3" s="83"/>
      <c r="F3" s="84"/>
      <c r="G3" s="84"/>
      <c r="H3" s="84"/>
      <c r="I3" s="84"/>
      <c r="J3" s="84"/>
      <c r="K3" s="84"/>
      <c r="L3" s="10" t="s">
        <v>43</v>
      </c>
      <c r="M3" s="12">
        <v>45048</v>
      </c>
      <c r="N3" s="74"/>
      <c r="O3" s="75"/>
    </row>
    <row r="4" spans="2:23" customFormat="1" ht="15" customHeight="1" x14ac:dyDescent="0.25">
      <c r="C4" s="68"/>
      <c r="D4" s="69"/>
      <c r="E4" s="83"/>
      <c r="F4" s="84"/>
      <c r="G4" s="84"/>
      <c r="H4" s="84"/>
      <c r="I4" s="84"/>
      <c r="J4" s="84"/>
      <c r="K4" s="84"/>
      <c r="L4" s="10" t="s">
        <v>11</v>
      </c>
      <c r="M4" s="3">
        <v>0</v>
      </c>
      <c r="N4" s="74"/>
      <c r="O4" s="75"/>
    </row>
    <row r="5" spans="2:23" customFormat="1" ht="15.75" customHeight="1" thickBot="1" x14ac:dyDescent="0.3">
      <c r="C5" s="70"/>
      <c r="D5" s="71"/>
      <c r="E5" s="85"/>
      <c r="F5" s="86"/>
      <c r="G5" s="86"/>
      <c r="H5" s="86"/>
      <c r="I5" s="86"/>
      <c r="J5" s="86"/>
      <c r="K5" s="86"/>
      <c r="L5" s="4"/>
      <c r="M5" s="13"/>
      <c r="N5" s="76"/>
      <c r="O5" s="77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98" t="s">
        <v>67</v>
      </c>
      <c r="C8" s="99"/>
      <c r="D8" s="99"/>
      <c r="E8" s="100"/>
    </row>
    <row r="9" spans="2:23" customFormat="1" x14ac:dyDescent="0.25"/>
    <row r="10" spans="2:23" customFormat="1" x14ac:dyDescent="0.25"/>
    <row r="11" spans="2:23" customFormat="1" x14ac:dyDescent="0.25">
      <c r="B11" s="87" t="s">
        <v>0</v>
      </c>
      <c r="C11" s="8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87" t="s">
        <v>45</v>
      </c>
      <c r="C12" s="88"/>
      <c r="D12" s="26"/>
      <c r="E12" s="26"/>
      <c r="F12" s="26"/>
      <c r="G12" s="26"/>
      <c r="H12" s="37">
        <f>SUM('[1]02-05-23:31-05-23'!$J$46)*60</f>
        <v>6720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87" t="s">
        <v>1</v>
      </c>
      <c r="C13" s="8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87" t="s">
        <v>29</v>
      </c>
      <c r="C15" s="8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87" t="s">
        <v>2</v>
      </c>
      <c r="C17" s="8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6720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87" t="s">
        <v>30</v>
      </c>
      <c r="C18" s="88"/>
      <c r="D18" s="38" t="str">
        <f t="shared" ref="D18:G18" si="1">IFERROR((SUM(D13/D15)),"0")</f>
        <v>0</v>
      </c>
      <c r="E18" s="38" t="str">
        <f t="shared" si="1"/>
        <v>0</v>
      </c>
      <c r="F18" s="38" t="str">
        <f t="shared" si="1"/>
        <v>0</v>
      </c>
      <c r="G18" s="38" t="str">
        <f t="shared" si="1"/>
        <v>0</v>
      </c>
      <c r="H18" s="38" t="str">
        <f>IFERROR((SUM(H13/H15)),"0")</f>
        <v>0</v>
      </c>
      <c r="I18" s="38" t="str">
        <f t="shared" ref="I18:O18" si="2">IFERROR((SUM(I13/I15)),"0")</f>
        <v>0</v>
      </c>
      <c r="J18" s="38" t="str">
        <f t="shared" si="2"/>
        <v>0</v>
      </c>
      <c r="K18" s="38" t="str">
        <f t="shared" si="2"/>
        <v>0</v>
      </c>
      <c r="L18" s="38" t="str">
        <f t="shared" si="2"/>
        <v>0</v>
      </c>
      <c r="M18" s="38" t="str">
        <f t="shared" si="2"/>
        <v>0</v>
      </c>
      <c r="N18" s="38" t="str">
        <f t="shared" si="2"/>
        <v>0</v>
      </c>
      <c r="O18" s="38" t="str">
        <f t="shared" si="2"/>
        <v>0</v>
      </c>
    </row>
    <row r="19" spans="1:15" x14ac:dyDescent="0.25">
      <c r="A19"/>
      <c r="B19" s="89" t="s">
        <v>28</v>
      </c>
      <c r="C19" s="9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62">
        <f>IFERROR(H17/(H18+H17),"")</f>
        <v>1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0" t="s">
        <v>5</v>
      </c>
      <c r="E22" s="5" t="s">
        <v>6</v>
      </c>
      <c r="F22" s="5" t="s">
        <v>7</v>
      </c>
      <c r="G22" s="6" t="s">
        <v>8</v>
      </c>
      <c r="H22" s="101" t="s">
        <v>9</v>
      </c>
      <c r="I22" s="102"/>
      <c r="J22" s="103"/>
      <c r="K22" s="7" t="s">
        <v>10</v>
      </c>
    </row>
    <row r="23" spans="1:15" x14ac:dyDescent="0.25">
      <c r="A23" s="31">
        <f>ROW(23:23)-22</f>
        <v>1</v>
      </c>
      <c r="B23" s="19" t="str">
        <f>IF(C23="","",MONTH(C23))</f>
        <v/>
      </c>
      <c r="C23" s="14"/>
      <c r="D23" s="39"/>
      <c r="E23" s="33"/>
      <c r="F23" s="33"/>
      <c r="G23" s="34">
        <f>(MINUTE(F23)-MINUTE(E23))+((HOUR(F23)-HOUR(E23))*60)</f>
        <v>0</v>
      </c>
      <c r="H23" s="94"/>
      <c r="I23" s="94"/>
      <c r="J23" s="94"/>
      <c r="K23" s="20"/>
    </row>
    <row r="24" spans="1:15" x14ac:dyDescent="0.25">
      <c r="A24" s="24">
        <f>ROW(24:24)-22</f>
        <v>2</v>
      </c>
      <c r="B24" s="16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78"/>
      <c r="I24" s="78"/>
      <c r="J24" s="78"/>
      <c r="K24" s="21"/>
    </row>
    <row r="25" spans="1:15" x14ac:dyDescent="0.25">
      <c r="A25" s="24">
        <f t="shared" ref="A25:A34" si="7">ROW(25:25)-22</f>
        <v>3</v>
      </c>
      <c r="B25" s="16" t="str">
        <f t="shared" si="5"/>
        <v/>
      </c>
      <c r="C25" s="15"/>
      <c r="D25" s="29"/>
      <c r="E25" s="15"/>
      <c r="F25" s="15"/>
      <c r="G25" s="35">
        <f t="shared" si="6"/>
        <v>0</v>
      </c>
      <c r="H25" s="78"/>
      <c r="I25" s="78"/>
      <c r="J25" s="78"/>
      <c r="K25" s="21"/>
    </row>
    <row r="26" spans="1:15" x14ac:dyDescent="0.25">
      <c r="A26" s="24">
        <f t="shared" si="7"/>
        <v>4</v>
      </c>
      <c r="B26" s="16" t="str">
        <f t="shared" si="5"/>
        <v/>
      </c>
      <c r="C26" s="15"/>
      <c r="D26" s="29"/>
      <c r="E26" s="15"/>
      <c r="F26" s="15"/>
      <c r="G26" s="35">
        <f t="shared" si="6"/>
        <v>0</v>
      </c>
      <c r="H26" s="78"/>
      <c r="I26" s="78"/>
      <c r="J26" s="78"/>
      <c r="K26" s="21"/>
    </row>
    <row r="27" spans="1:15" x14ac:dyDescent="0.25">
      <c r="A27" s="24">
        <f t="shared" si="7"/>
        <v>5</v>
      </c>
      <c r="B27" s="16" t="str">
        <f t="shared" si="5"/>
        <v/>
      </c>
      <c r="C27" s="15"/>
      <c r="D27" s="29"/>
      <c r="E27" s="15"/>
      <c r="F27" s="15"/>
      <c r="G27" s="35">
        <f t="shared" si="6"/>
        <v>0</v>
      </c>
      <c r="H27" s="78"/>
      <c r="I27" s="78"/>
      <c r="J27" s="78"/>
      <c r="K27" s="21"/>
    </row>
    <row r="28" spans="1:15" x14ac:dyDescent="0.25">
      <c r="A28" s="24">
        <f t="shared" si="7"/>
        <v>6</v>
      </c>
      <c r="B28" s="16" t="str">
        <f t="shared" si="5"/>
        <v/>
      </c>
      <c r="C28" s="15"/>
      <c r="D28" s="29"/>
      <c r="E28" s="15"/>
      <c r="F28" s="15"/>
      <c r="G28" s="35">
        <f t="shared" si="6"/>
        <v>0</v>
      </c>
      <c r="H28" s="78"/>
      <c r="I28" s="78"/>
      <c r="J28" s="78"/>
      <c r="K28" s="21"/>
    </row>
    <row r="29" spans="1:15" x14ac:dyDescent="0.25">
      <c r="A29" s="24">
        <f t="shared" si="7"/>
        <v>7</v>
      </c>
      <c r="B29" s="16" t="str">
        <f t="shared" si="5"/>
        <v/>
      </c>
      <c r="C29" s="16"/>
      <c r="D29" s="29"/>
      <c r="E29" s="16"/>
      <c r="F29" s="16"/>
      <c r="G29" s="35">
        <f t="shared" si="6"/>
        <v>0</v>
      </c>
      <c r="H29" s="78"/>
      <c r="I29" s="78"/>
      <c r="J29" s="78"/>
      <c r="K29" s="22"/>
    </row>
    <row r="30" spans="1:15" x14ac:dyDescent="0.25">
      <c r="A30" s="24">
        <f t="shared" si="7"/>
        <v>8</v>
      </c>
      <c r="B30" s="16" t="str">
        <f t="shared" si="5"/>
        <v/>
      </c>
      <c r="C30" s="16"/>
      <c r="D30" s="29"/>
      <c r="E30" s="16"/>
      <c r="F30" s="16"/>
      <c r="G30" s="35">
        <f t="shared" si="6"/>
        <v>0</v>
      </c>
      <c r="H30" s="78"/>
      <c r="I30" s="78"/>
      <c r="J30" s="78"/>
      <c r="K30" s="22"/>
    </row>
    <row r="31" spans="1:15" x14ac:dyDescent="0.25">
      <c r="A31" s="24">
        <f t="shared" si="7"/>
        <v>9</v>
      </c>
      <c r="B31" s="16" t="str">
        <f t="shared" si="5"/>
        <v/>
      </c>
      <c r="C31" s="16"/>
      <c r="D31" s="29"/>
      <c r="E31" s="16"/>
      <c r="F31" s="16"/>
      <c r="G31" s="35">
        <f t="shared" si="6"/>
        <v>0</v>
      </c>
      <c r="H31" s="78"/>
      <c r="I31" s="78"/>
      <c r="J31" s="78"/>
      <c r="K31" s="22"/>
    </row>
    <row r="32" spans="1:15" x14ac:dyDescent="0.25">
      <c r="A32" s="24">
        <f t="shared" si="7"/>
        <v>10</v>
      </c>
      <c r="B32" s="16" t="str">
        <f t="shared" si="5"/>
        <v/>
      </c>
      <c r="C32" s="16"/>
      <c r="D32" s="29"/>
      <c r="E32" s="16"/>
      <c r="F32" s="16"/>
      <c r="G32" s="35">
        <f t="shared" si="6"/>
        <v>0</v>
      </c>
      <c r="H32" s="78"/>
      <c r="I32" s="78"/>
      <c r="J32" s="78"/>
      <c r="K32" s="22"/>
    </row>
    <row r="33" spans="1:11" x14ac:dyDescent="0.25">
      <c r="A33" s="24">
        <f t="shared" si="7"/>
        <v>11</v>
      </c>
      <c r="B33" s="16" t="str">
        <f t="shared" si="5"/>
        <v/>
      </c>
      <c r="C33" s="16"/>
      <c r="D33" s="29"/>
      <c r="E33" s="16"/>
      <c r="F33" s="16"/>
      <c r="G33" s="35">
        <f t="shared" si="6"/>
        <v>0</v>
      </c>
      <c r="H33" s="78"/>
      <c r="I33" s="78"/>
      <c r="J33" s="78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17"/>
      <c r="D34" s="30"/>
      <c r="E34" s="17"/>
      <c r="F34" s="17"/>
      <c r="G34" s="36">
        <f t="shared" si="6"/>
        <v>0</v>
      </c>
      <c r="H34" s="79"/>
      <c r="I34" s="79"/>
      <c r="J34" s="79"/>
      <c r="K34" s="23"/>
    </row>
    <row r="35" spans="1:11" x14ac:dyDescent="0.25">
      <c r="G35" s="80"/>
      <c r="H35" s="80"/>
    </row>
    <row r="36" spans="1:11" x14ac:dyDescent="0.25">
      <c r="G36" s="80"/>
      <c r="H36" s="80"/>
    </row>
  </sheetData>
  <mergeCells count="26">
    <mergeCell ref="N2:O5"/>
    <mergeCell ref="B8:E8"/>
    <mergeCell ref="B11:C11"/>
    <mergeCell ref="B12:C12"/>
    <mergeCell ref="B13:C13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H32:J32"/>
    <mergeCell ref="H33:J33"/>
    <mergeCell ref="H34:J34"/>
    <mergeCell ref="G35:H35"/>
    <mergeCell ref="G36:H36"/>
  </mergeCells>
  <dataValidations count="2">
    <dataValidation type="list" allowBlank="1" showInputMessage="1" showErrorMessage="1" sqref="D25:D33" xr:uid="{00000000-0002-0000-2900-000000000000}">
      <formula1>$W$11:$W$14</formula1>
    </dataValidation>
    <dataValidation type="list" allowBlank="1" showInputMessage="1" showErrorMessage="1" sqref="D23:D24" xr:uid="{00000000-0002-0000-2900-000001000000}">
      <formula1>$W$11:$W$15</formula1>
    </dataValidation>
  </dataValidations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Feuil39"/>
  <dimension ref="A1:W36"/>
  <sheetViews>
    <sheetView zoomScaleNormal="100" workbookViewId="0">
      <selection activeCell="C2" sqref="C2:D5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66"/>
      <c r="D2" s="67"/>
      <c r="E2" s="81" t="s">
        <v>35</v>
      </c>
      <c r="F2" s="82"/>
      <c r="G2" s="82"/>
      <c r="H2" s="82"/>
      <c r="I2" s="82"/>
      <c r="J2" s="82"/>
      <c r="K2" s="82"/>
      <c r="L2" s="9" t="s">
        <v>12</v>
      </c>
      <c r="M2" s="11">
        <v>209</v>
      </c>
      <c r="N2" s="72"/>
      <c r="O2" s="73"/>
    </row>
    <row r="3" spans="2:23" customFormat="1" ht="15" customHeight="1" x14ac:dyDescent="0.25">
      <c r="C3" s="68"/>
      <c r="D3" s="69"/>
      <c r="E3" s="83"/>
      <c r="F3" s="84"/>
      <c r="G3" s="84"/>
      <c r="H3" s="84"/>
      <c r="I3" s="84"/>
      <c r="J3" s="84"/>
      <c r="K3" s="84"/>
      <c r="L3" s="10" t="s">
        <v>43</v>
      </c>
      <c r="M3" s="12">
        <v>45048</v>
      </c>
      <c r="N3" s="74"/>
      <c r="O3" s="75"/>
    </row>
    <row r="4" spans="2:23" customFormat="1" ht="15" customHeight="1" x14ac:dyDescent="0.25">
      <c r="C4" s="68"/>
      <c r="D4" s="69"/>
      <c r="E4" s="83"/>
      <c r="F4" s="84"/>
      <c r="G4" s="84"/>
      <c r="H4" s="84"/>
      <c r="I4" s="84"/>
      <c r="J4" s="84"/>
      <c r="K4" s="84"/>
      <c r="L4" s="10" t="s">
        <v>11</v>
      </c>
      <c r="M4" s="3">
        <v>0</v>
      </c>
      <c r="N4" s="74"/>
      <c r="O4" s="75"/>
    </row>
    <row r="5" spans="2:23" customFormat="1" ht="15.75" customHeight="1" thickBot="1" x14ac:dyDescent="0.3">
      <c r="C5" s="70"/>
      <c r="D5" s="71"/>
      <c r="E5" s="85"/>
      <c r="F5" s="86"/>
      <c r="G5" s="86"/>
      <c r="H5" s="86"/>
      <c r="I5" s="86"/>
      <c r="J5" s="86"/>
      <c r="K5" s="86"/>
      <c r="L5" s="4"/>
      <c r="M5" s="13"/>
      <c r="N5" s="76"/>
      <c r="O5" s="77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98" t="s">
        <v>68</v>
      </c>
      <c r="C8" s="99"/>
      <c r="D8" s="99"/>
      <c r="E8" s="100"/>
    </row>
    <row r="9" spans="2:23" customFormat="1" x14ac:dyDescent="0.25"/>
    <row r="10" spans="2:23" customFormat="1" x14ac:dyDescent="0.25"/>
    <row r="11" spans="2:23" customFormat="1" x14ac:dyDescent="0.25">
      <c r="B11" s="87" t="s">
        <v>0</v>
      </c>
      <c r="C11" s="8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87" t="s">
        <v>45</v>
      </c>
      <c r="C12" s="88"/>
      <c r="D12" s="26"/>
      <c r="E12" s="26"/>
      <c r="F12" s="26"/>
      <c r="G12" s="26"/>
      <c r="H12" s="37">
        <f>SUM('[1]02-05-23:31-05-23'!$J$47)*60</f>
        <v>6240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87" t="s">
        <v>1</v>
      </c>
      <c r="C13" s="8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87" t="s">
        <v>29</v>
      </c>
      <c r="C15" s="8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87" t="s">
        <v>2</v>
      </c>
      <c r="C17" s="8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6240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87" t="s">
        <v>30</v>
      </c>
      <c r="C18" s="88"/>
      <c r="D18" s="38" t="str">
        <f t="shared" ref="D18:G18" si="1">IFERROR((SUM(D13/D15)),"0")</f>
        <v>0</v>
      </c>
      <c r="E18" s="38" t="str">
        <f t="shared" si="1"/>
        <v>0</v>
      </c>
      <c r="F18" s="38" t="str">
        <f t="shared" si="1"/>
        <v>0</v>
      </c>
      <c r="G18" s="38" t="str">
        <f t="shared" si="1"/>
        <v>0</v>
      </c>
      <c r="H18" s="38" t="str">
        <f>IFERROR((SUM(H13/H15)),"0")</f>
        <v>0</v>
      </c>
      <c r="I18" s="38" t="str">
        <f t="shared" ref="I18:O18" si="2">IFERROR((SUM(I13/I15)),"0")</f>
        <v>0</v>
      </c>
      <c r="J18" s="38" t="str">
        <f t="shared" si="2"/>
        <v>0</v>
      </c>
      <c r="K18" s="38" t="str">
        <f t="shared" si="2"/>
        <v>0</v>
      </c>
      <c r="L18" s="38" t="str">
        <f t="shared" si="2"/>
        <v>0</v>
      </c>
      <c r="M18" s="38" t="str">
        <f t="shared" si="2"/>
        <v>0</v>
      </c>
      <c r="N18" s="38" t="str">
        <f t="shared" si="2"/>
        <v>0</v>
      </c>
      <c r="O18" s="38" t="str">
        <f t="shared" si="2"/>
        <v>0</v>
      </c>
    </row>
    <row r="19" spans="1:15" x14ac:dyDescent="0.25">
      <c r="A19"/>
      <c r="B19" s="89" t="s">
        <v>28</v>
      </c>
      <c r="C19" s="9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62">
        <f>IFERROR(H17/(H18+H17),"")</f>
        <v>1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0" t="s">
        <v>5</v>
      </c>
      <c r="E22" s="5" t="s">
        <v>6</v>
      </c>
      <c r="F22" s="5" t="s">
        <v>7</v>
      </c>
      <c r="G22" s="6" t="s">
        <v>8</v>
      </c>
      <c r="H22" s="101" t="s">
        <v>9</v>
      </c>
      <c r="I22" s="102"/>
      <c r="J22" s="103"/>
      <c r="K22" s="7" t="s">
        <v>10</v>
      </c>
    </row>
    <row r="23" spans="1:15" x14ac:dyDescent="0.25">
      <c r="A23" s="31">
        <f>ROW(23:23)-22</f>
        <v>1</v>
      </c>
      <c r="B23" s="19" t="str">
        <f>IF(C23="","",MONTH(C23))</f>
        <v/>
      </c>
      <c r="C23" s="14"/>
      <c r="D23" s="39"/>
      <c r="E23" s="33"/>
      <c r="F23" s="33"/>
      <c r="G23" s="34">
        <f>(MINUTE(F23)-MINUTE(E23))+((HOUR(F23)-HOUR(E23))*60)</f>
        <v>0</v>
      </c>
      <c r="H23" s="94"/>
      <c r="I23" s="94"/>
      <c r="J23" s="94"/>
      <c r="K23" s="20"/>
    </row>
    <row r="24" spans="1:15" x14ac:dyDescent="0.25">
      <c r="A24" s="24">
        <f>ROW(24:24)-22</f>
        <v>2</v>
      </c>
      <c r="B24" s="16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78"/>
      <c r="I24" s="78"/>
      <c r="J24" s="78"/>
      <c r="K24" s="21"/>
    </row>
    <row r="25" spans="1:15" x14ac:dyDescent="0.25">
      <c r="A25" s="24">
        <f t="shared" ref="A25:A34" si="7">ROW(25:25)-22</f>
        <v>3</v>
      </c>
      <c r="B25" s="16" t="str">
        <f t="shared" si="5"/>
        <v/>
      </c>
      <c r="C25" s="15"/>
      <c r="D25" s="29"/>
      <c r="E25" s="15"/>
      <c r="F25" s="15"/>
      <c r="G25" s="35">
        <f t="shared" si="6"/>
        <v>0</v>
      </c>
      <c r="H25" s="78"/>
      <c r="I25" s="78"/>
      <c r="J25" s="78"/>
      <c r="K25" s="21"/>
    </row>
    <row r="26" spans="1:15" x14ac:dyDescent="0.25">
      <c r="A26" s="24">
        <f t="shared" si="7"/>
        <v>4</v>
      </c>
      <c r="B26" s="16" t="str">
        <f t="shared" si="5"/>
        <v/>
      </c>
      <c r="C26" s="15"/>
      <c r="D26" s="29"/>
      <c r="E26" s="15"/>
      <c r="F26" s="15"/>
      <c r="G26" s="35">
        <f t="shared" si="6"/>
        <v>0</v>
      </c>
      <c r="H26" s="78"/>
      <c r="I26" s="78"/>
      <c r="J26" s="78"/>
      <c r="K26" s="21"/>
    </row>
    <row r="27" spans="1:15" x14ac:dyDescent="0.25">
      <c r="A27" s="24">
        <f t="shared" si="7"/>
        <v>5</v>
      </c>
      <c r="B27" s="16" t="str">
        <f t="shared" si="5"/>
        <v/>
      </c>
      <c r="C27" s="15"/>
      <c r="D27" s="29"/>
      <c r="E27" s="15"/>
      <c r="F27" s="15"/>
      <c r="G27" s="35">
        <f t="shared" si="6"/>
        <v>0</v>
      </c>
      <c r="H27" s="78"/>
      <c r="I27" s="78"/>
      <c r="J27" s="78"/>
      <c r="K27" s="21"/>
    </row>
    <row r="28" spans="1:15" x14ac:dyDescent="0.25">
      <c r="A28" s="24">
        <f t="shared" si="7"/>
        <v>6</v>
      </c>
      <c r="B28" s="16" t="str">
        <f t="shared" si="5"/>
        <v/>
      </c>
      <c r="C28" s="15"/>
      <c r="D28" s="29"/>
      <c r="E28" s="15"/>
      <c r="F28" s="15"/>
      <c r="G28" s="35">
        <f t="shared" si="6"/>
        <v>0</v>
      </c>
      <c r="H28" s="78"/>
      <c r="I28" s="78"/>
      <c r="J28" s="78"/>
      <c r="K28" s="21"/>
    </row>
    <row r="29" spans="1:15" x14ac:dyDescent="0.25">
      <c r="A29" s="24">
        <f t="shared" si="7"/>
        <v>7</v>
      </c>
      <c r="B29" s="16" t="str">
        <f t="shared" si="5"/>
        <v/>
      </c>
      <c r="C29" s="16"/>
      <c r="D29" s="29"/>
      <c r="E29" s="16"/>
      <c r="F29" s="16"/>
      <c r="G29" s="35">
        <f t="shared" si="6"/>
        <v>0</v>
      </c>
      <c r="H29" s="78"/>
      <c r="I29" s="78"/>
      <c r="J29" s="78"/>
      <c r="K29" s="22"/>
    </row>
    <row r="30" spans="1:15" x14ac:dyDescent="0.25">
      <c r="A30" s="24">
        <f t="shared" si="7"/>
        <v>8</v>
      </c>
      <c r="B30" s="16" t="str">
        <f t="shared" si="5"/>
        <v/>
      </c>
      <c r="C30" s="16"/>
      <c r="D30" s="29"/>
      <c r="E30" s="16"/>
      <c r="F30" s="16"/>
      <c r="G30" s="35">
        <f t="shared" si="6"/>
        <v>0</v>
      </c>
      <c r="H30" s="78"/>
      <c r="I30" s="78"/>
      <c r="J30" s="78"/>
      <c r="K30" s="22"/>
    </row>
    <row r="31" spans="1:15" x14ac:dyDescent="0.25">
      <c r="A31" s="24">
        <f t="shared" si="7"/>
        <v>9</v>
      </c>
      <c r="B31" s="16" t="str">
        <f t="shared" si="5"/>
        <v/>
      </c>
      <c r="C31" s="16"/>
      <c r="D31" s="29"/>
      <c r="E31" s="16"/>
      <c r="F31" s="16"/>
      <c r="G31" s="35">
        <f t="shared" si="6"/>
        <v>0</v>
      </c>
      <c r="H31" s="78"/>
      <c r="I31" s="78"/>
      <c r="J31" s="78"/>
      <c r="K31" s="22"/>
    </row>
    <row r="32" spans="1:15" x14ac:dyDescent="0.25">
      <c r="A32" s="24">
        <f t="shared" si="7"/>
        <v>10</v>
      </c>
      <c r="B32" s="16" t="str">
        <f t="shared" si="5"/>
        <v/>
      </c>
      <c r="C32" s="16"/>
      <c r="D32" s="29"/>
      <c r="E32" s="16"/>
      <c r="F32" s="16"/>
      <c r="G32" s="35">
        <f t="shared" si="6"/>
        <v>0</v>
      </c>
      <c r="H32" s="78"/>
      <c r="I32" s="78"/>
      <c r="J32" s="78"/>
      <c r="K32" s="22"/>
    </row>
    <row r="33" spans="1:11" x14ac:dyDescent="0.25">
      <c r="A33" s="24">
        <f t="shared" si="7"/>
        <v>11</v>
      </c>
      <c r="B33" s="16" t="str">
        <f t="shared" si="5"/>
        <v/>
      </c>
      <c r="C33" s="16"/>
      <c r="D33" s="29"/>
      <c r="E33" s="16"/>
      <c r="F33" s="16"/>
      <c r="G33" s="35">
        <f t="shared" si="6"/>
        <v>0</v>
      </c>
      <c r="H33" s="78"/>
      <c r="I33" s="78"/>
      <c r="J33" s="78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17"/>
      <c r="D34" s="30"/>
      <c r="E34" s="17"/>
      <c r="F34" s="17"/>
      <c r="G34" s="36">
        <f t="shared" si="6"/>
        <v>0</v>
      </c>
      <c r="H34" s="79"/>
      <c r="I34" s="79"/>
      <c r="J34" s="79"/>
      <c r="K34" s="23"/>
    </row>
    <row r="35" spans="1:11" x14ac:dyDescent="0.25">
      <c r="G35" s="80"/>
      <c r="H35" s="80"/>
    </row>
    <row r="36" spans="1:11" x14ac:dyDescent="0.25">
      <c r="G36" s="80"/>
      <c r="H36" s="80"/>
    </row>
  </sheetData>
  <mergeCells count="26">
    <mergeCell ref="N2:O5"/>
    <mergeCell ref="B8:E8"/>
    <mergeCell ref="B11:C11"/>
    <mergeCell ref="B12:C12"/>
    <mergeCell ref="B13:C13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H32:J32"/>
    <mergeCell ref="H33:J33"/>
    <mergeCell ref="H34:J34"/>
    <mergeCell ref="G35:H35"/>
    <mergeCell ref="G36:H36"/>
  </mergeCells>
  <dataValidations count="2">
    <dataValidation type="list" allowBlank="1" showInputMessage="1" showErrorMessage="1" sqref="D25:D33" xr:uid="{00000000-0002-0000-2A00-000000000000}">
      <formula1>$W$11:$W$14</formula1>
    </dataValidation>
    <dataValidation type="list" allowBlank="1" showInputMessage="1" showErrorMessage="1" sqref="D23:D24" xr:uid="{00000000-0002-0000-2A00-000001000000}">
      <formula1>$W$11:$W$15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Feuil40"/>
  <dimension ref="A1:W36"/>
  <sheetViews>
    <sheetView workbookViewId="0">
      <selection activeCell="E2" sqref="E2:K5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66"/>
      <c r="D2" s="67"/>
      <c r="E2" s="81" t="s">
        <v>35</v>
      </c>
      <c r="F2" s="82"/>
      <c r="G2" s="82"/>
      <c r="H2" s="82"/>
      <c r="I2" s="82"/>
      <c r="J2" s="82"/>
      <c r="K2" s="82"/>
      <c r="L2" s="9" t="s">
        <v>12</v>
      </c>
      <c r="M2" s="11">
        <v>209</v>
      </c>
      <c r="N2" s="72"/>
      <c r="O2" s="73"/>
    </row>
    <row r="3" spans="2:23" customFormat="1" ht="15" customHeight="1" x14ac:dyDescent="0.25">
      <c r="C3" s="68"/>
      <c r="D3" s="69"/>
      <c r="E3" s="83"/>
      <c r="F3" s="84"/>
      <c r="G3" s="84"/>
      <c r="H3" s="84"/>
      <c r="I3" s="84"/>
      <c r="J3" s="84"/>
      <c r="K3" s="84"/>
      <c r="L3" s="10" t="s">
        <v>43</v>
      </c>
      <c r="M3" s="12">
        <v>45048</v>
      </c>
      <c r="N3" s="74"/>
      <c r="O3" s="75"/>
    </row>
    <row r="4" spans="2:23" customFormat="1" ht="15" customHeight="1" x14ac:dyDescent="0.25">
      <c r="C4" s="68"/>
      <c r="D4" s="69"/>
      <c r="E4" s="83"/>
      <c r="F4" s="84"/>
      <c r="G4" s="84"/>
      <c r="H4" s="84"/>
      <c r="I4" s="84"/>
      <c r="J4" s="84"/>
      <c r="K4" s="84"/>
      <c r="L4" s="10" t="s">
        <v>11</v>
      </c>
      <c r="M4" s="3">
        <v>0</v>
      </c>
      <c r="N4" s="74"/>
      <c r="O4" s="75"/>
    </row>
    <row r="5" spans="2:23" customFormat="1" ht="15.75" customHeight="1" thickBot="1" x14ac:dyDescent="0.3">
      <c r="C5" s="70"/>
      <c r="D5" s="71"/>
      <c r="E5" s="85"/>
      <c r="F5" s="86"/>
      <c r="G5" s="86"/>
      <c r="H5" s="86"/>
      <c r="I5" s="86"/>
      <c r="J5" s="86"/>
      <c r="K5" s="86"/>
      <c r="L5" s="4"/>
      <c r="M5" s="13"/>
      <c r="N5" s="76"/>
      <c r="O5" s="77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98" t="s">
        <v>69</v>
      </c>
      <c r="C8" s="99"/>
      <c r="D8" s="99"/>
      <c r="E8" s="100"/>
    </row>
    <row r="9" spans="2:23" customFormat="1" x14ac:dyDescent="0.25"/>
    <row r="10" spans="2:23" customFormat="1" x14ac:dyDescent="0.25"/>
    <row r="11" spans="2:23" customFormat="1" x14ac:dyDescent="0.25">
      <c r="B11" s="87" t="s">
        <v>0</v>
      </c>
      <c r="C11" s="8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87" t="s">
        <v>45</v>
      </c>
      <c r="C12" s="88"/>
      <c r="D12" s="26"/>
      <c r="E12" s="26"/>
      <c r="F12" s="26"/>
      <c r="G12" s="26"/>
      <c r="H12" s="37">
        <f>SUM('[1]02-05-23:31-05-23'!$J$48)*60</f>
        <v>6240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87" t="s">
        <v>1</v>
      </c>
      <c r="C13" s="8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30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87" t="s">
        <v>29</v>
      </c>
      <c r="C15" s="8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1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87" t="s">
        <v>2</v>
      </c>
      <c r="C17" s="8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3105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87" t="s">
        <v>30</v>
      </c>
      <c r="C18" s="88"/>
      <c r="D18" s="38" t="str">
        <f t="shared" ref="D18:G18" si="1">IFERROR((SUM(D13/D15)),"0")</f>
        <v>0</v>
      </c>
      <c r="E18" s="38" t="str">
        <f t="shared" si="1"/>
        <v>0</v>
      </c>
      <c r="F18" s="38" t="str">
        <f t="shared" si="1"/>
        <v>0</v>
      </c>
      <c r="G18" s="38" t="str">
        <f t="shared" si="1"/>
        <v>0</v>
      </c>
      <c r="H18" s="38">
        <f>IFERROR((SUM(H13/H15)),"0")</f>
        <v>30</v>
      </c>
      <c r="I18" s="38" t="str">
        <f t="shared" ref="I18:O18" si="2">IFERROR((SUM(I13/I15)),"0")</f>
        <v>0</v>
      </c>
      <c r="J18" s="38" t="str">
        <f t="shared" si="2"/>
        <v>0</v>
      </c>
      <c r="K18" s="38" t="str">
        <f t="shared" si="2"/>
        <v>0</v>
      </c>
      <c r="L18" s="38" t="str">
        <f t="shared" si="2"/>
        <v>0</v>
      </c>
      <c r="M18" s="38" t="str">
        <f t="shared" si="2"/>
        <v>0</v>
      </c>
      <c r="N18" s="38" t="str">
        <f t="shared" si="2"/>
        <v>0</v>
      </c>
      <c r="O18" s="38" t="str">
        <f t="shared" si="2"/>
        <v>0</v>
      </c>
    </row>
    <row r="19" spans="1:15" x14ac:dyDescent="0.25">
      <c r="A19"/>
      <c r="B19" s="89" t="s">
        <v>28</v>
      </c>
      <c r="C19" s="9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62">
        <f>IFERROR(H17/(H18+H17),"")</f>
        <v>0.99043062200956933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0" t="s">
        <v>5</v>
      </c>
      <c r="E22" s="5" t="s">
        <v>6</v>
      </c>
      <c r="F22" s="5" t="s">
        <v>7</v>
      </c>
      <c r="G22" s="6" t="s">
        <v>8</v>
      </c>
      <c r="H22" s="101" t="s">
        <v>9</v>
      </c>
      <c r="I22" s="102"/>
      <c r="J22" s="103"/>
      <c r="K22" s="7" t="s">
        <v>10</v>
      </c>
    </row>
    <row r="23" spans="1:15" x14ac:dyDescent="0.25">
      <c r="A23" s="31">
        <f>ROW(23:23)-22</f>
        <v>1</v>
      </c>
      <c r="B23" s="19">
        <f>IF(C23="","",MONTH(C23))</f>
        <v>5</v>
      </c>
      <c r="C23" s="14">
        <v>45061</v>
      </c>
      <c r="D23" s="39" t="s">
        <v>31</v>
      </c>
      <c r="E23" s="33">
        <v>0.41666666666666669</v>
      </c>
      <c r="F23" s="33">
        <v>0.4375</v>
      </c>
      <c r="G23" s="34">
        <f>(MINUTE(F23)-MINUTE(E23))+((HOUR(F23)-HOUR(E23))*60)</f>
        <v>30</v>
      </c>
      <c r="H23" s="94" t="s">
        <v>151</v>
      </c>
      <c r="I23" s="94"/>
      <c r="J23" s="94"/>
      <c r="K23" s="20"/>
    </row>
    <row r="24" spans="1:15" x14ac:dyDescent="0.25">
      <c r="A24" s="24">
        <f>ROW(24:24)-22</f>
        <v>2</v>
      </c>
      <c r="B24" s="16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78"/>
      <c r="I24" s="78"/>
      <c r="J24" s="78"/>
      <c r="K24" s="21"/>
    </row>
    <row r="25" spans="1:15" x14ac:dyDescent="0.25">
      <c r="A25" s="24">
        <f t="shared" ref="A25:A34" si="7">ROW(25:25)-22</f>
        <v>3</v>
      </c>
      <c r="B25" s="16" t="str">
        <f t="shared" si="5"/>
        <v/>
      </c>
      <c r="C25" s="15"/>
      <c r="D25" s="29"/>
      <c r="E25" s="15"/>
      <c r="F25" s="15"/>
      <c r="G25" s="35">
        <f t="shared" si="6"/>
        <v>0</v>
      </c>
      <c r="H25" s="78"/>
      <c r="I25" s="78"/>
      <c r="J25" s="78"/>
      <c r="K25" s="21"/>
    </row>
    <row r="26" spans="1:15" x14ac:dyDescent="0.25">
      <c r="A26" s="24">
        <f t="shared" si="7"/>
        <v>4</v>
      </c>
      <c r="B26" s="16" t="str">
        <f t="shared" si="5"/>
        <v/>
      </c>
      <c r="C26" s="15"/>
      <c r="D26" s="29"/>
      <c r="E26" s="15"/>
      <c r="F26" s="15"/>
      <c r="G26" s="35">
        <f t="shared" si="6"/>
        <v>0</v>
      </c>
      <c r="H26" s="78"/>
      <c r="I26" s="78"/>
      <c r="J26" s="78"/>
      <c r="K26" s="21"/>
    </row>
    <row r="27" spans="1:15" x14ac:dyDescent="0.25">
      <c r="A27" s="24">
        <f t="shared" si="7"/>
        <v>5</v>
      </c>
      <c r="B27" s="16" t="str">
        <f t="shared" si="5"/>
        <v/>
      </c>
      <c r="C27" s="15"/>
      <c r="D27" s="29"/>
      <c r="E27" s="15"/>
      <c r="F27" s="15"/>
      <c r="G27" s="35">
        <f t="shared" si="6"/>
        <v>0</v>
      </c>
      <c r="H27" s="78"/>
      <c r="I27" s="78"/>
      <c r="J27" s="78"/>
      <c r="K27" s="21"/>
    </row>
    <row r="28" spans="1:15" x14ac:dyDescent="0.25">
      <c r="A28" s="24">
        <f t="shared" si="7"/>
        <v>6</v>
      </c>
      <c r="B28" s="16" t="str">
        <f t="shared" si="5"/>
        <v/>
      </c>
      <c r="C28" s="15"/>
      <c r="D28" s="29"/>
      <c r="E28" s="15"/>
      <c r="F28" s="15"/>
      <c r="G28" s="35">
        <f t="shared" si="6"/>
        <v>0</v>
      </c>
      <c r="H28" s="78"/>
      <c r="I28" s="78"/>
      <c r="J28" s="78"/>
      <c r="K28" s="21"/>
    </row>
    <row r="29" spans="1:15" x14ac:dyDescent="0.25">
      <c r="A29" s="24">
        <f t="shared" si="7"/>
        <v>7</v>
      </c>
      <c r="B29" s="16" t="str">
        <f t="shared" si="5"/>
        <v/>
      </c>
      <c r="C29" s="16"/>
      <c r="D29" s="29"/>
      <c r="E29" s="16"/>
      <c r="F29" s="16"/>
      <c r="G29" s="35">
        <f t="shared" si="6"/>
        <v>0</v>
      </c>
      <c r="H29" s="78"/>
      <c r="I29" s="78"/>
      <c r="J29" s="78"/>
      <c r="K29" s="22"/>
    </row>
    <row r="30" spans="1:15" x14ac:dyDescent="0.25">
      <c r="A30" s="24">
        <f t="shared" si="7"/>
        <v>8</v>
      </c>
      <c r="B30" s="16" t="str">
        <f t="shared" si="5"/>
        <v/>
      </c>
      <c r="C30" s="16"/>
      <c r="D30" s="29"/>
      <c r="E30" s="16"/>
      <c r="F30" s="16"/>
      <c r="G30" s="35">
        <f t="shared" si="6"/>
        <v>0</v>
      </c>
      <c r="H30" s="78"/>
      <c r="I30" s="78"/>
      <c r="J30" s="78"/>
      <c r="K30" s="22"/>
    </row>
    <row r="31" spans="1:15" x14ac:dyDescent="0.25">
      <c r="A31" s="24">
        <f t="shared" si="7"/>
        <v>9</v>
      </c>
      <c r="B31" s="16" t="str">
        <f t="shared" si="5"/>
        <v/>
      </c>
      <c r="C31" s="16"/>
      <c r="D31" s="29"/>
      <c r="E31" s="16"/>
      <c r="F31" s="16"/>
      <c r="G31" s="35">
        <f t="shared" si="6"/>
        <v>0</v>
      </c>
      <c r="H31" s="78"/>
      <c r="I31" s="78"/>
      <c r="J31" s="78"/>
      <c r="K31" s="22"/>
    </row>
    <row r="32" spans="1:15" x14ac:dyDescent="0.25">
      <c r="A32" s="24">
        <f t="shared" si="7"/>
        <v>10</v>
      </c>
      <c r="B32" s="16" t="str">
        <f t="shared" si="5"/>
        <v/>
      </c>
      <c r="C32" s="16"/>
      <c r="D32" s="29"/>
      <c r="E32" s="16"/>
      <c r="F32" s="16"/>
      <c r="G32" s="35">
        <f t="shared" si="6"/>
        <v>0</v>
      </c>
      <c r="H32" s="78"/>
      <c r="I32" s="78"/>
      <c r="J32" s="78"/>
      <c r="K32" s="22"/>
    </row>
    <row r="33" spans="1:11" x14ac:dyDescent="0.25">
      <c r="A33" s="24">
        <f t="shared" si="7"/>
        <v>11</v>
      </c>
      <c r="B33" s="16" t="str">
        <f t="shared" si="5"/>
        <v/>
      </c>
      <c r="C33" s="16"/>
      <c r="D33" s="29"/>
      <c r="E33" s="16"/>
      <c r="F33" s="16"/>
      <c r="G33" s="35">
        <f t="shared" si="6"/>
        <v>0</v>
      </c>
      <c r="H33" s="78"/>
      <c r="I33" s="78"/>
      <c r="J33" s="78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17"/>
      <c r="D34" s="30"/>
      <c r="E34" s="17"/>
      <c r="F34" s="17"/>
      <c r="G34" s="36">
        <f t="shared" si="6"/>
        <v>0</v>
      </c>
      <c r="H34" s="79"/>
      <c r="I34" s="79"/>
      <c r="J34" s="79"/>
      <c r="K34" s="23"/>
    </row>
    <row r="35" spans="1:11" x14ac:dyDescent="0.25">
      <c r="G35" s="80"/>
      <c r="H35" s="80"/>
    </row>
    <row r="36" spans="1:11" x14ac:dyDescent="0.25">
      <c r="G36" s="80"/>
      <c r="H36" s="80"/>
    </row>
  </sheetData>
  <mergeCells count="26">
    <mergeCell ref="N2:O5"/>
    <mergeCell ref="B8:E8"/>
    <mergeCell ref="B11:C11"/>
    <mergeCell ref="B12:C12"/>
    <mergeCell ref="B13:C13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H32:J32"/>
    <mergeCell ref="H33:J33"/>
    <mergeCell ref="H34:J34"/>
    <mergeCell ref="G35:H35"/>
    <mergeCell ref="G36:H36"/>
  </mergeCells>
  <dataValidations count="2">
    <dataValidation type="list" allowBlank="1" showInputMessage="1" showErrorMessage="1" sqref="D25:D33" xr:uid="{00000000-0002-0000-2B00-000000000000}">
      <formula1>$W$11:$W$14</formula1>
    </dataValidation>
    <dataValidation type="list" allowBlank="1" showInputMessage="1" showErrorMessage="1" sqref="D23:D24" xr:uid="{00000000-0002-0000-2B00-000001000000}">
      <formula1>$W$11:$W$15</formula1>
    </dataValidation>
  </dataValidations>
  <pageMargins left="0.7" right="0.7" top="0.75" bottom="0.75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Feuil41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66"/>
      <c r="D2" s="67"/>
      <c r="E2" s="81" t="s">
        <v>35</v>
      </c>
      <c r="F2" s="82"/>
      <c r="G2" s="82"/>
      <c r="H2" s="82"/>
      <c r="I2" s="82"/>
      <c r="J2" s="82"/>
      <c r="K2" s="82"/>
      <c r="L2" s="9" t="s">
        <v>12</v>
      </c>
      <c r="M2" s="11">
        <v>209</v>
      </c>
      <c r="N2" s="72"/>
      <c r="O2" s="73"/>
    </row>
    <row r="3" spans="2:23" customFormat="1" ht="15" customHeight="1" x14ac:dyDescent="0.25">
      <c r="C3" s="68"/>
      <c r="D3" s="69"/>
      <c r="E3" s="83"/>
      <c r="F3" s="84"/>
      <c r="G3" s="84"/>
      <c r="H3" s="84"/>
      <c r="I3" s="84"/>
      <c r="J3" s="84"/>
      <c r="K3" s="84"/>
      <c r="L3" s="10" t="s">
        <v>43</v>
      </c>
      <c r="M3" s="12">
        <v>45048</v>
      </c>
      <c r="N3" s="74"/>
      <c r="O3" s="75"/>
    </row>
    <row r="4" spans="2:23" customFormat="1" ht="15" customHeight="1" x14ac:dyDescent="0.25">
      <c r="C4" s="68"/>
      <c r="D4" s="69"/>
      <c r="E4" s="83"/>
      <c r="F4" s="84"/>
      <c r="G4" s="84"/>
      <c r="H4" s="84"/>
      <c r="I4" s="84"/>
      <c r="J4" s="84"/>
      <c r="K4" s="84"/>
      <c r="L4" s="10" t="s">
        <v>11</v>
      </c>
      <c r="M4" s="3">
        <v>0</v>
      </c>
      <c r="N4" s="74"/>
      <c r="O4" s="75"/>
    </row>
    <row r="5" spans="2:23" customFormat="1" ht="15.75" customHeight="1" thickBot="1" x14ac:dyDescent="0.3">
      <c r="C5" s="70"/>
      <c r="D5" s="71"/>
      <c r="E5" s="85"/>
      <c r="F5" s="86"/>
      <c r="G5" s="86"/>
      <c r="H5" s="86"/>
      <c r="I5" s="86"/>
      <c r="J5" s="86"/>
      <c r="K5" s="86"/>
      <c r="L5" s="4"/>
      <c r="M5" s="13"/>
      <c r="N5" s="76"/>
      <c r="O5" s="77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98" t="s">
        <v>70</v>
      </c>
      <c r="C8" s="99"/>
      <c r="D8" s="99"/>
      <c r="E8" s="100"/>
    </row>
    <row r="9" spans="2:23" customFormat="1" x14ac:dyDescent="0.25"/>
    <row r="10" spans="2:23" customFormat="1" x14ac:dyDescent="0.25"/>
    <row r="11" spans="2:23" customFormat="1" x14ac:dyDescent="0.25">
      <c r="B11" s="87" t="s">
        <v>0</v>
      </c>
      <c r="C11" s="8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87" t="s">
        <v>45</v>
      </c>
      <c r="C12" s="88"/>
      <c r="D12" s="26"/>
      <c r="E12" s="26"/>
      <c r="F12" s="26"/>
      <c r="G12" s="26"/>
      <c r="H12" s="37">
        <f>SUM('[1]02-05-23:31-05-23'!$J$49)*60</f>
        <v>6240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87" t="s">
        <v>1</v>
      </c>
      <c r="C13" s="8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87" t="s">
        <v>29</v>
      </c>
      <c r="C15" s="8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87" t="s">
        <v>2</v>
      </c>
      <c r="C17" s="8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6240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87" t="s">
        <v>30</v>
      </c>
      <c r="C18" s="88"/>
      <c r="D18" s="38" t="str">
        <f t="shared" ref="D18:G18" si="1">IFERROR((SUM(D13/D15)),"0")</f>
        <v>0</v>
      </c>
      <c r="E18" s="38" t="str">
        <f t="shared" si="1"/>
        <v>0</v>
      </c>
      <c r="F18" s="38" t="str">
        <f t="shared" si="1"/>
        <v>0</v>
      </c>
      <c r="G18" s="38" t="str">
        <f t="shared" si="1"/>
        <v>0</v>
      </c>
      <c r="H18" s="38" t="str">
        <f>IFERROR((SUM(H13/H15)),"0")</f>
        <v>0</v>
      </c>
      <c r="I18" s="38" t="str">
        <f t="shared" ref="I18:O18" si="2">IFERROR((SUM(I13/I15)),"0")</f>
        <v>0</v>
      </c>
      <c r="J18" s="38" t="str">
        <f t="shared" si="2"/>
        <v>0</v>
      </c>
      <c r="K18" s="38" t="str">
        <f t="shared" si="2"/>
        <v>0</v>
      </c>
      <c r="L18" s="38" t="str">
        <f t="shared" si="2"/>
        <v>0</v>
      </c>
      <c r="M18" s="38" t="str">
        <f t="shared" si="2"/>
        <v>0</v>
      </c>
      <c r="N18" s="38" t="str">
        <f t="shared" si="2"/>
        <v>0</v>
      </c>
      <c r="O18" s="38" t="str">
        <f t="shared" si="2"/>
        <v>0</v>
      </c>
    </row>
    <row r="19" spans="1:15" x14ac:dyDescent="0.25">
      <c r="A19"/>
      <c r="B19" s="89" t="s">
        <v>28</v>
      </c>
      <c r="C19" s="9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62">
        <f>IFERROR(H17/(H18+H17),"")</f>
        <v>1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0" t="s">
        <v>5</v>
      </c>
      <c r="E22" s="5" t="s">
        <v>6</v>
      </c>
      <c r="F22" s="5" t="s">
        <v>7</v>
      </c>
      <c r="G22" s="6" t="s">
        <v>8</v>
      </c>
      <c r="H22" s="101" t="s">
        <v>9</v>
      </c>
      <c r="I22" s="102"/>
      <c r="J22" s="103"/>
      <c r="K22" s="7" t="s">
        <v>10</v>
      </c>
    </row>
    <row r="23" spans="1:15" x14ac:dyDescent="0.25">
      <c r="A23" s="31">
        <f>ROW(23:23)-22</f>
        <v>1</v>
      </c>
      <c r="B23" s="19" t="str">
        <f>IF(C23="","",MONTH(C23))</f>
        <v/>
      </c>
      <c r="C23" s="14"/>
      <c r="D23" s="39"/>
      <c r="E23" s="33"/>
      <c r="F23" s="33"/>
      <c r="G23" s="34">
        <f>(MINUTE(F23)-MINUTE(E23))+((HOUR(F23)-HOUR(E23))*60)</f>
        <v>0</v>
      </c>
      <c r="H23" s="94"/>
      <c r="I23" s="94"/>
      <c r="J23" s="94"/>
      <c r="K23" s="20"/>
    </row>
    <row r="24" spans="1:15" x14ac:dyDescent="0.25">
      <c r="A24" s="24">
        <f>ROW(24:24)-22</f>
        <v>2</v>
      </c>
      <c r="B24" s="16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78"/>
      <c r="I24" s="78"/>
      <c r="J24" s="78"/>
      <c r="K24" s="21"/>
    </row>
    <row r="25" spans="1:15" x14ac:dyDescent="0.25">
      <c r="A25" s="24">
        <f t="shared" ref="A25:A34" si="7">ROW(25:25)-22</f>
        <v>3</v>
      </c>
      <c r="B25" s="16" t="str">
        <f t="shared" si="5"/>
        <v/>
      </c>
      <c r="C25" s="15"/>
      <c r="D25" s="29"/>
      <c r="E25" s="15"/>
      <c r="F25" s="15"/>
      <c r="G25" s="35">
        <f t="shared" si="6"/>
        <v>0</v>
      </c>
      <c r="H25" s="78"/>
      <c r="I25" s="78"/>
      <c r="J25" s="78"/>
      <c r="K25" s="21"/>
    </row>
    <row r="26" spans="1:15" x14ac:dyDescent="0.25">
      <c r="A26" s="24">
        <f t="shared" si="7"/>
        <v>4</v>
      </c>
      <c r="B26" s="16" t="str">
        <f t="shared" si="5"/>
        <v/>
      </c>
      <c r="C26" s="15"/>
      <c r="D26" s="29"/>
      <c r="E26" s="15"/>
      <c r="F26" s="15"/>
      <c r="G26" s="35">
        <f t="shared" si="6"/>
        <v>0</v>
      </c>
      <c r="H26" s="78"/>
      <c r="I26" s="78"/>
      <c r="J26" s="78"/>
      <c r="K26" s="21"/>
    </row>
    <row r="27" spans="1:15" x14ac:dyDescent="0.25">
      <c r="A27" s="24">
        <f t="shared" si="7"/>
        <v>5</v>
      </c>
      <c r="B27" s="16" t="str">
        <f t="shared" si="5"/>
        <v/>
      </c>
      <c r="C27" s="15"/>
      <c r="D27" s="29"/>
      <c r="E27" s="15"/>
      <c r="F27" s="15"/>
      <c r="G27" s="35">
        <f t="shared" si="6"/>
        <v>0</v>
      </c>
      <c r="H27" s="78"/>
      <c r="I27" s="78"/>
      <c r="J27" s="78"/>
      <c r="K27" s="21"/>
    </row>
    <row r="28" spans="1:15" x14ac:dyDescent="0.25">
      <c r="A28" s="24">
        <f t="shared" si="7"/>
        <v>6</v>
      </c>
      <c r="B28" s="16" t="str">
        <f t="shared" si="5"/>
        <v/>
      </c>
      <c r="C28" s="15"/>
      <c r="D28" s="29"/>
      <c r="E28" s="15"/>
      <c r="F28" s="15"/>
      <c r="G28" s="35">
        <f t="shared" si="6"/>
        <v>0</v>
      </c>
      <c r="H28" s="78"/>
      <c r="I28" s="78"/>
      <c r="J28" s="78"/>
      <c r="K28" s="21"/>
    </row>
    <row r="29" spans="1:15" x14ac:dyDescent="0.25">
      <c r="A29" s="24">
        <f t="shared" si="7"/>
        <v>7</v>
      </c>
      <c r="B29" s="16" t="str">
        <f t="shared" si="5"/>
        <v/>
      </c>
      <c r="C29" s="16"/>
      <c r="D29" s="29"/>
      <c r="E29" s="16"/>
      <c r="F29" s="16"/>
      <c r="G29" s="35">
        <f t="shared" si="6"/>
        <v>0</v>
      </c>
      <c r="H29" s="78"/>
      <c r="I29" s="78"/>
      <c r="J29" s="78"/>
      <c r="K29" s="22"/>
    </row>
    <row r="30" spans="1:15" x14ac:dyDescent="0.25">
      <c r="A30" s="24">
        <f t="shared" si="7"/>
        <v>8</v>
      </c>
      <c r="B30" s="16" t="str">
        <f t="shared" si="5"/>
        <v/>
      </c>
      <c r="C30" s="16"/>
      <c r="D30" s="29"/>
      <c r="E30" s="16"/>
      <c r="F30" s="16"/>
      <c r="G30" s="35">
        <f t="shared" si="6"/>
        <v>0</v>
      </c>
      <c r="H30" s="78"/>
      <c r="I30" s="78"/>
      <c r="J30" s="78"/>
      <c r="K30" s="22"/>
    </row>
    <row r="31" spans="1:15" x14ac:dyDescent="0.25">
      <c r="A31" s="24">
        <f t="shared" si="7"/>
        <v>9</v>
      </c>
      <c r="B31" s="16" t="str">
        <f t="shared" si="5"/>
        <v/>
      </c>
      <c r="C31" s="16"/>
      <c r="D31" s="29"/>
      <c r="E31" s="16"/>
      <c r="F31" s="16"/>
      <c r="G31" s="35">
        <f t="shared" si="6"/>
        <v>0</v>
      </c>
      <c r="H31" s="78"/>
      <c r="I31" s="78"/>
      <c r="J31" s="78"/>
      <c r="K31" s="22"/>
    </row>
    <row r="32" spans="1:15" x14ac:dyDescent="0.25">
      <c r="A32" s="24">
        <f t="shared" si="7"/>
        <v>10</v>
      </c>
      <c r="B32" s="16" t="str">
        <f t="shared" si="5"/>
        <v/>
      </c>
      <c r="C32" s="16"/>
      <c r="D32" s="29"/>
      <c r="E32" s="16"/>
      <c r="F32" s="16"/>
      <c r="G32" s="35">
        <f t="shared" si="6"/>
        <v>0</v>
      </c>
      <c r="H32" s="78"/>
      <c r="I32" s="78"/>
      <c r="J32" s="78"/>
      <c r="K32" s="22"/>
    </row>
    <row r="33" spans="1:11" x14ac:dyDescent="0.25">
      <c r="A33" s="24">
        <f t="shared" si="7"/>
        <v>11</v>
      </c>
      <c r="B33" s="16" t="str">
        <f t="shared" si="5"/>
        <v/>
      </c>
      <c r="C33" s="16"/>
      <c r="D33" s="29"/>
      <c r="E33" s="16"/>
      <c r="F33" s="16"/>
      <c r="G33" s="35">
        <f t="shared" si="6"/>
        <v>0</v>
      </c>
      <c r="H33" s="78"/>
      <c r="I33" s="78"/>
      <c r="J33" s="78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17"/>
      <c r="D34" s="30"/>
      <c r="E34" s="17"/>
      <c r="F34" s="17"/>
      <c r="G34" s="36">
        <f t="shared" si="6"/>
        <v>0</v>
      </c>
      <c r="H34" s="79"/>
      <c r="I34" s="79"/>
      <c r="J34" s="79"/>
      <c r="K34" s="23"/>
    </row>
    <row r="35" spans="1:11" x14ac:dyDescent="0.25">
      <c r="G35" s="80"/>
      <c r="H35" s="80"/>
    </row>
    <row r="36" spans="1:11" x14ac:dyDescent="0.25">
      <c r="G36" s="80"/>
      <c r="H36" s="80"/>
    </row>
  </sheetData>
  <mergeCells count="26">
    <mergeCell ref="N2:O5"/>
    <mergeCell ref="B8:E8"/>
    <mergeCell ref="B11:C11"/>
    <mergeCell ref="B12:C12"/>
    <mergeCell ref="B13:C13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H32:J32"/>
    <mergeCell ref="H33:J33"/>
    <mergeCell ref="H34:J34"/>
    <mergeCell ref="G35:H35"/>
    <mergeCell ref="G36:H36"/>
  </mergeCells>
  <dataValidations count="2">
    <dataValidation type="list" allowBlank="1" showInputMessage="1" showErrorMessage="1" sqref="D25:D33" xr:uid="{00000000-0002-0000-2C00-000000000000}">
      <formula1>$W$11:$W$14</formula1>
    </dataValidation>
    <dataValidation type="list" allowBlank="1" showInputMessage="1" showErrorMessage="1" sqref="D23:D24" xr:uid="{00000000-0002-0000-2C00-000001000000}">
      <formula1>$W$11:$W$15</formula1>
    </dataValidation>
  </dataValidations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Feuil42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66"/>
      <c r="D2" s="67"/>
      <c r="E2" s="81" t="s">
        <v>35</v>
      </c>
      <c r="F2" s="82"/>
      <c r="G2" s="82"/>
      <c r="H2" s="82"/>
      <c r="I2" s="82"/>
      <c r="J2" s="82"/>
      <c r="K2" s="82"/>
      <c r="L2" s="9" t="s">
        <v>12</v>
      </c>
      <c r="M2" s="11">
        <v>209</v>
      </c>
      <c r="N2" s="72"/>
      <c r="O2" s="73"/>
    </row>
    <row r="3" spans="2:23" customFormat="1" ht="15" customHeight="1" x14ac:dyDescent="0.25">
      <c r="C3" s="68"/>
      <c r="D3" s="69"/>
      <c r="E3" s="83"/>
      <c r="F3" s="84"/>
      <c r="G3" s="84"/>
      <c r="H3" s="84"/>
      <c r="I3" s="84"/>
      <c r="J3" s="84"/>
      <c r="K3" s="84"/>
      <c r="L3" s="10" t="s">
        <v>43</v>
      </c>
      <c r="M3" s="12">
        <v>45048</v>
      </c>
      <c r="N3" s="74"/>
      <c r="O3" s="75"/>
    </row>
    <row r="4" spans="2:23" customFormat="1" ht="15" customHeight="1" x14ac:dyDescent="0.25">
      <c r="C4" s="68"/>
      <c r="D4" s="69"/>
      <c r="E4" s="83"/>
      <c r="F4" s="84"/>
      <c r="G4" s="84"/>
      <c r="H4" s="84"/>
      <c r="I4" s="84"/>
      <c r="J4" s="84"/>
      <c r="K4" s="84"/>
      <c r="L4" s="10" t="s">
        <v>11</v>
      </c>
      <c r="M4" s="3">
        <v>0</v>
      </c>
      <c r="N4" s="74"/>
      <c r="O4" s="75"/>
    </row>
    <row r="5" spans="2:23" customFormat="1" ht="15.75" customHeight="1" thickBot="1" x14ac:dyDescent="0.3">
      <c r="C5" s="70"/>
      <c r="D5" s="71"/>
      <c r="E5" s="85"/>
      <c r="F5" s="86"/>
      <c r="G5" s="86"/>
      <c r="H5" s="86"/>
      <c r="I5" s="86"/>
      <c r="J5" s="86"/>
      <c r="K5" s="86"/>
      <c r="L5" s="4"/>
      <c r="M5" s="13"/>
      <c r="N5" s="76"/>
      <c r="O5" s="77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98" t="s">
        <v>39</v>
      </c>
      <c r="C8" s="99"/>
      <c r="D8" s="99"/>
      <c r="E8" s="100"/>
    </row>
    <row r="9" spans="2:23" customFormat="1" x14ac:dyDescent="0.25"/>
    <row r="10" spans="2:23" customFormat="1" x14ac:dyDescent="0.25"/>
    <row r="11" spans="2:23" customFormat="1" x14ac:dyDescent="0.25">
      <c r="B11" s="87" t="s">
        <v>0</v>
      </c>
      <c r="C11" s="8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87" t="s">
        <v>45</v>
      </c>
      <c r="C12" s="88"/>
      <c r="D12" s="26"/>
      <c r="E12" s="26"/>
      <c r="F12" s="26"/>
      <c r="G12" s="26"/>
      <c r="H12" s="37">
        <f>SUM('[1]02-05-23:31-05-23'!$J$50)*60</f>
        <v>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87" t="s">
        <v>1</v>
      </c>
      <c r="C13" s="8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87" t="s">
        <v>29</v>
      </c>
      <c r="C15" s="8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87" t="s">
        <v>2</v>
      </c>
      <c r="C17" s="8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87" t="s">
        <v>30</v>
      </c>
      <c r="C18" s="88"/>
      <c r="D18" s="38" t="str">
        <f t="shared" ref="D18:G18" si="1">IFERROR((SUM(D13/D15)),"0")</f>
        <v>0</v>
      </c>
      <c r="E18" s="38" t="str">
        <f t="shared" si="1"/>
        <v>0</v>
      </c>
      <c r="F18" s="38" t="str">
        <f t="shared" si="1"/>
        <v>0</v>
      </c>
      <c r="G18" s="38" t="str">
        <f t="shared" si="1"/>
        <v>0</v>
      </c>
      <c r="H18" s="38" t="str">
        <f>IFERROR((SUM(H13/H15)),"0")</f>
        <v>0</v>
      </c>
      <c r="I18" s="38" t="str">
        <f t="shared" ref="I18:O18" si="2">IFERROR((SUM(I13/I15)),"0")</f>
        <v>0</v>
      </c>
      <c r="J18" s="38" t="str">
        <f t="shared" si="2"/>
        <v>0</v>
      </c>
      <c r="K18" s="38" t="str">
        <f t="shared" si="2"/>
        <v>0</v>
      </c>
      <c r="L18" s="38" t="str">
        <f t="shared" si="2"/>
        <v>0</v>
      </c>
      <c r="M18" s="38" t="str">
        <f t="shared" si="2"/>
        <v>0</v>
      </c>
      <c r="N18" s="38" t="str">
        <f t="shared" si="2"/>
        <v>0</v>
      </c>
      <c r="O18" s="38" t="str">
        <f t="shared" si="2"/>
        <v>0</v>
      </c>
    </row>
    <row r="19" spans="1:15" x14ac:dyDescent="0.25">
      <c r="A19"/>
      <c r="B19" s="89" t="s">
        <v>28</v>
      </c>
      <c r="C19" s="9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25" t="str">
        <f>IFERROR(H17/(H18+H17),"")</f>
        <v/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0" t="s">
        <v>5</v>
      </c>
      <c r="E22" s="5" t="s">
        <v>6</v>
      </c>
      <c r="F22" s="5" t="s">
        <v>7</v>
      </c>
      <c r="G22" s="6" t="s">
        <v>8</v>
      </c>
      <c r="H22" s="101" t="s">
        <v>9</v>
      </c>
      <c r="I22" s="102"/>
      <c r="J22" s="103"/>
      <c r="K22" s="7" t="s">
        <v>10</v>
      </c>
    </row>
    <row r="23" spans="1:15" x14ac:dyDescent="0.25">
      <c r="A23" s="31">
        <f>ROW(23:23)-22</f>
        <v>1</v>
      </c>
      <c r="B23" s="19" t="str">
        <f>IF(C23="","",MONTH(C23))</f>
        <v/>
      </c>
      <c r="C23" s="14"/>
      <c r="D23" s="39"/>
      <c r="E23" s="33"/>
      <c r="F23" s="33"/>
      <c r="G23" s="34">
        <f>(MINUTE(F23)-MINUTE(E23))+((HOUR(F23)-HOUR(E23))*60)</f>
        <v>0</v>
      </c>
      <c r="H23" s="94"/>
      <c r="I23" s="94"/>
      <c r="J23" s="94"/>
      <c r="K23" s="20"/>
    </row>
    <row r="24" spans="1:15" x14ac:dyDescent="0.25">
      <c r="A24" s="24">
        <f>ROW(24:24)-22</f>
        <v>2</v>
      </c>
      <c r="B24" s="16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78"/>
      <c r="I24" s="78"/>
      <c r="J24" s="78"/>
      <c r="K24" s="21"/>
    </row>
    <row r="25" spans="1:15" x14ac:dyDescent="0.25">
      <c r="A25" s="24">
        <f t="shared" ref="A25:A34" si="7">ROW(25:25)-22</f>
        <v>3</v>
      </c>
      <c r="B25" s="16" t="str">
        <f t="shared" si="5"/>
        <v/>
      </c>
      <c r="C25" s="15"/>
      <c r="D25" s="29"/>
      <c r="E25" s="15"/>
      <c r="F25" s="15"/>
      <c r="G25" s="35">
        <f t="shared" si="6"/>
        <v>0</v>
      </c>
      <c r="H25" s="78"/>
      <c r="I25" s="78"/>
      <c r="J25" s="78"/>
      <c r="K25" s="21"/>
    </row>
    <row r="26" spans="1:15" x14ac:dyDescent="0.25">
      <c r="A26" s="24">
        <f t="shared" si="7"/>
        <v>4</v>
      </c>
      <c r="B26" s="16" t="str">
        <f t="shared" si="5"/>
        <v/>
      </c>
      <c r="C26" s="15"/>
      <c r="D26" s="29"/>
      <c r="E26" s="15"/>
      <c r="F26" s="15"/>
      <c r="G26" s="35">
        <f t="shared" si="6"/>
        <v>0</v>
      </c>
      <c r="H26" s="78"/>
      <c r="I26" s="78"/>
      <c r="J26" s="78"/>
      <c r="K26" s="21"/>
    </row>
    <row r="27" spans="1:15" x14ac:dyDescent="0.25">
      <c r="A27" s="24">
        <f t="shared" si="7"/>
        <v>5</v>
      </c>
      <c r="B27" s="16" t="str">
        <f t="shared" si="5"/>
        <v/>
      </c>
      <c r="C27" s="15"/>
      <c r="D27" s="29"/>
      <c r="E27" s="15"/>
      <c r="F27" s="15"/>
      <c r="G27" s="35">
        <f t="shared" si="6"/>
        <v>0</v>
      </c>
      <c r="H27" s="78"/>
      <c r="I27" s="78"/>
      <c r="J27" s="78"/>
      <c r="K27" s="21"/>
    </row>
    <row r="28" spans="1:15" x14ac:dyDescent="0.25">
      <c r="A28" s="24">
        <f t="shared" si="7"/>
        <v>6</v>
      </c>
      <c r="B28" s="16" t="str">
        <f t="shared" si="5"/>
        <v/>
      </c>
      <c r="C28" s="15"/>
      <c r="D28" s="29"/>
      <c r="E28" s="15"/>
      <c r="F28" s="15"/>
      <c r="G28" s="35">
        <f t="shared" si="6"/>
        <v>0</v>
      </c>
      <c r="H28" s="78"/>
      <c r="I28" s="78"/>
      <c r="J28" s="78"/>
      <c r="K28" s="21"/>
    </row>
    <row r="29" spans="1:15" x14ac:dyDescent="0.25">
      <c r="A29" s="24">
        <f t="shared" si="7"/>
        <v>7</v>
      </c>
      <c r="B29" s="16" t="str">
        <f t="shared" si="5"/>
        <v/>
      </c>
      <c r="C29" s="16"/>
      <c r="D29" s="29"/>
      <c r="E29" s="16"/>
      <c r="F29" s="16"/>
      <c r="G29" s="35">
        <f t="shared" si="6"/>
        <v>0</v>
      </c>
      <c r="H29" s="78"/>
      <c r="I29" s="78"/>
      <c r="J29" s="78"/>
      <c r="K29" s="22"/>
    </row>
    <row r="30" spans="1:15" x14ac:dyDescent="0.25">
      <c r="A30" s="24">
        <f t="shared" si="7"/>
        <v>8</v>
      </c>
      <c r="B30" s="16" t="str">
        <f t="shared" si="5"/>
        <v/>
      </c>
      <c r="C30" s="16"/>
      <c r="D30" s="29"/>
      <c r="E30" s="16"/>
      <c r="F30" s="16"/>
      <c r="G30" s="35">
        <f t="shared" si="6"/>
        <v>0</v>
      </c>
      <c r="H30" s="78"/>
      <c r="I30" s="78"/>
      <c r="J30" s="78"/>
      <c r="K30" s="22"/>
    </row>
    <row r="31" spans="1:15" x14ac:dyDescent="0.25">
      <c r="A31" s="24">
        <f t="shared" si="7"/>
        <v>9</v>
      </c>
      <c r="B31" s="16" t="str">
        <f t="shared" si="5"/>
        <v/>
      </c>
      <c r="C31" s="16"/>
      <c r="D31" s="29"/>
      <c r="E31" s="16"/>
      <c r="F31" s="16"/>
      <c r="G31" s="35">
        <f t="shared" si="6"/>
        <v>0</v>
      </c>
      <c r="H31" s="78"/>
      <c r="I31" s="78"/>
      <c r="J31" s="78"/>
      <c r="K31" s="22"/>
    </row>
    <row r="32" spans="1:15" x14ac:dyDescent="0.25">
      <c r="A32" s="24">
        <f t="shared" si="7"/>
        <v>10</v>
      </c>
      <c r="B32" s="16" t="str">
        <f t="shared" si="5"/>
        <v/>
      </c>
      <c r="C32" s="16"/>
      <c r="D32" s="29"/>
      <c r="E32" s="16"/>
      <c r="F32" s="16"/>
      <c r="G32" s="35">
        <f t="shared" si="6"/>
        <v>0</v>
      </c>
      <c r="H32" s="78"/>
      <c r="I32" s="78"/>
      <c r="J32" s="78"/>
      <c r="K32" s="22"/>
    </row>
    <row r="33" spans="1:11" x14ac:dyDescent="0.25">
      <c r="A33" s="24">
        <f t="shared" si="7"/>
        <v>11</v>
      </c>
      <c r="B33" s="16" t="str">
        <f t="shared" si="5"/>
        <v/>
      </c>
      <c r="C33" s="16"/>
      <c r="D33" s="29"/>
      <c r="E33" s="16"/>
      <c r="F33" s="16"/>
      <c r="G33" s="35">
        <f t="shared" si="6"/>
        <v>0</v>
      </c>
      <c r="H33" s="78"/>
      <c r="I33" s="78"/>
      <c r="J33" s="78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17"/>
      <c r="D34" s="30"/>
      <c r="E34" s="17"/>
      <c r="F34" s="17"/>
      <c r="G34" s="36">
        <f t="shared" si="6"/>
        <v>0</v>
      </c>
      <c r="H34" s="79"/>
      <c r="I34" s="79"/>
      <c r="J34" s="79"/>
      <c r="K34" s="23"/>
    </row>
    <row r="35" spans="1:11" x14ac:dyDescent="0.25">
      <c r="G35" s="80"/>
      <c r="H35" s="80"/>
    </row>
    <row r="36" spans="1:11" x14ac:dyDescent="0.25">
      <c r="G36" s="80"/>
      <c r="H36" s="80"/>
    </row>
  </sheetData>
  <mergeCells count="26">
    <mergeCell ref="N2:O5"/>
    <mergeCell ref="B8:E8"/>
    <mergeCell ref="B11:C11"/>
    <mergeCell ref="B12:C12"/>
    <mergeCell ref="B13:C13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H32:J32"/>
    <mergeCell ref="H33:J33"/>
    <mergeCell ref="H34:J34"/>
    <mergeCell ref="G35:H35"/>
    <mergeCell ref="G36:H36"/>
  </mergeCells>
  <dataValidations count="2">
    <dataValidation type="list" allowBlank="1" showInputMessage="1" showErrorMessage="1" sqref="D25:D33" xr:uid="{00000000-0002-0000-2D00-000000000000}">
      <formula1>$W$11:$W$14</formula1>
    </dataValidation>
    <dataValidation type="list" allowBlank="1" showInputMessage="1" showErrorMessage="1" sqref="D23:D24" xr:uid="{00000000-0002-0000-2D00-000001000000}">
      <formula1>$W$11:$W$15</formula1>
    </dataValidation>
  </dataValidations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Feuil23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66"/>
      <c r="D2" s="67"/>
      <c r="E2" s="81" t="s">
        <v>35</v>
      </c>
      <c r="F2" s="82"/>
      <c r="G2" s="82"/>
      <c r="H2" s="82"/>
      <c r="I2" s="82"/>
      <c r="J2" s="82"/>
      <c r="K2" s="82"/>
      <c r="L2" s="9" t="s">
        <v>12</v>
      </c>
      <c r="M2" s="11">
        <v>209</v>
      </c>
      <c r="N2" s="72"/>
      <c r="O2" s="73"/>
    </row>
    <row r="3" spans="2:23" customFormat="1" ht="15" customHeight="1" x14ac:dyDescent="0.25">
      <c r="C3" s="68"/>
      <c r="D3" s="69"/>
      <c r="E3" s="83"/>
      <c r="F3" s="84"/>
      <c r="G3" s="84"/>
      <c r="H3" s="84"/>
      <c r="I3" s="84"/>
      <c r="J3" s="84"/>
      <c r="K3" s="84"/>
      <c r="L3" s="10" t="s">
        <v>43</v>
      </c>
      <c r="M3" s="12">
        <v>45048</v>
      </c>
      <c r="N3" s="74"/>
      <c r="O3" s="75"/>
    </row>
    <row r="4" spans="2:23" customFormat="1" ht="15" customHeight="1" x14ac:dyDescent="0.25">
      <c r="C4" s="68"/>
      <c r="D4" s="69"/>
      <c r="E4" s="83"/>
      <c r="F4" s="84"/>
      <c r="G4" s="84"/>
      <c r="H4" s="84"/>
      <c r="I4" s="84"/>
      <c r="J4" s="84"/>
      <c r="K4" s="84"/>
      <c r="L4" s="10" t="s">
        <v>11</v>
      </c>
      <c r="M4" s="3">
        <v>0</v>
      </c>
      <c r="N4" s="74"/>
      <c r="O4" s="75"/>
    </row>
    <row r="5" spans="2:23" customFormat="1" ht="15.75" customHeight="1" thickBot="1" x14ac:dyDescent="0.3">
      <c r="C5" s="70"/>
      <c r="D5" s="71"/>
      <c r="E5" s="85"/>
      <c r="F5" s="86"/>
      <c r="G5" s="86"/>
      <c r="H5" s="86"/>
      <c r="I5" s="86"/>
      <c r="J5" s="86"/>
      <c r="K5" s="86"/>
      <c r="L5" s="4"/>
      <c r="M5" s="13"/>
      <c r="N5" s="76"/>
      <c r="O5" s="77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98" t="s">
        <v>15</v>
      </c>
      <c r="C8" s="99"/>
      <c r="D8" s="99"/>
      <c r="E8" s="100"/>
    </row>
    <row r="9" spans="2:23" customFormat="1" x14ac:dyDescent="0.25"/>
    <row r="10" spans="2:23" customFormat="1" x14ac:dyDescent="0.25"/>
    <row r="11" spans="2:23" customFormat="1" x14ac:dyDescent="0.25">
      <c r="B11" s="87" t="s">
        <v>0</v>
      </c>
      <c r="C11" s="8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87" t="s">
        <v>45</v>
      </c>
      <c r="C12" s="88"/>
      <c r="D12" s="26"/>
      <c r="E12" s="26"/>
      <c r="F12" s="26"/>
      <c r="G12" s="26"/>
      <c r="H12" s="37">
        <f>SUM('[1]02-05-23:31-05-23'!$J$31)*60</f>
        <v>5760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87" t="s">
        <v>1</v>
      </c>
      <c r="C13" s="8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87" t="s">
        <v>29</v>
      </c>
      <c r="C15" s="8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87" t="s">
        <v>2</v>
      </c>
      <c r="C17" s="8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5760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87" t="s">
        <v>30</v>
      </c>
      <c r="C18" s="88"/>
      <c r="D18" s="38" t="str">
        <f t="shared" ref="D18:G18" si="1">IFERROR((SUM(D13/D15)),"0")</f>
        <v>0</v>
      </c>
      <c r="E18" s="38" t="str">
        <f t="shared" si="1"/>
        <v>0</v>
      </c>
      <c r="F18" s="38" t="str">
        <f t="shared" si="1"/>
        <v>0</v>
      </c>
      <c r="G18" s="38" t="str">
        <f t="shared" si="1"/>
        <v>0</v>
      </c>
      <c r="H18" s="38" t="str">
        <f>IFERROR((SUM(H13/H15)),"0")</f>
        <v>0</v>
      </c>
      <c r="I18" s="38" t="str">
        <f t="shared" ref="I18:O18" si="2">IFERROR((SUM(I13/I15)),"0")</f>
        <v>0</v>
      </c>
      <c r="J18" s="38" t="str">
        <f t="shared" si="2"/>
        <v>0</v>
      </c>
      <c r="K18" s="38" t="str">
        <f t="shared" si="2"/>
        <v>0</v>
      </c>
      <c r="L18" s="38" t="str">
        <f t="shared" si="2"/>
        <v>0</v>
      </c>
      <c r="M18" s="38" t="str">
        <f t="shared" si="2"/>
        <v>0</v>
      </c>
      <c r="N18" s="38" t="str">
        <f t="shared" si="2"/>
        <v>0</v>
      </c>
      <c r="O18" s="38" t="str">
        <f t="shared" si="2"/>
        <v>0</v>
      </c>
    </row>
    <row r="19" spans="1:15" x14ac:dyDescent="0.25">
      <c r="A19"/>
      <c r="B19" s="89" t="s">
        <v>28</v>
      </c>
      <c r="C19" s="9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62">
        <f>IFERROR(H17/(H18+H17),"")</f>
        <v>1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52" t="s">
        <v>3</v>
      </c>
      <c r="B22" s="53" t="s">
        <v>36</v>
      </c>
      <c r="C22" s="52" t="s">
        <v>4</v>
      </c>
      <c r="D22" s="47" t="s">
        <v>5</v>
      </c>
      <c r="E22" s="47" t="s">
        <v>6</v>
      </c>
      <c r="F22" s="47" t="s">
        <v>7</v>
      </c>
      <c r="G22" s="51" t="s">
        <v>8</v>
      </c>
      <c r="H22" s="91" t="s">
        <v>9</v>
      </c>
      <c r="I22" s="92"/>
      <c r="J22" s="93"/>
      <c r="K22" s="54" t="s">
        <v>10</v>
      </c>
    </row>
    <row r="23" spans="1:15" x14ac:dyDescent="0.25">
      <c r="A23" s="31">
        <f>ROW(23:23)-22</f>
        <v>1</v>
      </c>
      <c r="B23" s="19" t="str">
        <f>IF(C23="","",MONTH(C23))</f>
        <v/>
      </c>
      <c r="C23" s="14"/>
      <c r="D23" s="39"/>
      <c r="E23" s="33"/>
      <c r="F23" s="33"/>
      <c r="G23" s="34">
        <f>(MINUTE(F23)-MINUTE(E23))+((HOUR(F23)-HOUR(E23))*60)</f>
        <v>0</v>
      </c>
      <c r="H23" s="94"/>
      <c r="I23" s="94"/>
      <c r="J23" s="94"/>
      <c r="K23" s="20"/>
    </row>
    <row r="24" spans="1:15" x14ac:dyDescent="0.25">
      <c r="A24" s="24">
        <f>ROW(24:24)-22</f>
        <v>2</v>
      </c>
      <c r="B24" s="16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78"/>
      <c r="I24" s="78"/>
      <c r="J24" s="78"/>
      <c r="K24" s="21"/>
    </row>
    <row r="25" spans="1:15" x14ac:dyDescent="0.25">
      <c r="A25" s="24">
        <f t="shared" ref="A25:A34" si="7">ROW(25:25)-22</f>
        <v>3</v>
      </c>
      <c r="B25" s="16" t="str">
        <f t="shared" si="5"/>
        <v/>
      </c>
      <c r="C25" s="15"/>
      <c r="D25" s="29"/>
      <c r="E25" s="15"/>
      <c r="F25" s="15"/>
      <c r="G25" s="35">
        <f t="shared" si="6"/>
        <v>0</v>
      </c>
      <c r="H25" s="78"/>
      <c r="I25" s="78"/>
      <c r="J25" s="78"/>
      <c r="K25" s="21"/>
    </row>
    <row r="26" spans="1:15" x14ac:dyDescent="0.25">
      <c r="A26" s="24">
        <f t="shared" si="7"/>
        <v>4</v>
      </c>
      <c r="B26" s="16" t="str">
        <f t="shared" si="5"/>
        <v/>
      </c>
      <c r="C26" s="15"/>
      <c r="D26" s="29"/>
      <c r="E26" s="15"/>
      <c r="F26" s="15"/>
      <c r="G26" s="35">
        <f t="shared" si="6"/>
        <v>0</v>
      </c>
      <c r="H26" s="78"/>
      <c r="I26" s="78"/>
      <c r="J26" s="78"/>
      <c r="K26" s="21"/>
    </row>
    <row r="27" spans="1:15" x14ac:dyDescent="0.25">
      <c r="A27" s="24">
        <f t="shared" si="7"/>
        <v>5</v>
      </c>
      <c r="B27" s="16" t="str">
        <f t="shared" si="5"/>
        <v/>
      </c>
      <c r="C27" s="15"/>
      <c r="D27" s="29"/>
      <c r="E27" s="15"/>
      <c r="F27" s="15"/>
      <c r="G27" s="35">
        <f t="shared" si="6"/>
        <v>0</v>
      </c>
      <c r="H27" s="78"/>
      <c r="I27" s="78"/>
      <c r="J27" s="78"/>
      <c r="K27" s="21"/>
    </row>
    <row r="28" spans="1:15" x14ac:dyDescent="0.25">
      <c r="A28" s="24">
        <f t="shared" si="7"/>
        <v>6</v>
      </c>
      <c r="B28" s="16" t="str">
        <f t="shared" si="5"/>
        <v/>
      </c>
      <c r="C28" s="15"/>
      <c r="D28" s="29"/>
      <c r="E28" s="15"/>
      <c r="F28" s="15"/>
      <c r="G28" s="35">
        <f t="shared" si="6"/>
        <v>0</v>
      </c>
      <c r="H28" s="78"/>
      <c r="I28" s="78"/>
      <c r="J28" s="78"/>
      <c r="K28" s="21"/>
    </row>
    <row r="29" spans="1:15" x14ac:dyDescent="0.25">
      <c r="A29" s="24">
        <f t="shared" si="7"/>
        <v>7</v>
      </c>
      <c r="B29" s="16" t="str">
        <f t="shared" si="5"/>
        <v/>
      </c>
      <c r="C29" s="16"/>
      <c r="D29" s="29"/>
      <c r="E29" s="16"/>
      <c r="F29" s="16"/>
      <c r="G29" s="35">
        <f t="shared" si="6"/>
        <v>0</v>
      </c>
      <c r="H29" s="78"/>
      <c r="I29" s="78"/>
      <c r="J29" s="78"/>
      <c r="K29" s="22"/>
    </row>
    <row r="30" spans="1:15" x14ac:dyDescent="0.25">
      <c r="A30" s="24">
        <f t="shared" si="7"/>
        <v>8</v>
      </c>
      <c r="B30" s="16" t="str">
        <f t="shared" si="5"/>
        <v/>
      </c>
      <c r="C30" s="16"/>
      <c r="D30" s="29"/>
      <c r="E30" s="16"/>
      <c r="F30" s="16"/>
      <c r="G30" s="35">
        <f t="shared" si="6"/>
        <v>0</v>
      </c>
      <c r="H30" s="78"/>
      <c r="I30" s="78"/>
      <c r="J30" s="78"/>
      <c r="K30" s="22"/>
    </row>
    <row r="31" spans="1:15" x14ac:dyDescent="0.25">
      <c r="A31" s="24">
        <f t="shared" si="7"/>
        <v>9</v>
      </c>
      <c r="B31" s="16" t="str">
        <f t="shared" si="5"/>
        <v/>
      </c>
      <c r="C31" s="16"/>
      <c r="D31" s="29"/>
      <c r="E31" s="16"/>
      <c r="F31" s="16"/>
      <c r="G31" s="35">
        <f t="shared" si="6"/>
        <v>0</v>
      </c>
      <c r="H31" s="78"/>
      <c r="I31" s="78"/>
      <c r="J31" s="78"/>
      <c r="K31" s="22"/>
    </row>
    <row r="32" spans="1:15" x14ac:dyDescent="0.25">
      <c r="A32" s="24">
        <f t="shared" si="7"/>
        <v>10</v>
      </c>
      <c r="B32" s="16" t="str">
        <f t="shared" si="5"/>
        <v/>
      </c>
      <c r="C32" s="16"/>
      <c r="D32" s="29"/>
      <c r="E32" s="16"/>
      <c r="F32" s="16"/>
      <c r="G32" s="35">
        <f t="shared" si="6"/>
        <v>0</v>
      </c>
      <c r="H32" s="78"/>
      <c r="I32" s="78"/>
      <c r="J32" s="78"/>
      <c r="K32" s="22"/>
    </row>
    <row r="33" spans="1:11" x14ac:dyDescent="0.25">
      <c r="A33" s="24">
        <f t="shared" si="7"/>
        <v>11</v>
      </c>
      <c r="B33" s="16" t="str">
        <f t="shared" si="5"/>
        <v/>
      </c>
      <c r="C33" s="16"/>
      <c r="D33" s="29"/>
      <c r="E33" s="16"/>
      <c r="F33" s="16"/>
      <c r="G33" s="35">
        <f t="shared" si="6"/>
        <v>0</v>
      </c>
      <c r="H33" s="78"/>
      <c r="I33" s="78"/>
      <c r="J33" s="78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17"/>
      <c r="D34" s="30"/>
      <c r="E34" s="17"/>
      <c r="F34" s="17"/>
      <c r="G34" s="36">
        <f t="shared" si="6"/>
        <v>0</v>
      </c>
      <c r="H34" s="79"/>
      <c r="I34" s="79"/>
      <c r="J34" s="79"/>
      <c r="K34" s="23"/>
    </row>
    <row r="35" spans="1:11" x14ac:dyDescent="0.25">
      <c r="G35" s="80"/>
      <c r="H35" s="80"/>
    </row>
    <row r="36" spans="1:11" x14ac:dyDescent="0.25">
      <c r="G36" s="80"/>
      <c r="H36" s="80"/>
    </row>
  </sheetData>
  <mergeCells count="26">
    <mergeCell ref="N2:O5"/>
    <mergeCell ref="B8:E8"/>
    <mergeCell ref="B11:C11"/>
    <mergeCell ref="B12:C12"/>
    <mergeCell ref="B13:C13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H32:J32"/>
    <mergeCell ref="H33:J33"/>
    <mergeCell ref="H34:J34"/>
    <mergeCell ref="G35:H35"/>
    <mergeCell ref="G36:H36"/>
  </mergeCells>
  <dataValidations count="2">
    <dataValidation type="list" allowBlank="1" showInputMessage="1" showErrorMessage="1" sqref="D23:D24" xr:uid="{00000000-0002-0000-2E00-000000000000}">
      <formula1>$W$11:$W$15</formula1>
    </dataValidation>
    <dataValidation type="list" allowBlank="1" showInputMessage="1" showErrorMessage="1" sqref="D25:D33" xr:uid="{00000000-0002-0000-2E00-000001000000}">
      <formula1>$W$11:$W$14</formula1>
    </dataValidation>
  </dataValidations>
  <pageMargins left="0.7" right="0.7" top="0.75" bottom="0.75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Feuil3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66"/>
      <c r="D2" s="67"/>
      <c r="E2" s="81" t="s">
        <v>35</v>
      </c>
      <c r="F2" s="82"/>
      <c r="G2" s="82"/>
      <c r="H2" s="82"/>
      <c r="I2" s="82"/>
      <c r="J2" s="82"/>
      <c r="K2" s="82"/>
      <c r="L2" s="9" t="s">
        <v>12</v>
      </c>
      <c r="M2" s="11">
        <v>209</v>
      </c>
      <c r="N2" s="72"/>
      <c r="O2" s="73"/>
    </row>
    <row r="3" spans="2:23" customFormat="1" ht="15" customHeight="1" x14ac:dyDescent="0.25">
      <c r="C3" s="68"/>
      <c r="D3" s="69"/>
      <c r="E3" s="83"/>
      <c r="F3" s="84"/>
      <c r="G3" s="84"/>
      <c r="H3" s="84"/>
      <c r="I3" s="84"/>
      <c r="J3" s="84"/>
      <c r="K3" s="84"/>
      <c r="L3" s="10" t="s">
        <v>43</v>
      </c>
      <c r="M3" s="12">
        <v>45048</v>
      </c>
      <c r="N3" s="74"/>
      <c r="O3" s="75"/>
    </row>
    <row r="4" spans="2:23" customFormat="1" ht="15" customHeight="1" x14ac:dyDescent="0.25">
      <c r="C4" s="68"/>
      <c r="D4" s="69"/>
      <c r="E4" s="83"/>
      <c r="F4" s="84"/>
      <c r="G4" s="84"/>
      <c r="H4" s="84"/>
      <c r="I4" s="84"/>
      <c r="J4" s="84"/>
      <c r="K4" s="84"/>
      <c r="L4" s="10" t="s">
        <v>11</v>
      </c>
      <c r="M4" s="3">
        <v>0</v>
      </c>
      <c r="N4" s="74"/>
      <c r="O4" s="75"/>
    </row>
    <row r="5" spans="2:23" customFormat="1" ht="15.75" customHeight="1" thickBot="1" x14ac:dyDescent="0.3">
      <c r="C5" s="70"/>
      <c r="D5" s="71"/>
      <c r="E5" s="85"/>
      <c r="F5" s="86"/>
      <c r="G5" s="86"/>
      <c r="H5" s="86"/>
      <c r="I5" s="86"/>
      <c r="J5" s="86"/>
      <c r="K5" s="86"/>
      <c r="L5" s="4"/>
      <c r="M5" s="13"/>
      <c r="N5" s="76"/>
      <c r="O5" s="77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98" t="s">
        <v>26</v>
      </c>
      <c r="C8" s="99"/>
      <c r="D8" s="99"/>
      <c r="E8" s="100"/>
    </row>
    <row r="9" spans="2:23" customFormat="1" x14ac:dyDescent="0.25"/>
    <row r="10" spans="2:23" customFormat="1" x14ac:dyDescent="0.25"/>
    <row r="11" spans="2:23" customFormat="1" x14ac:dyDescent="0.25">
      <c r="B11" s="87" t="s">
        <v>0</v>
      </c>
      <c r="C11" s="8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87" t="s">
        <v>45</v>
      </c>
      <c r="C12" s="88"/>
      <c r="D12" s="26"/>
      <c r="E12" s="26"/>
      <c r="F12" s="26"/>
      <c r="G12" s="26"/>
      <c r="H12" s="37">
        <f>SUM('[1]02-05-23:31-05-23'!$J$11)*60</f>
        <v>480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87" t="s">
        <v>1</v>
      </c>
      <c r="C13" s="8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87" t="s">
        <v>29</v>
      </c>
      <c r="C15" s="8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87" t="s">
        <v>2</v>
      </c>
      <c r="C17" s="8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480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87" t="s">
        <v>30</v>
      </c>
      <c r="C18" s="88"/>
      <c r="D18" s="38" t="str">
        <f t="shared" ref="D18:G18" si="1">IFERROR((SUM(D13/D15)),"0")</f>
        <v>0</v>
      </c>
      <c r="E18" s="38" t="str">
        <f t="shared" si="1"/>
        <v>0</v>
      </c>
      <c r="F18" s="38" t="str">
        <f t="shared" si="1"/>
        <v>0</v>
      </c>
      <c r="G18" s="38" t="str">
        <f t="shared" si="1"/>
        <v>0</v>
      </c>
      <c r="H18" s="38" t="str">
        <f>IFERROR((SUM(H13/H15)),"0")</f>
        <v>0</v>
      </c>
      <c r="I18" s="38" t="str">
        <f t="shared" ref="I18:O18" si="2">IFERROR((SUM(I13/I15)),"0")</f>
        <v>0</v>
      </c>
      <c r="J18" s="38" t="str">
        <f t="shared" si="2"/>
        <v>0</v>
      </c>
      <c r="K18" s="38" t="str">
        <f t="shared" si="2"/>
        <v>0</v>
      </c>
      <c r="L18" s="38" t="str">
        <f t="shared" si="2"/>
        <v>0</v>
      </c>
      <c r="M18" s="38" t="str">
        <f t="shared" si="2"/>
        <v>0</v>
      </c>
      <c r="N18" s="38" t="str">
        <f t="shared" si="2"/>
        <v>0</v>
      </c>
      <c r="O18" s="38" t="str">
        <f t="shared" si="2"/>
        <v>0</v>
      </c>
    </row>
    <row r="19" spans="1:15" x14ac:dyDescent="0.25">
      <c r="A19"/>
      <c r="B19" s="89" t="s">
        <v>28</v>
      </c>
      <c r="C19" s="9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62">
        <f>IFERROR(H17/(H18+H17),"")</f>
        <v>1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0" t="s">
        <v>5</v>
      </c>
      <c r="E22" s="5" t="s">
        <v>6</v>
      </c>
      <c r="F22" s="5" t="s">
        <v>7</v>
      </c>
      <c r="G22" s="6" t="s">
        <v>8</v>
      </c>
      <c r="H22" s="101" t="s">
        <v>9</v>
      </c>
      <c r="I22" s="102"/>
      <c r="J22" s="103"/>
      <c r="K22" s="7" t="s">
        <v>10</v>
      </c>
    </row>
    <row r="23" spans="1:15" x14ac:dyDescent="0.25">
      <c r="A23" s="31">
        <f>ROW(23:23)-22</f>
        <v>1</v>
      </c>
      <c r="B23" s="19" t="str">
        <f>IF(C23="","",MONTH(C23))</f>
        <v/>
      </c>
      <c r="C23" s="14"/>
      <c r="D23" s="39"/>
      <c r="E23" s="33"/>
      <c r="F23" s="33"/>
      <c r="G23" s="34">
        <f>(MINUTE(F23)-MINUTE(E23))+((HOUR(F23)-HOUR(E23))*60)</f>
        <v>0</v>
      </c>
      <c r="H23" s="94"/>
      <c r="I23" s="94"/>
      <c r="J23" s="94"/>
      <c r="K23" s="20"/>
    </row>
    <row r="24" spans="1:15" x14ac:dyDescent="0.25">
      <c r="A24" s="24">
        <f>ROW(24:24)-22</f>
        <v>2</v>
      </c>
      <c r="B24" s="16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78"/>
      <c r="I24" s="78"/>
      <c r="J24" s="78"/>
      <c r="K24" s="21"/>
    </row>
    <row r="25" spans="1:15" x14ac:dyDescent="0.25">
      <c r="A25" s="24">
        <f t="shared" ref="A25:A34" si="7">ROW(25:25)-22</f>
        <v>3</v>
      </c>
      <c r="B25" s="16" t="str">
        <f t="shared" si="5"/>
        <v/>
      </c>
      <c r="C25" s="15"/>
      <c r="D25" s="29"/>
      <c r="E25" s="15"/>
      <c r="F25" s="15"/>
      <c r="G25" s="35">
        <f t="shared" si="6"/>
        <v>0</v>
      </c>
      <c r="H25" s="78"/>
      <c r="I25" s="78"/>
      <c r="J25" s="78"/>
      <c r="K25" s="21"/>
    </row>
    <row r="26" spans="1:15" x14ac:dyDescent="0.25">
      <c r="A26" s="24">
        <f t="shared" si="7"/>
        <v>4</v>
      </c>
      <c r="B26" s="16" t="str">
        <f t="shared" si="5"/>
        <v/>
      </c>
      <c r="C26" s="15"/>
      <c r="D26" s="29"/>
      <c r="E26" s="15"/>
      <c r="F26" s="15"/>
      <c r="G26" s="35">
        <f t="shared" si="6"/>
        <v>0</v>
      </c>
      <c r="H26" s="78"/>
      <c r="I26" s="78"/>
      <c r="J26" s="78"/>
      <c r="K26" s="21"/>
    </row>
    <row r="27" spans="1:15" x14ac:dyDescent="0.25">
      <c r="A27" s="24">
        <f t="shared" si="7"/>
        <v>5</v>
      </c>
      <c r="B27" s="16" t="str">
        <f t="shared" si="5"/>
        <v/>
      </c>
      <c r="C27" s="15"/>
      <c r="D27" s="29"/>
      <c r="E27" s="15"/>
      <c r="F27" s="15"/>
      <c r="G27" s="35">
        <f t="shared" si="6"/>
        <v>0</v>
      </c>
      <c r="H27" s="78"/>
      <c r="I27" s="78"/>
      <c r="J27" s="78"/>
      <c r="K27" s="21"/>
    </row>
    <row r="28" spans="1:15" x14ac:dyDescent="0.25">
      <c r="A28" s="24">
        <f t="shared" si="7"/>
        <v>6</v>
      </c>
      <c r="B28" s="16" t="str">
        <f t="shared" si="5"/>
        <v/>
      </c>
      <c r="C28" s="15"/>
      <c r="D28" s="29"/>
      <c r="E28" s="15"/>
      <c r="F28" s="15"/>
      <c r="G28" s="35">
        <f t="shared" si="6"/>
        <v>0</v>
      </c>
      <c r="H28" s="78"/>
      <c r="I28" s="78"/>
      <c r="J28" s="78"/>
      <c r="K28" s="21"/>
    </row>
    <row r="29" spans="1:15" x14ac:dyDescent="0.25">
      <c r="A29" s="24">
        <f t="shared" si="7"/>
        <v>7</v>
      </c>
      <c r="B29" s="16" t="str">
        <f t="shared" si="5"/>
        <v/>
      </c>
      <c r="C29" s="16"/>
      <c r="D29" s="29"/>
      <c r="E29" s="16"/>
      <c r="F29" s="16"/>
      <c r="G29" s="35">
        <f t="shared" si="6"/>
        <v>0</v>
      </c>
      <c r="H29" s="78"/>
      <c r="I29" s="78"/>
      <c r="J29" s="78"/>
      <c r="K29" s="22"/>
    </row>
    <row r="30" spans="1:15" x14ac:dyDescent="0.25">
      <c r="A30" s="24">
        <f t="shared" si="7"/>
        <v>8</v>
      </c>
      <c r="B30" s="16" t="str">
        <f t="shared" si="5"/>
        <v/>
      </c>
      <c r="C30" s="16"/>
      <c r="D30" s="29"/>
      <c r="E30" s="16"/>
      <c r="F30" s="16"/>
      <c r="G30" s="35">
        <f t="shared" si="6"/>
        <v>0</v>
      </c>
      <c r="H30" s="78"/>
      <c r="I30" s="78"/>
      <c r="J30" s="78"/>
      <c r="K30" s="22"/>
    </row>
    <row r="31" spans="1:15" x14ac:dyDescent="0.25">
      <c r="A31" s="24">
        <f t="shared" si="7"/>
        <v>9</v>
      </c>
      <c r="B31" s="16" t="str">
        <f t="shared" si="5"/>
        <v/>
      </c>
      <c r="C31" s="16"/>
      <c r="D31" s="29"/>
      <c r="E31" s="16"/>
      <c r="F31" s="16"/>
      <c r="G31" s="35">
        <f t="shared" si="6"/>
        <v>0</v>
      </c>
      <c r="H31" s="78"/>
      <c r="I31" s="78"/>
      <c r="J31" s="78"/>
      <c r="K31" s="22"/>
    </row>
    <row r="32" spans="1:15" x14ac:dyDescent="0.25">
      <c r="A32" s="24">
        <f t="shared" si="7"/>
        <v>10</v>
      </c>
      <c r="B32" s="16" t="str">
        <f t="shared" si="5"/>
        <v/>
      </c>
      <c r="C32" s="16"/>
      <c r="D32" s="29"/>
      <c r="E32" s="16"/>
      <c r="F32" s="16"/>
      <c r="G32" s="35">
        <f t="shared" si="6"/>
        <v>0</v>
      </c>
      <c r="H32" s="78"/>
      <c r="I32" s="78"/>
      <c r="J32" s="78"/>
      <c r="K32" s="22"/>
    </row>
    <row r="33" spans="1:11" x14ac:dyDescent="0.25">
      <c r="A33" s="24">
        <f t="shared" si="7"/>
        <v>11</v>
      </c>
      <c r="B33" s="16" t="str">
        <f t="shared" si="5"/>
        <v/>
      </c>
      <c r="C33" s="16"/>
      <c r="D33" s="29"/>
      <c r="E33" s="16"/>
      <c r="F33" s="16"/>
      <c r="G33" s="35">
        <f t="shared" si="6"/>
        <v>0</v>
      </c>
      <c r="H33" s="78"/>
      <c r="I33" s="78"/>
      <c r="J33" s="78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17"/>
      <c r="D34" s="30"/>
      <c r="E34" s="17"/>
      <c r="F34" s="17"/>
      <c r="G34" s="36">
        <f t="shared" si="6"/>
        <v>0</v>
      </c>
      <c r="H34" s="79"/>
      <c r="I34" s="79"/>
      <c r="J34" s="79"/>
      <c r="K34" s="23"/>
    </row>
    <row r="35" spans="1:11" x14ac:dyDescent="0.25">
      <c r="G35" s="80"/>
      <c r="H35" s="80"/>
    </row>
    <row r="36" spans="1:11" x14ac:dyDescent="0.25">
      <c r="G36" s="80"/>
      <c r="H36" s="80"/>
    </row>
  </sheetData>
  <mergeCells count="26">
    <mergeCell ref="N2:O5"/>
    <mergeCell ref="B8:E8"/>
    <mergeCell ref="B11:C11"/>
    <mergeCell ref="B12:C12"/>
    <mergeCell ref="B13:C13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H32:J32"/>
    <mergeCell ref="H33:J33"/>
    <mergeCell ref="H34:J34"/>
    <mergeCell ref="G35:H35"/>
    <mergeCell ref="G36:H36"/>
  </mergeCells>
  <dataValidations count="2">
    <dataValidation type="list" allowBlank="1" showInputMessage="1" showErrorMessage="1" sqref="D23:D24" xr:uid="{00000000-0002-0000-2F00-000000000000}">
      <formula1>$W$11:$W$15</formula1>
    </dataValidation>
    <dataValidation type="list" allowBlank="1" showInputMessage="1" showErrorMessage="1" sqref="D25:D33" xr:uid="{00000000-0002-0000-2F00-000001000000}">
      <formula1>$W$11:$W$14</formula1>
    </dataValidation>
  </dataValidations>
  <pageMargins left="0.7" right="0.7" top="0.75" bottom="0.75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Feuil8"/>
  <dimension ref="A1:W36"/>
  <sheetViews>
    <sheetView topLeftCell="F1" workbookViewId="0">
      <selection activeCell="N2" sqref="N2:O5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66"/>
      <c r="D2" s="67"/>
      <c r="E2" s="81" t="s">
        <v>35</v>
      </c>
      <c r="F2" s="82"/>
      <c r="G2" s="82"/>
      <c r="H2" s="82"/>
      <c r="I2" s="82"/>
      <c r="J2" s="82"/>
      <c r="K2" s="82"/>
      <c r="L2" s="9" t="s">
        <v>12</v>
      </c>
      <c r="M2" s="11">
        <v>209</v>
      </c>
      <c r="N2" s="72"/>
      <c r="O2" s="73"/>
    </row>
    <row r="3" spans="2:23" customFormat="1" ht="15" customHeight="1" x14ac:dyDescent="0.25">
      <c r="C3" s="68"/>
      <c r="D3" s="69"/>
      <c r="E3" s="83"/>
      <c r="F3" s="84"/>
      <c r="G3" s="84"/>
      <c r="H3" s="84"/>
      <c r="I3" s="84"/>
      <c r="J3" s="84"/>
      <c r="K3" s="84"/>
      <c r="L3" s="10" t="s">
        <v>43</v>
      </c>
      <c r="M3" s="12">
        <v>45048</v>
      </c>
      <c r="N3" s="74"/>
      <c r="O3" s="75"/>
    </row>
    <row r="4" spans="2:23" customFormat="1" ht="15" customHeight="1" x14ac:dyDescent="0.25">
      <c r="C4" s="68"/>
      <c r="D4" s="69"/>
      <c r="E4" s="83"/>
      <c r="F4" s="84"/>
      <c r="G4" s="84"/>
      <c r="H4" s="84"/>
      <c r="I4" s="84"/>
      <c r="J4" s="84"/>
      <c r="K4" s="84"/>
      <c r="L4" s="10" t="s">
        <v>11</v>
      </c>
      <c r="M4" s="3">
        <v>0</v>
      </c>
      <c r="N4" s="74"/>
      <c r="O4" s="75"/>
    </row>
    <row r="5" spans="2:23" customFormat="1" ht="15.75" customHeight="1" thickBot="1" x14ac:dyDescent="0.3">
      <c r="C5" s="70"/>
      <c r="D5" s="71"/>
      <c r="E5" s="85"/>
      <c r="F5" s="86"/>
      <c r="G5" s="86"/>
      <c r="H5" s="86"/>
      <c r="I5" s="86"/>
      <c r="J5" s="86"/>
      <c r="K5" s="86"/>
      <c r="L5" s="4"/>
      <c r="M5" s="13"/>
      <c r="N5" s="76"/>
      <c r="O5" s="77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98" t="s">
        <v>53</v>
      </c>
      <c r="C8" s="99"/>
      <c r="D8" s="99"/>
      <c r="E8" s="100"/>
    </row>
    <row r="9" spans="2:23" customFormat="1" x14ac:dyDescent="0.25"/>
    <row r="10" spans="2:23" customFormat="1" x14ac:dyDescent="0.25"/>
    <row r="11" spans="2:23" customFormat="1" x14ac:dyDescent="0.25">
      <c r="B11" s="87" t="s">
        <v>0</v>
      </c>
      <c r="C11" s="8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87" t="s">
        <v>45</v>
      </c>
      <c r="C12" s="88"/>
      <c r="D12" s="26"/>
      <c r="E12" s="26"/>
      <c r="F12" s="26"/>
      <c r="G12" s="26"/>
      <c r="H12" s="37">
        <f>SUM('[1]02-05-23:31-05-23'!$J$16)*60</f>
        <v>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87" t="s">
        <v>1</v>
      </c>
      <c r="C13" s="8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87" t="s">
        <v>29</v>
      </c>
      <c r="C15" s="8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87" t="s">
        <v>2</v>
      </c>
      <c r="C17" s="8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87" t="s">
        <v>30</v>
      </c>
      <c r="C18" s="88"/>
      <c r="D18" s="38" t="str">
        <f t="shared" ref="D18:G18" si="1">IFERROR((SUM(D13/D15)),"0")</f>
        <v>0</v>
      </c>
      <c r="E18" s="38" t="str">
        <f t="shared" si="1"/>
        <v>0</v>
      </c>
      <c r="F18" s="38" t="str">
        <f t="shared" si="1"/>
        <v>0</v>
      </c>
      <c r="G18" s="38" t="str">
        <f t="shared" si="1"/>
        <v>0</v>
      </c>
      <c r="H18" s="38" t="str">
        <f>IFERROR((SUM(H13/H15)),"0")</f>
        <v>0</v>
      </c>
      <c r="I18" s="38" t="str">
        <f t="shared" ref="I18:O18" si="2">IFERROR((SUM(I13/I15)),"0")</f>
        <v>0</v>
      </c>
      <c r="J18" s="38" t="str">
        <f t="shared" si="2"/>
        <v>0</v>
      </c>
      <c r="K18" s="38" t="str">
        <f t="shared" si="2"/>
        <v>0</v>
      </c>
      <c r="L18" s="38" t="str">
        <f t="shared" si="2"/>
        <v>0</v>
      </c>
      <c r="M18" s="38" t="str">
        <f t="shared" si="2"/>
        <v>0</v>
      </c>
      <c r="N18" s="38" t="str">
        <f t="shared" si="2"/>
        <v>0</v>
      </c>
      <c r="O18" s="38" t="str">
        <f t="shared" si="2"/>
        <v>0</v>
      </c>
    </row>
    <row r="19" spans="1:15" x14ac:dyDescent="0.25">
      <c r="A19"/>
      <c r="B19" s="89" t="s">
        <v>28</v>
      </c>
      <c r="C19" s="9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63" t="str">
        <f>IFERROR(H17/(H18+H17),"")</f>
        <v/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0" t="s">
        <v>5</v>
      </c>
      <c r="E22" s="5" t="s">
        <v>6</v>
      </c>
      <c r="F22" s="5" t="s">
        <v>7</v>
      </c>
      <c r="G22" s="6" t="s">
        <v>8</v>
      </c>
      <c r="H22" s="101" t="s">
        <v>9</v>
      </c>
      <c r="I22" s="102"/>
      <c r="J22" s="103"/>
      <c r="K22" s="7" t="s">
        <v>10</v>
      </c>
    </row>
    <row r="23" spans="1:15" x14ac:dyDescent="0.25">
      <c r="A23" s="31">
        <f>ROW(23:23)-22</f>
        <v>1</v>
      </c>
      <c r="B23" s="19" t="str">
        <f>IF(C23="","",MONTH(C23))</f>
        <v/>
      </c>
      <c r="C23" s="14"/>
      <c r="D23" s="39"/>
      <c r="E23" s="33"/>
      <c r="F23" s="33"/>
      <c r="G23" s="34">
        <f>(MINUTE(F23)-MINUTE(E23))+((HOUR(F23)-HOUR(E23))*60)</f>
        <v>0</v>
      </c>
      <c r="H23" s="94"/>
      <c r="I23" s="94"/>
      <c r="J23" s="94"/>
      <c r="K23" s="20"/>
    </row>
    <row r="24" spans="1:15" x14ac:dyDescent="0.25">
      <c r="A24" s="24">
        <f>ROW(24:24)-22</f>
        <v>2</v>
      </c>
      <c r="B24" s="16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78"/>
      <c r="I24" s="78"/>
      <c r="J24" s="78"/>
      <c r="K24" s="21"/>
    </row>
    <row r="25" spans="1:15" x14ac:dyDescent="0.25">
      <c r="A25" s="24">
        <f t="shared" ref="A25:A34" si="7">ROW(25:25)-22</f>
        <v>3</v>
      </c>
      <c r="B25" s="16" t="str">
        <f t="shared" si="5"/>
        <v/>
      </c>
      <c r="C25" s="15"/>
      <c r="D25" s="29"/>
      <c r="E25" s="15"/>
      <c r="F25" s="15"/>
      <c r="G25" s="35">
        <f t="shared" si="6"/>
        <v>0</v>
      </c>
      <c r="H25" s="78"/>
      <c r="I25" s="78"/>
      <c r="J25" s="78"/>
      <c r="K25" s="21"/>
    </row>
    <row r="26" spans="1:15" x14ac:dyDescent="0.25">
      <c r="A26" s="24">
        <f t="shared" si="7"/>
        <v>4</v>
      </c>
      <c r="B26" s="16" t="str">
        <f t="shared" si="5"/>
        <v/>
      </c>
      <c r="C26" s="15"/>
      <c r="D26" s="29"/>
      <c r="E26" s="15"/>
      <c r="F26" s="15"/>
      <c r="G26" s="35">
        <f t="shared" si="6"/>
        <v>0</v>
      </c>
      <c r="H26" s="78"/>
      <c r="I26" s="78"/>
      <c r="J26" s="78"/>
      <c r="K26" s="21"/>
    </row>
    <row r="27" spans="1:15" x14ac:dyDescent="0.25">
      <c r="A27" s="24">
        <f t="shared" si="7"/>
        <v>5</v>
      </c>
      <c r="B27" s="16" t="str">
        <f t="shared" si="5"/>
        <v/>
      </c>
      <c r="C27" s="15"/>
      <c r="D27" s="29"/>
      <c r="E27" s="15"/>
      <c r="F27" s="15"/>
      <c r="G27" s="35">
        <f t="shared" si="6"/>
        <v>0</v>
      </c>
      <c r="H27" s="78"/>
      <c r="I27" s="78"/>
      <c r="J27" s="78"/>
      <c r="K27" s="21"/>
    </row>
    <row r="28" spans="1:15" x14ac:dyDescent="0.25">
      <c r="A28" s="24">
        <f t="shared" si="7"/>
        <v>6</v>
      </c>
      <c r="B28" s="16" t="str">
        <f t="shared" si="5"/>
        <v/>
      </c>
      <c r="C28" s="15"/>
      <c r="D28" s="29"/>
      <c r="E28" s="15"/>
      <c r="F28" s="15"/>
      <c r="G28" s="35">
        <f t="shared" si="6"/>
        <v>0</v>
      </c>
      <c r="H28" s="78"/>
      <c r="I28" s="78"/>
      <c r="J28" s="78"/>
      <c r="K28" s="21"/>
    </row>
    <row r="29" spans="1:15" x14ac:dyDescent="0.25">
      <c r="A29" s="24">
        <f t="shared" si="7"/>
        <v>7</v>
      </c>
      <c r="B29" s="16" t="str">
        <f t="shared" si="5"/>
        <v/>
      </c>
      <c r="C29" s="16"/>
      <c r="D29" s="29"/>
      <c r="E29" s="16"/>
      <c r="F29" s="16"/>
      <c r="G29" s="35">
        <f t="shared" si="6"/>
        <v>0</v>
      </c>
      <c r="H29" s="78"/>
      <c r="I29" s="78"/>
      <c r="J29" s="78"/>
      <c r="K29" s="22"/>
    </row>
    <row r="30" spans="1:15" x14ac:dyDescent="0.25">
      <c r="A30" s="24">
        <f t="shared" si="7"/>
        <v>8</v>
      </c>
      <c r="B30" s="16" t="str">
        <f t="shared" si="5"/>
        <v/>
      </c>
      <c r="C30" s="16"/>
      <c r="D30" s="29"/>
      <c r="E30" s="16"/>
      <c r="F30" s="16"/>
      <c r="G30" s="35">
        <f t="shared" si="6"/>
        <v>0</v>
      </c>
      <c r="H30" s="78"/>
      <c r="I30" s="78"/>
      <c r="J30" s="78"/>
      <c r="K30" s="22"/>
    </row>
    <row r="31" spans="1:15" x14ac:dyDescent="0.25">
      <c r="A31" s="24">
        <f t="shared" si="7"/>
        <v>9</v>
      </c>
      <c r="B31" s="16" t="str">
        <f t="shared" si="5"/>
        <v/>
      </c>
      <c r="C31" s="16"/>
      <c r="D31" s="29"/>
      <c r="E31" s="16"/>
      <c r="F31" s="16"/>
      <c r="G31" s="35">
        <f t="shared" si="6"/>
        <v>0</v>
      </c>
      <c r="H31" s="78"/>
      <c r="I31" s="78"/>
      <c r="J31" s="78"/>
      <c r="K31" s="22"/>
    </row>
    <row r="32" spans="1:15" x14ac:dyDescent="0.25">
      <c r="A32" s="24">
        <f t="shared" si="7"/>
        <v>10</v>
      </c>
      <c r="B32" s="16" t="str">
        <f t="shared" si="5"/>
        <v/>
      </c>
      <c r="C32" s="16"/>
      <c r="D32" s="29"/>
      <c r="E32" s="16"/>
      <c r="F32" s="16"/>
      <c r="G32" s="35">
        <f t="shared" si="6"/>
        <v>0</v>
      </c>
      <c r="H32" s="78"/>
      <c r="I32" s="78"/>
      <c r="J32" s="78"/>
      <c r="K32" s="22"/>
    </row>
    <row r="33" spans="1:11" x14ac:dyDescent="0.25">
      <c r="A33" s="24">
        <f t="shared" si="7"/>
        <v>11</v>
      </c>
      <c r="B33" s="16" t="str">
        <f t="shared" si="5"/>
        <v/>
      </c>
      <c r="C33" s="16"/>
      <c r="D33" s="29"/>
      <c r="E33" s="16"/>
      <c r="F33" s="16"/>
      <c r="G33" s="35">
        <f t="shared" si="6"/>
        <v>0</v>
      </c>
      <c r="H33" s="78"/>
      <c r="I33" s="78"/>
      <c r="J33" s="78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17"/>
      <c r="D34" s="30"/>
      <c r="E34" s="17"/>
      <c r="F34" s="17"/>
      <c r="G34" s="36">
        <f t="shared" si="6"/>
        <v>0</v>
      </c>
      <c r="H34" s="79"/>
      <c r="I34" s="79"/>
      <c r="J34" s="79"/>
      <c r="K34" s="23"/>
    </row>
    <row r="35" spans="1:11" x14ac:dyDescent="0.25">
      <c r="G35" s="80"/>
      <c r="H35" s="80"/>
    </row>
    <row r="36" spans="1:11" x14ac:dyDescent="0.25">
      <c r="G36" s="80"/>
      <c r="H36" s="80"/>
    </row>
  </sheetData>
  <mergeCells count="26">
    <mergeCell ref="N2:O5"/>
    <mergeCell ref="B8:E8"/>
    <mergeCell ref="B11:C11"/>
    <mergeCell ref="B12:C12"/>
    <mergeCell ref="B13:C13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H32:J32"/>
    <mergeCell ref="H33:J33"/>
    <mergeCell ref="H34:J34"/>
    <mergeCell ref="G35:H35"/>
    <mergeCell ref="G36:H36"/>
  </mergeCells>
  <dataValidations count="2">
    <dataValidation type="list" allowBlank="1" showInputMessage="1" showErrorMessage="1" sqref="D23:D24" xr:uid="{00000000-0002-0000-3000-000000000000}">
      <formula1>$W$11:$W$15</formula1>
    </dataValidation>
    <dataValidation type="list" allowBlank="1" showInputMessage="1" showErrorMessage="1" sqref="D25:D33" xr:uid="{00000000-0002-0000-3000-000001000000}">
      <formula1>$W$11:$W$14</formula1>
    </dataValidation>
  </dataValidation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Feuil9"/>
  <dimension ref="A1:W36"/>
  <sheetViews>
    <sheetView topLeftCell="E1" workbookViewId="0">
      <selection activeCell="N2" sqref="N2:O5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66"/>
      <c r="D2" s="67"/>
      <c r="E2" s="81" t="s">
        <v>35</v>
      </c>
      <c r="F2" s="82"/>
      <c r="G2" s="82"/>
      <c r="H2" s="82"/>
      <c r="I2" s="82"/>
      <c r="J2" s="82"/>
      <c r="K2" s="82"/>
      <c r="L2" s="9" t="s">
        <v>12</v>
      </c>
      <c r="M2" s="11">
        <v>209</v>
      </c>
      <c r="N2" s="72"/>
      <c r="O2" s="73"/>
    </row>
    <row r="3" spans="2:23" customFormat="1" ht="15" customHeight="1" x14ac:dyDescent="0.25">
      <c r="C3" s="68"/>
      <c r="D3" s="69"/>
      <c r="E3" s="83"/>
      <c r="F3" s="84"/>
      <c r="G3" s="84"/>
      <c r="H3" s="84"/>
      <c r="I3" s="84"/>
      <c r="J3" s="84"/>
      <c r="K3" s="84"/>
      <c r="L3" s="10" t="s">
        <v>43</v>
      </c>
      <c r="M3" s="12">
        <v>45048</v>
      </c>
      <c r="N3" s="74"/>
      <c r="O3" s="75"/>
    </row>
    <row r="4" spans="2:23" customFormat="1" ht="15" customHeight="1" x14ac:dyDescent="0.25">
      <c r="C4" s="68"/>
      <c r="D4" s="69"/>
      <c r="E4" s="83"/>
      <c r="F4" s="84"/>
      <c r="G4" s="84"/>
      <c r="H4" s="84"/>
      <c r="I4" s="84"/>
      <c r="J4" s="84"/>
      <c r="K4" s="84"/>
      <c r="L4" s="10" t="s">
        <v>11</v>
      </c>
      <c r="M4" s="3">
        <v>0</v>
      </c>
      <c r="N4" s="74"/>
      <c r="O4" s="75"/>
    </row>
    <row r="5" spans="2:23" customFormat="1" ht="15.75" customHeight="1" thickBot="1" x14ac:dyDescent="0.3">
      <c r="C5" s="70"/>
      <c r="D5" s="71"/>
      <c r="E5" s="85"/>
      <c r="F5" s="86"/>
      <c r="G5" s="86"/>
      <c r="H5" s="86"/>
      <c r="I5" s="86"/>
      <c r="J5" s="86"/>
      <c r="K5" s="86"/>
      <c r="L5" s="4"/>
      <c r="M5" s="13"/>
      <c r="N5" s="76"/>
      <c r="O5" s="77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98" t="s">
        <v>54</v>
      </c>
      <c r="C8" s="99"/>
      <c r="D8" s="99"/>
      <c r="E8" s="100"/>
    </row>
    <row r="9" spans="2:23" customFormat="1" x14ac:dyDescent="0.25"/>
    <row r="10" spans="2:23" customFormat="1" x14ac:dyDescent="0.25"/>
    <row r="11" spans="2:23" customFormat="1" x14ac:dyDescent="0.25">
      <c r="B11" s="87" t="s">
        <v>0</v>
      </c>
      <c r="C11" s="8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87" t="s">
        <v>45</v>
      </c>
      <c r="C12" s="88"/>
      <c r="D12" s="26"/>
      <c r="E12" s="26"/>
      <c r="F12" s="26"/>
      <c r="G12" s="26"/>
      <c r="H12" s="37">
        <f>SUM('[1]02-05-23:31-05-23'!$J$17)*60</f>
        <v>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87" t="s">
        <v>1</v>
      </c>
      <c r="C13" s="8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87" t="s">
        <v>29</v>
      </c>
      <c r="C15" s="8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87" t="s">
        <v>2</v>
      </c>
      <c r="C17" s="8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87" t="s">
        <v>30</v>
      </c>
      <c r="C18" s="88"/>
      <c r="D18" s="38" t="str">
        <f t="shared" ref="D18:G18" si="1">IFERROR((SUM(D13/D15)),"0")</f>
        <v>0</v>
      </c>
      <c r="E18" s="38" t="str">
        <f t="shared" si="1"/>
        <v>0</v>
      </c>
      <c r="F18" s="38" t="str">
        <f t="shared" si="1"/>
        <v>0</v>
      </c>
      <c r="G18" s="38" t="str">
        <f t="shared" si="1"/>
        <v>0</v>
      </c>
      <c r="H18" s="38" t="str">
        <f>IFERROR((SUM(H13/H15)),"0")</f>
        <v>0</v>
      </c>
      <c r="I18" s="38" t="str">
        <f t="shared" ref="I18:O18" si="2">IFERROR((SUM(I13/I15)),"0")</f>
        <v>0</v>
      </c>
      <c r="J18" s="38" t="str">
        <f t="shared" si="2"/>
        <v>0</v>
      </c>
      <c r="K18" s="38" t="str">
        <f t="shared" si="2"/>
        <v>0</v>
      </c>
      <c r="L18" s="38" t="str">
        <f t="shared" si="2"/>
        <v>0</v>
      </c>
      <c r="M18" s="38" t="str">
        <f t="shared" si="2"/>
        <v>0</v>
      </c>
      <c r="N18" s="38" t="str">
        <f t="shared" si="2"/>
        <v>0</v>
      </c>
      <c r="O18" s="38" t="str">
        <f t="shared" si="2"/>
        <v>0</v>
      </c>
    </row>
    <row r="19" spans="1:15" x14ac:dyDescent="0.25">
      <c r="A19"/>
      <c r="B19" s="89" t="s">
        <v>28</v>
      </c>
      <c r="C19" s="9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62" t="str">
        <f>IFERROR(H17/(H18+H17),"")</f>
        <v/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0" t="s">
        <v>5</v>
      </c>
      <c r="E22" s="5" t="s">
        <v>6</v>
      </c>
      <c r="F22" s="5" t="s">
        <v>7</v>
      </c>
      <c r="G22" s="6" t="s">
        <v>8</v>
      </c>
      <c r="H22" s="101" t="s">
        <v>9</v>
      </c>
      <c r="I22" s="102"/>
      <c r="J22" s="103"/>
      <c r="K22" s="7" t="s">
        <v>10</v>
      </c>
    </row>
    <row r="23" spans="1:15" x14ac:dyDescent="0.25">
      <c r="A23" s="31">
        <f>ROW(23:23)-22</f>
        <v>1</v>
      </c>
      <c r="B23" s="19" t="str">
        <f>IF(C23="","",MONTH(C23))</f>
        <v/>
      </c>
      <c r="C23" s="14"/>
      <c r="D23" s="39"/>
      <c r="E23" s="33"/>
      <c r="F23" s="33"/>
      <c r="G23" s="34">
        <f>(MINUTE(F23)-MINUTE(E23))+((HOUR(F23)-HOUR(E23))*60)</f>
        <v>0</v>
      </c>
      <c r="H23" s="94"/>
      <c r="I23" s="94"/>
      <c r="J23" s="94"/>
      <c r="K23" s="20"/>
    </row>
    <row r="24" spans="1:15" x14ac:dyDescent="0.25">
      <c r="A24" s="24">
        <f>ROW(24:24)-22</f>
        <v>2</v>
      </c>
      <c r="B24" s="16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78"/>
      <c r="I24" s="78"/>
      <c r="J24" s="78"/>
      <c r="K24" s="21"/>
    </row>
    <row r="25" spans="1:15" x14ac:dyDescent="0.25">
      <c r="A25" s="24">
        <f t="shared" ref="A25:A34" si="7">ROW(25:25)-22</f>
        <v>3</v>
      </c>
      <c r="B25" s="16" t="str">
        <f t="shared" si="5"/>
        <v/>
      </c>
      <c r="C25" s="15"/>
      <c r="D25" s="29"/>
      <c r="E25" s="15"/>
      <c r="F25" s="15"/>
      <c r="G25" s="35">
        <f t="shared" si="6"/>
        <v>0</v>
      </c>
      <c r="H25" s="78"/>
      <c r="I25" s="78"/>
      <c r="J25" s="78"/>
      <c r="K25" s="21"/>
    </row>
    <row r="26" spans="1:15" x14ac:dyDescent="0.25">
      <c r="A26" s="24">
        <f t="shared" si="7"/>
        <v>4</v>
      </c>
      <c r="B26" s="16" t="str">
        <f t="shared" si="5"/>
        <v/>
      </c>
      <c r="C26" s="15"/>
      <c r="D26" s="29"/>
      <c r="E26" s="15"/>
      <c r="F26" s="15"/>
      <c r="G26" s="35">
        <f t="shared" si="6"/>
        <v>0</v>
      </c>
      <c r="H26" s="78"/>
      <c r="I26" s="78"/>
      <c r="J26" s="78"/>
      <c r="K26" s="21"/>
    </row>
    <row r="27" spans="1:15" x14ac:dyDescent="0.25">
      <c r="A27" s="24">
        <f t="shared" si="7"/>
        <v>5</v>
      </c>
      <c r="B27" s="16" t="str">
        <f t="shared" si="5"/>
        <v/>
      </c>
      <c r="C27" s="15"/>
      <c r="D27" s="29"/>
      <c r="E27" s="15"/>
      <c r="F27" s="15"/>
      <c r="G27" s="35">
        <f t="shared" si="6"/>
        <v>0</v>
      </c>
      <c r="H27" s="78"/>
      <c r="I27" s="78"/>
      <c r="J27" s="78"/>
      <c r="K27" s="21"/>
    </row>
    <row r="28" spans="1:15" x14ac:dyDescent="0.25">
      <c r="A28" s="24">
        <f t="shared" si="7"/>
        <v>6</v>
      </c>
      <c r="B28" s="16" t="str">
        <f t="shared" si="5"/>
        <v/>
      </c>
      <c r="C28" s="15"/>
      <c r="D28" s="29"/>
      <c r="E28" s="15"/>
      <c r="F28" s="15"/>
      <c r="G28" s="35">
        <f t="shared" si="6"/>
        <v>0</v>
      </c>
      <c r="H28" s="78"/>
      <c r="I28" s="78"/>
      <c r="J28" s="78"/>
      <c r="K28" s="21"/>
    </row>
    <row r="29" spans="1:15" x14ac:dyDescent="0.25">
      <c r="A29" s="24">
        <f t="shared" si="7"/>
        <v>7</v>
      </c>
      <c r="B29" s="16" t="str">
        <f t="shared" si="5"/>
        <v/>
      </c>
      <c r="C29" s="16"/>
      <c r="D29" s="29"/>
      <c r="E29" s="16"/>
      <c r="F29" s="16"/>
      <c r="G29" s="35">
        <f t="shared" si="6"/>
        <v>0</v>
      </c>
      <c r="H29" s="78"/>
      <c r="I29" s="78"/>
      <c r="J29" s="78"/>
      <c r="K29" s="22"/>
    </row>
    <row r="30" spans="1:15" x14ac:dyDescent="0.25">
      <c r="A30" s="24">
        <f t="shared" si="7"/>
        <v>8</v>
      </c>
      <c r="B30" s="16" t="str">
        <f t="shared" si="5"/>
        <v/>
      </c>
      <c r="C30" s="16"/>
      <c r="D30" s="29"/>
      <c r="E30" s="16"/>
      <c r="F30" s="16"/>
      <c r="G30" s="35">
        <f t="shared" si="6"/>
        <v>0</v>
      </c>
      <c r="H30" s="78"/>
      <c r="I30" s="78"/>
      <c r="J30" s="78"/>
      <c r="K30" s="22"/>
    </row>
    <row r="31" spans="1:15" x14ac:dyDescent="0.25">
      <c r="A31" s="24">
        <f t="shared" si="7"/>
        <v>9</v>
      </c>
      <c r="B31" s="16" t="str">
        <f t="shared" si="5"/>
        <v/>
      </c>
      <c r="C31" s="16"/>
      <c r="D31" s="29"/>
      <c r="E31" s="16"/>
      <c r="F31" s="16"/>
      <c r="G31" s="35">
        <f t="shared" si="6"/>
        <v>0</v>
      </c>
      <c r="H31" s="78"/>
      <c r="I31" s="78"/>
      <c r="J31" s="78"/>
      <c r="K31" s="22"/>
    </row>
    <row r="32" spans="1:15" x14ac:dyDescent="0.25">
      <c r="A32" s="24">
        <f t="shared" si="7"/>
        <v>10</v>
      </c>
      <c r="B32" s="16" t="str">
        <f t="shared" si="5"/>
        <v/>
      </c>
      <c r="C32" s="16"/>
      <c r="D32" s="29"/>
      <c r="E32" s="16"/>
      <c r="F32" s="16"/>
      <c r="G32" s="35">
        <f t="shared" si="6"/>
        <v>0</v>
      </c>
      <c r="H32" s="78"/>
      <c r="I32" s="78"/>
      <c r="J32" s="78"/>
      <c r="K32" s="22"/>
    </row>
    <row r="33" spans="1:11" x14ac:dyDescent="0.25">
      <c r="A33" s="24">
        <f t="shared" si="7"/>
        <v>11</v>
      </c>
      <c r="B33" s="16" t="str">
        <f t="shared" si="5"/>
        <v/>
      </c>
      <c r="C33" s="16"/>
      <c r="D33" s="29"/>
      <c r="E33" s="16"/>
      <c r="F33" s="16"/>
      <c r="G33" s="35">
        <f t="shared" si="6"/>
        <v>0</v>
      </c>
      <c r="H33" s="78"/>
      <c r="I33" s="78"/>
      <c r="J33" s="78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17"/>
      <c r="D34" s="30"/>
      <c r="E34" s="17"/>
      <c r="F34" s="17"/>
      <c r="G34" s="36">
        <f t="shared" si="6"/>
        <v>0</v>
      </c>
      <c r="H34" s="79"/>
      <c r="I34" s="79"/>
      <c r="J34" s="79"/>
      <c r="K34" s="23"/>
    </row>
    <row r="35" spans="1:11" x14ac:dyDescent="0.25">
      <c r="G35" s="80"/>
      <c r="H35" s="80"/>
    </row>
    <row r="36" spans="1:11" x14ac:dyDescent="0.25">
      <c r="G36" s="80"/>
      <c r="H36" s="80"/>
    </row>
  </sheetData>
  <mergeCells count="26">
    <mergeCell ref="N2:O5"/>
    <mergeCell ref="B8:E8"/>
    <mergeCell ref="B11:C11"/>
    <mergeCell ref="B12:C12"/>
    <mergeCell ref="B13:C13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H32:J32"/>
    <mergeCell ref="H33:J33"/>
    <mergeCell ref="H34:J34"/>
    <mergeCell ref="G35:H35"/>
    <mergeCell ref="G36:H36"/>
  </mergeCells>
  <dataValidations count="2">
    <dataValidation type="list" allowBlank="1" showInputMessage="1" showErrorMessage="1" sqref="D23:D24" xr:uid="{00000000-0002-0000-3100-000000000000}">
      <formula1>$W$11:$W$15</formula1>
    </dataValidation>
    <dataValidation type="list" allowBlank="1" showInputMessage="1" showErrorMessage="1" sqref="D25:D33" xr:uid="{00000000-0002-0000-3100-000001000000}">
      <formula1>$W$11:$W$14</formula1>
    </dataValidation>
  </dataValidation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Feuil47"/>
  <dimension ref="A1:W36"/>
  <sheetViews>
    <sheetView workbookViewId="0">
      <selection activeCell="N2" sqref="N2:O5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66"/>
      <c r="D2" s="67"/>
      <c r="E2" s="81" t="s">
        <v>35</v>
      </c>
      <c r="F2" s="82"/>
      <c r="G2" s="82"/>
      <c r="H2" s="82"/>
      <c r="I2" s="82"/>
      <c r="J2" s="82"/>
      <c r="K2" s="82"/>
      <c r="L2" s="9" t="s">
        <v>12</v>
      </c>
      <c r="M2" s="11">
        <v>209</v>
      </c>
      <c r="N2" s="72"/>
      <c r="O2" s="73"/>
    </row>
    <row r="3" spans="2:23" customFormat="1" ht="15" customHeight="1" x14ac:dyDescent="0.25">
      <c r="C3" s="68"/>
      <c r="D3" s="69"/>
      <c r="E3" s="83"/>
      <c r="F3" s="84"/>
      <c r="G3" s="84"/>
      <c r="H3" s="84"/>
      <c r="I3" s="84"/>
      <c r="J3" s="84"/>
      <c r="K3" s="84"/>
      <c r="L3" s="10" t="s">
        <v>43</v>
      </c>
      <c r="M3" s="12">
        <v>45048</v>
      </c>
      <c r="N3" s="74"/>
      <c r="O3" s="75"/>
    </row>
    <row r="4" spans="2:23" customFormat="1" ht="15" customHeight="1" x14ac:dyDescent="0.25">
      <c r="C4" s="68"/>
      <c r="D4" s="69"/>
      <c r="E4" s="83"/>
      <c r="F4" s="84"/>
      <c r="G4" s="84"/>
      <c r="H4" s="84"/>
      <c r="I4" s="84"/>
      <c r="J4" s="84"/>
      <c r="K4" s="84"/>
      <c r="L4" s="10" t="s">
        <v>11</v>
      </c>
      <c r="M4" s="3">
        <v>0</v>
      </c>
      <c r="N4" s="74"/>
      <c r="O4" s="75"/>
    </row>
    <row r="5" spans="2:23" customFormat="1" ht="15.75" customHeight="1" thickBot="1" x14ac:dyDescent="0.3">
      <c r="C5" s="70"/>
      <c r="D5" s="71"/>
      <c r="E5" s="85"/>
      <c r="F5" s="86"/>
      <c r="G5" s="86"/>
      <c r="H5" s="86"/>
      <c r="I5" s="86"/>
      <c r="J5" s="86"/>
      <c r="K5" s="86"/>
      <c r="L5" s="4"/>
      <c r="M5" s="13"/>
      <c r="N5" s="76"/>
      <c r="O5" s="77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98" t="s">
        <v>155</v>
      </c>
      <c r="C8" s="99"/>
      <c r="D8" s="99"/>
      <c r="E8" s="100"/>
    </row>
    <row r="9" spans="2:23" customFormat="1" x14ac:dyDescent="0.25"/>
    <row r="10" spans="2:23" customFormat="1" x14ac:dyDescent="0.25"/>
    <row r="11" spans="2:23" customFormat="1" x14ac:dyDescent="0.25">
      <c r="B11" s="87" t="s">
        <v>0</v>
      </c>
      <c r="C11" s="8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87" t="s">
        <v>45</v>
      </c>
      <c r="C12" s="88"/>
      <c r="D12" s="26"/>
      <c r="E12" s="26"/>
      <c r="F12" s="26"/>
      <c r="G12" s="26"/>
      <c r="H12" s="37"/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87" t="s">
        <v>1</v>
      </c>
      <c r="C13" s="8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87" t="s">
        <v>29</v>
      </c>
      <c r="C15" s="8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87" t="s">
        <v>2</v>
      </c>
      <c r="C17" s="8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87" t="s">
        <v>30</v>
      </c>
      <c r="C18" s="88"/>
      <c r="D18" s="38" t="str">
        <f t="shared" ref="D18:G18" si="1">IFERROR((SUM(D13/D15)),"0")</f>
        <v>0</v>
      </c>
      <c r="E18" s="38" t="str">
        <f t="shared" si="1"/>
        <v>0</v>
      </c>
      <c r="F18" s="38" t="str">
        <f t="shared" si="1"/>
        <v>0</v>
      </c>
      <c r="G18" s="38" t="str">
        <f t="shared" si="1"/>
        <v>0</v>
      </c>
      <c r="H18" s="38" t="str">
        <f>IFERROR((SUM(H13/H15)),"0")</f>
        <v>0</v>
      </c>
      <c r="I18" s="38" t="str">
        <f t="shared" ref="I18:O18" si="2">IFERROR((SUM(I13/I15)),"0")</f>
        <v>0</v>
      </c>
      <c r="J18" s="38" t="str">
        <f t="shared" si="2"/>
        <v>0</v>
      </c>
      <c r="K18" s="38" t="str">
        <f t="shared" si="2"/>
        <v>0</v>
      </c>
      <c r="L18" s="38" t="str">
        <f t="shared" si="2"/>
        <v>0</v>
      </c>
      <c r="M18" s="38" t="str">
        <f t="shared" si="2"/>
        <v>0</v>
      </c>
      <c r="N18" s="38" t="str">
        <f t="shared" si="2"/>
        <v>0</v>
      </c>
      <c r="O18" s="38" t="str">
        <f t="shared" si="2"/>
        <v>0</v>
      </c>
    </row>
    <row r="19" spans="1:15" x14ac:dyDescent="0.25">
      <c r="A19"/>
      <c r="B19" s="89" t="s">
        <v>28</v>
      </c>
      <c r="C19" s="9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62" t="str">
        <f>IFERROR(H17/(H18+H17),"")</f>
        <v/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52" t="s">
        <v>3</v>
      </c>
      <c r="B22" s="53" t="s">
        <v>36</v>
      </c>
      <c r="C22" s="52" t="s">
        <v>4</v>
      </c>
      <c r="D22" s="47" t="s">
        <v>5</v>
      </c>
      <c r="E22" s="47" t="s">
        <v>6</v>
      </c>
      <c r="F22" s="47" t="s">
        <v>7</v>
      </c>
      <c r="G22" s="51" t="s">
        <v>8</v>
      </c>
      <c r="H22" s="91" t="s">
        <v>9</v>
      </c>
      <c r="I22" s="92"/>
      <c r="J22" s="93"/>
      <c r="K22" s="54" t="s">
        <v>10</v>
      </c>
    </row>
    <row r="23" spans="1:15" x14ac:dyDescent="0.25">
      <c r="A23" s="31">
        <f>ROW(23:23)-22</f>
        <v>1</v>
      </c>
      <c r="B23" s="19" t="str">
        <f>IF(C23="","",MONTH(C23))</f>
        <v/>
      </c>
      <c r="C23" s="14"/>
      <c r="D23" s="39"/>
      <c r="E23" s="33"/>
      <c r="F23" s="33"/>
      <c r="G23" s="34">
        <f>(MINUTE(F23)-MINUTE(E23))+((HOUR(F23)-HOUR(E23))*60)</f>
        <v>0</v>
      </c>
      <c r="H23" s="94"/>
      <c r="I23" s="94"/>
      <c r="J23" s="94"/>
      <c r="K23" s="20"/>
    </row>
    <row r="24" spans="1:15" x14ac:dyDescent="0.25">
      <c r="A24" s="24">
        <f>ROW(24:24)-22</f>
        <v>2</v>
      </c>
      <c r="B24" s="16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78"/>
      <c r="I24" s="78"/>
      <c r="J24" s="78"/>
      <c r="K24" s="21"/>
    </row>
    <row r="25" spans="1:15" x14ac:dyDescent="0.25">
      <c r="A25" s="24">
        <f t="shared" ref="A25:A34" si="7">ROW(25:25)-22</f>
        <v>3</v>
      </c>
      <c r="B25" s="16" t="str">
        <f t="shared" si="5"/>
        <v/>
      </c>
      <c r="C25" s="15"/>
      <c r="D25" s="29"/>
      <c r="E25" s="15"/>
      <c r="F25" s="15"/>
      <c r="G25" s="35">
        <f t="shared" si="6"/>
        <v>0</v>
      </c>
      <c r="H25" s="78"/>
      <c r="I25" s="78"/>
      <c r="J25" s="78"/>
      <c r="K25" s="21"/>
    </row>
    <row r="26" spans="1:15" x14ac:dyDescent="0.25">
      <c r="A26" s="24">
        <f t="shared" si="7"/>
        <v>4</v>
      </c>
      <c r="B26" s="16" t="str">
        <f t="shared" si="5"/>
        <v/>
      </c>
      <c r="C26" s="15"/>
      <c r="D26" s="29"/>
      <c r="E26" s="15"/>
      <c r="F26" s="15"/>
      <c r="G26" s="35">
        <f t="shared" si="6"/>
        <v>0</v>
      </c>
      <c r="H26" s="78"/>
      <c r="I26" s="78"/>
      <c r="J26" s="78"/>
      <c r="K26" s="21"/>
    </row>
    <row r="27" spans="1:15" x14ac:dyDescent="0.25">
      <c r="A27" s="24">
        <f t="shared" si="7"/>
        <v>5</v>
      </c>
      <c r="B27" s="16" t="str">
        <f t="shared" si="5"/>
        <v/>
      </c>
      <c r="C27" s="15"/>
      <c r="D27" s="29"/>
      <c r="E27" s="15"/>
      <c r="F27" s="15"/>
      <c r="G27" s="35">
        <f t="shared" si="6"/>
        <v>0</v>
      </c>
      <c r="H27" s="78"/>
      <c r="I27" s="78"/>
      <c r="J27" s="78"/>
      <c r="K27" s="21"/>
    </row>
    <row r="28" spans="1:15" x14ac:dyDescent="0.25">
      <c r="A28" s="24">
        <f t="shared" si="7"/>
        <v>6</v>
      </c>
      <c r="B28" s="16" t="str">
        <f t="shared" si="5"/>
        <v/>
      </c>
      <c r="C28" s="15"/>
      <c r="D28" s="29"/>
      <c r="E28" s="15"/>
      <c r="F28" s="15"/>
      <c r="G28" s="35">
        <f t="shared" si="6"/>
        <v>0</v>
      </c>
      <c r="H28" s="78"/>
      <c r="I28" s="78"/>
      <c r="J28" s="78"/>
      <c r="K28" s="21"/>
    </row>
    <row r="29" spans="1:15" x14ac:dyDescent="0.25">
      <c r="A29" s="24">
        <f t="shared" si="7"/>
        <v>7</v>
      </c>
      <c r="B29" s="16" t="str">
        <f t="shared" si="5"/>
        <v/>
      </c>
      <c r="C29" s="16"/>
      <c r="D29" s="29"/>
      <c r="E29" s="16"/>
      <c r="F29" s="16"/>
      <c r="G29" s="35">
        <f t="shared" si="6"/>
        <v>0</v>
      </c>
      <c r="H29" s="78"/>
      <c r="I29" s="78"/>
      <c r="J29" s="78"/>
      <c r="K29" s="22"/>
    </row>
    <row r="30" spans="1:15" x14ac:dyDescent="0.25">
      <c r="A30" s="24">
        <f t="shared" si="7"/>
        <v>8</v>
      </c>
      <c r="B30" s="16" t="str">
        <f t="shared" si="5"/>
        <v/>
      </c>
      <c r="C30" s="16"/>
      <c r="D30" s="29"/>
      <c r="E30" s="16"/>
      <c r="F30" s="16"/>
      <c r="G30" s="35">
        <f t="shared" si="6"/>
        <v>0</v>
      </c>
      <c r="H30" s="78"/>
      <c r="I30" s="78"/>
      <c r="J30" s="78"/>
      <c r="K30" s="22"/>
    </row>
    <row r="31" spans="1:15" x14ac:dyDescent="0.25">
      <c r="A31" s="24">
        <f t="shared" si="7"/>
        <v>9</v>
      </c>
      <c r="B31" s="16" t="str">
        <f t="shared" si="5"/>
        <v/>
      </c>
      <c r="C31" s="16"/>
      <c r="D31" s="29"/>
      <c r="E31" s="16"/>
      <c r="F31" s="16"/>
      <c r="G31" s="35">
        <f t="shared" si="6"/>
        <v>0</v>
      </c>
      <c r="H31" s="78"/>
      <c r="I31" s="78"/>
      <c r="J31" s="78"/>
      <c r="K31" s="22"/>
    </row>
    <row r="32" spans="1:15" x14ac:dyDescent="0.25">
      <c r="A32" s="24">
        <f t="shared" si="7"/>
        <v>10</v>
      </c>
      <c r="B32" s="16" t="str">
        <f t="shared" si="5"/>
        <v/>
      </c>
      <c r="C32" s="16"/>
      <c r="D32" s="29"/>
      <c r="E32" s="16"/>
      <c r="F32" s="16"/>
      <c r="G32" s="35">
        <f t="shared" si="6"/>
        <v>0</v>
      </c>
      <c r="H32" s="78"/>
      <c r="I32" s="78"/>
      <c r="J32" s="78"/>
      <c r="K32" s="22"/>
    </row>
    <row r="33" spans="1:11" x14ac:dyDescent="0.25">
      <c r="A33" s="24">
        <f t="shared" si="7"/>
        <v>11</v>
      </c>
      <c r="B33" s="16" t="str">
        <f t="shared" si="5"/>
        <v/>
      </c>
      <c r="C33" s="16"/>
      <c r="D33" s="29"/>
      <c r="E33" s="16"/>
      <c r="F33" s="16"/>
      <c r="G33" s="35">
        <f t="shared" si="6"/>
        <v>0</v>
      </c>
      <c r="H33" s="78"/>
      <c r="I33" s="78"/>
      <c r="J33" s="78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17"/>
      <c r="D34" s="30"/>
      <c r="E34" s="17"/>
      <c r="F34" s="17"/>
      <c r="G34" s="36">
        <f t="shared" si="6"/>
        <v>0</v>
      </c>
      <c r="H34" s="79"/>
      <c r="I34" s="79"/>
      <c r="J34" s="79"/>
      <c r="K34" s="23"/>
    </row>
    <row r="35" spans="1:11" x14ac:dyDescent="0.25">
      <c r="G35" s="80"/>
      <c r="H35" s="80"/>
    </row>
    <row r="36" spans="1:11" x14ac:dyDescent="0.25">
      <c r="G36" s="80"/>
      <c r="H36" s="80"/>
    </row>
  </sheetData>
  <mergeCells count="26">
    <mergeCell ref="N2:O5"/>
    <mergeCell ref="B8:E8"/>
    <mergeCell ref="B11:C11"/>
    <mergeCell ref="B12:C12"/>
    <mergeCell ref="B13:C13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H32:J32"/>
    <mergeCell ref="H33:J33"/>
    <mergeCell ref="H34:J34"/>
    <mergeCell ref="G35:H35"/>
    <mergeCell ref="G36:H36"/>
  </mergeCells>
  <dataValidations count="2">
    <dataValidation type="list" allowBlank="1" showInputMessage="1" showErrorMessage="1" sqref="D25:D33" xr:uid="{00000000-0002-0000-3200-000000000000}">
      <formula1>$W$11:$W$14</formula1>
    </dataValidation>
    <dataValidation type="list" allowBlank="1" showInputMessage="1" showErrorMessage="1" sqref="D23:D24" xr:uid="{00000000-0002-0000-3200-000001000000}">
      <formula1>$W$11:$W$15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3621876-0585-4535-9D3C-E93E5B97935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52</vt:i4>
      </vt:variant>
      <vt:variant>
        <vt:lpstr>Plages nommées</vt:lpstr>
      </vt:variant>
      <vt:variant>
        <vt:i4>5</vt:i4>
      </vt:variant>
    </vt:vector>
  </HeadingPairs>
  <TitlesOfParts>
    <vt:vector size="57" baseType="lpstr">
      <vt:lpstr>Tableau de bord PQ</vt:lpstr>
      <vt:lpstr>Références</vt:lpstr>
      <vt:lpstr>STEAM BLOC</vt:lpstr>
      <vt:lpstr>DERAYEUSE PO</vt:lpstr>
      <vt:lpstr>DERAYEUSE FL</vt:lpstr>
      <vt:lpstr>ESSOREUSE 3DP NEW</vt:lpstr>
      <vt:lpstr>ESSOREUSE 3DP</vt:lpstr>
      <vt:lpstr>MESUREUSE</vt:lpstr>
      <vt:lpstr>SCIMATIQUE 1</vt:lpstr>
      <vt:lpstr>SCIMATIQUE 2</vt:lpstr>
      <vt:lpstr>ECHARNEUSE 2</vt:lpstr>
      <vt:lpstr>GEMATA 1</vt:lpstr>
      <vt:lpstr>GEMATA 2</vt:lpstr>
      <vt:lpstr>DAS'COMAR</vt:lpstr>
      <vt:lpstr>SECHOIR GEMATA 1</vt:lpstr>
      <vt:lpstr>SECHOIR GEMATA 2</vt:lpstr>
      <vt:lpstr>SECHOIR DAS'COMAR</vt:lpstr>
      <vt:lpstr>S.V.ROTOVAC</vt:lpstr>
      <vt:lpstr>M.VENT 1</vt:lpstr>
      <vt:lpstr>M.VENT 2</vt:lpstr>
      <vt:lpstr>S.V.SEC</vt:lpstr>
      <vt:lpstr>S.V.HUMIDE</vt:lpstr>
      <vt:lpstr>VCOM 1</vt:lpstr>
      <vt:lpstr>VCOM 2</vt:lpstr>
      <vt:lpstr>P.MOSTARDINI 1</vt:lpstr>
      <vt:lpstr>P.MOSTARDINI 2</vt:lpstr>
      <vt:lpstr>FOULON INOX</vt:lpstr>
      <vt:lpstr>SATINEUSE</vt:lpstr>
      <vt:lpstr>BROSSE</vt:lpstr>
      <vt:lpstr>PONCEUSE 2</vt:lpstr>
      <vt:lpstr>PONCEUSE 1</vt:lpstr>
      <vt:lpstr>FOULON P 601</vt:lpstr>
      <vt:lpstr>FOULON P 602</vt:lpstr>
      <vt:lpstr>FOULON TV 488</vt:lpstr>
      <vt:lpstr>FOULON TV 489</vt:lpstr>
      <vt:lpstr>FOULON TV 437</vt:lpstr>
      <vt:lpstr>FOULON TC 626</vt:lpstr>
      <vt:lpstr>FOULON TC 604</vt:lpstr>
      <vt:lpstr>FOULON TC 605</vt:lpstr>
      <vt:lpstr>FOULON TC 606</vt:lpstr>
      <vt:lpstr>FOULON TC 607</vt:lpstr>
      <vt:lpstr>FOULON N 439</vt:lpstr>
      <vt:lpstr>FOULON N 610</vt:lpstr>
      <vt:lpstr>FOULON N 611</vt:lpstr>
      <vt:lpstr>FOULON N 612</vt:lpstr>
      <vt:lpstr>FOULON N 613</vt:lpstr>
      <vt:lpstr>ECHARNEUSE 1</vt:lpstr>
      <vt:lpstr>P.KRAUSE</vt:lpstr>
      <vt:lpstr>M.VENT VEGETAL</vt:lpstr>
      <vt:lpstr>PALISSONEUSE 1</vt:lpstr>
      <vt:lpstr>PALISSONEUSE 2</vt:lpstr>
      <vt:lpstr>FOULON EXTERIEUR</vt:lpstr>
      <vt:lpstr>Derayeuse_FL</vt:lpstr>
      <vt:lpstr>Derayeuse_PO</vt:lpstr>
      <vt:lpstr>Essoreuse_New</vt:lpstr>
      <vt:lpstr>Mesureuse</vt:lpstr>
      <vt:lpstr>Steam_Bloc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El-faed Amady Boissetri (OE-DD)</dc:creator>
  <cp:lastModifiedBy>Chris_W10</cp:lastModifiedBy>
  <dcterms:created xsi:type="dcterms:W3CDTF">2023-03-21T10:58:18Z</dcterms:created>
  <dcterms:modified xsi:type="dcterms:W3CDTF">2023-05-25T12:30:39Z</dcterms:modified>
</cp:coreProperties>
</file>