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BD28C567-D4D9-4028-88C7-74DF7EF3D8B5}" xr6:coauthVersionLast="47" xr6:coauthVersionMax="47" xr10:uidLastSave="{00000000-0000-0000-0000-000000000000}"/>
  <bookViews>
    <workbookView xWindow="-120" yWindow="-120" windowWidth="29040" windowHeight="15990" xr2:uid="{436662F7-7C74-1D43-9312-B8AE7E5B8840}"/>
  </bookViews>
  <sheets>
    <sheet name="TCD" sheetId="7" r:id="rId1"/>
    <sheet name="Janv" sheetId="2" r:id="rId2"/>
    <sheet name="Fév" sheetId="5" r:id="rId3"/>
    <sheet name="Mars" sheetId="6" r:id="rId4"/>
  </sheets>
  <definedNames>
    <definedName name="Segment_Années">#N/A</definedName>
    <definedName name="Segment_Date">#N/A</definedName>
  </definedNames>
  <calcPr calcId="191029"/>
  <pivotCaches>
    <pivotCache cacheId="0" r:id="rId5"/>
    <pivotCache cacheId="8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20A672A-BB68-4D29-A237-2A87A0055C36}" keepAlive="1" name="Requête - Depenses" description="Connexion à la requête « Depenses » dans le classeur." type="5" refreshedVersion="8" background="1">
    <dbPr connection="Provider=Microsoft.Mashup.OleDb.1;Data Source=$Workbook$;Location=Depenses;Extended Properties=&quot;&quot;" command="SELECT * FROM [Depenses]"/>
  </connection>
</connections>
</file>

<file path=xl/sharedStrings.xml><?xml version="1.0" encoding="utf-8"?>
<sst xmlns="http://schemas.openxmlformats.org/spreadsheetml/2006/main" count="184" uniqueCount="35">
  <si>
    <t>Réparation voiture
/ Entretien</t>
  </si>
  <si>
    <t>Course / nourriture</t>
  </si>
  <si>
    <t>Loyer</t>
  </si>
  <si>
    <t>Abonnement 
/ Charge</t>
  </si>
  <si>
    <t>Essence</t>
  </si>
  <si>
    <t>Frais bancaire</t>
  </si>
  <si>
    <t>Sport / Complément 
Alimentaire</t>
  </si>
  <si>
    <t>Fast food / restaurant</t>
  </si>
  <si>
    <t>Plaisir</t>
  </si>
  <si>
    <t>Parking / Péage</t>
  </si>
  <si>
    <t>Assurance</t>
  </si>
  <si>
    <t>Informatique</t>
  </si>
  <si>
    <t>Vêtements / Habits</t>
  </si>
  <si>
    <t>Formation</t>
  </si>
  <si>
    <t>Date</t>
  </si>
  <si>
    <t>Type de dépense</t>
  </si>
  <si>
    <t>Somme €</t>
  </si>
  <si>
    <t>Commentaire</t>
  </si>
  <si>
    <t>Fibre</t>
  </si>
  <si>
    <t>Salle de sport</t>
  </si>
  <si>
    <t>EDF</t>
  </si>
  <si>
    <t>ADN</t>
  </si>
  <si>
    <t>SFR</t>
  </si>
  <si>
    <t>Netflix</t>
  </si>
  <si>
    <t>Billeterie</t>
  </si>
  <si>
    <t>Péage</t>
  </si>
  <si>
    <t>Livre</t>
  </si>
  <si>
    <t>Dépense 2023</t>
  </si>
  <si>
    <t>Abonnement / Charge</t>
  </si>
  <si>
    <t>Total général</t>
  </si>
  <si>
    <t>Somme janv</t>
  </si>
  <si>
    <t>Mois</t>
  </si>
  <si>
    <t>Années</t>
  </si>
  <si>
    <t>(Tous)</t>
  </si>
  <si>
    <t>Somme de Somme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</si>
</sst>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)\ &quot;€&quot;_ ;_ * \(#,##0.00\)\ &quot;€&quot;_ ;_ * &quot;-&quot;??_)\ &quot;€&quot;_ ;_ @_ "/>
    <numFmt numFmtId="165" formatCode="_-* #,##0.00\ [$€-40C]_-;\-* #,##0.00\ [$€-40C]_-;_-* &quot;-&quot;??\ [$€-40C]_-;_-@_-"/>
    <numFmt numFmtId="166" formatCode="dd&quot;/&quot;mm"/>
    <numFmt numFmtId="167" formatCode="dd/mm"/>
  </numFmts>
  <fonts count="3" x14ac:knownFonts="1">
    <font>
      <sz val="12"/>
      <color theme="1"/>
      <name val="Garamond"/>
      <family val="2"/>
      <scheme val="minor"/>
    </font>
    <font>
      <sz val="12"/>
      <color theme="1"/>
      <name val="Garamond"/>
      <family val="2"/>
      <scheme val="minor"/>
    </font>
    <font>
      <sz val="14"/>
      <color theme="1"/>
      <name val="Garamond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166" fontId="0" fillId="0" borderId="0" xfId="0" applyNumberFormat="1"/>
    <xf numFmtId="167" fontId="0" fillId="0" borderId="0" xfId="0" applyNumberFormat="1"/>
    <xf numFmtId="165" fontId="0" fillId="0" borderId="0" xfId="1" applyNumberFormat="1" applyFont="1"/>
    <xf numFmtId="0" fontId="2" fillId="0" borderId="0" xfId="0" applyFont="1"/>
    <xf numFmtId="165" fontId="2" fillId="0" borderId="0" xfId="1" applyNumberFormat="1" applyFont="1"/>
    <xf numFmtId="0" fontId="0" fillId="0" borderId="0" xfId="0" applyAlignment="1">
      <alignment wrapText="1"/>
    </xf>
    <xf numFmtId="165" fontId="0" fillId="0" borderId="0" xfId="1" applyNumberFormat="1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Monétaire" xfId="1" builtinId="4"/>
    <cellStyle name="Normal" xfId="0" builtinId="0"/>
  </cellStyles>
  <dxfs count="8">
    <dxf>
      <numFmt numFmtId="165" formatCode="_-* #,##0.00\ [$€-40C]_-;\-* #,##0.00\ [$€-40C]_-;_-* &quot;-&quot;??\ [$€-40C]_-;_-@_-"/>
    </dxf>
    <dxf>
      <numFmt numFmtId="166" formatCode="dd&quot;/&quot;mm"/>
    </dxf>
    <dxf>
      <numFmt numFmtId="165" formatCode="_-* #,##0.00\ [$€-40C]_-;\-* #,##0.00\ [$€-40C]_-;_-* &quot;-&quot;??\ [$€-40C]_-;_-@_-"/>
      <alignment horizontal="center" vertical="center" textRotation="0" wrapText="0" indent="0" justifyLastLine="0" shrinkToFit="0" readingOrder="0"/>
    </dxf>
    <dxf>
      <numFmt numFmtId="166" formatCode="dd&quot;/&quot;mm"/>
    </dxf>
    <dxf>
      <font>
        <strike val="0"/>
        <outline val="0"/>
        <shadow val="0"/>
        <u val="none"/>
        <vertAlign val="baseline"/>
        <sz val="14"/>
        <color theme="1"/>
        <name val="Garamond"/>
        <family val="2"/>
        <scheme val="minor"/>
      </font>
    </dxf>
    <dxf>
      <numFmt numFmtId="165" formatCode="_-* #,##0.00\ [$€-40C]_-;\-* #,##0.00\ [$€-40C]_-;_-* &quot;-&quot;??\ [$€-40C]_-;_-@_-"/>
    </dxf>
    <dxf>
      <numFmt numFmtId="166" formatCode="dd&quot;/&quot;mm"/>
    </dxf>
    <dxf>
      <font>
        <strike val="0"/>
        <outline val="0"/>
        <shadow val="0"/>
        <u val="none"/>
        <vertAlign val="baseline"/>
        <sz val="14"/>
        <color theme="1"/>
        <name val="Garamond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535672</xdr:colOff>
      <xdr:row>0</xdr:row>
      <xdr:rowOff>193035</xdr:rowOff>
    </xdr:from>
    <xdr:to>
      <xdr:col>7</xdr:col>
      <xdr:colOff>599288</xdr:colOff>
      <xdr:row>8</xdr:row>
      <xdr:rowOff>8738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Mois">
              <a:extLst>
                <a:ext uri="{FF2B5EF4-FFF2-40B4-BE49-F238E27FC236}">
                  <a16:creationId xmlns:a16="http://schemas.microsoft.com/office/drawing/2014/main" id="{6822812A-C38F-C65D-A6D5-94789E3EBC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22759" y="193035"/>
              <a:ext cx="1828800" cy="14235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697335</xdr:colOff>
      <xdr:row>1</xdr:row>
      <xdr:rowOff>13895</xdr:rowOff>
    </xdr:from>
    <xdr:to>
      <xdr:col>6</xdr:col>
      <xdr:colOff>428188</xdr:colOff>
      <xdr:row>3</xdr:row>
      <xdr:rowOff>192248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Années">
              <a:extLst>
                <a:ext uri="{FF2B5EF4-FFF2-40B4-BE49-F238E27FC236}">
                  <a16:creationId xmlns:a16="http://schemas.microsoft.com/office/drawing/2014/main" id="{3AC24B8C-33C9-F24F-6BC1-425F632DCC0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95913" y="214881"/>
              <a:ext cx="1819362" cy="5803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to" refreshedDate="45009.377599884261" createdVersion="8" refreshedVersion="8" minRefreshableVersion="3" recordCount="35" xr:uid="{1778441B-E877-7A41-8A37-693DD31B7158}">
  <cacheSource type="worksheet">
    <worksheetSource name="t_janvier[[Date]:[Somme €]]"/>
  </cacheSource>
  <cacheFields count="3">
    <cacheField name="Date" numFmtId="0">
      <sharedItems containsSemiMixedTypes="0" containsNonDate="0" containsDate="1" containsString="0" minDate="2023-01-01T00:00:00" maxDate="2023-02-01T00:00:00" count="20">
        <d v="2023-01-01T00:00:00"/>
        <d v="2023-01-02T00:00:00"/>
        <d v="2023-01-03T00:00:00"/>
        <d v="2023-01-04T00:00:00"/>
        <d v="2023-01-05T00:00:00"/>
        <d v="2023-01-06T00:00:00"/>
        <d v="2023-01-10T00:00:00"/>
        <d v="2023-01-11T00:00:00"/>
        <d v="2023-01-12T00:00:00"/>
        <d v="2023-01-15T00:00:00"/>
        <d v="2023-01-16T00:00:00"/>
        <d v="2023-01-17T00:00:00"/>
        <d v="2023-01-20T00:00:00"/>
        <d v="2023-01-22T00:00:00"/>
        <d v="2023-01-23T00:00:00"/>
        <d v="2023-01-24T00:00:00"/>
        <d v="2023-01-26T00:00:00"/>
        <d v="2023-01-27T00:00:00"/>
        <d v="2023-01-30T00:00:00"/>
        <d v="2023-01-31T00:00:00"/>
      </sharedItems>
    </cacheField>
    <cacheField name="Type de dépense" numFmtId="0">
      <sharedItems count="10">
        <s v="Fast food / restaurant"/>
        <s v="Course / nourriture"/>
        <s v="Loyer"/>
        <s v="Abonnement _x000a_/ Charge"/>
        <s v="Plaisir"/>
        <s v="Frais bancaire"/>
        <s v="Assurance"/>
        <s v="Vêtements / Habits"/>
        <s v="Informatique"/>
        <s v="Parking / Péage"/>
      </sharedItems>
    </cacheField>
    <cacheField name="Somme €" numFmtId="165">
      <sharedItems containsSemiMixedTypes="0" containsString="0" containsNumber="1" minValue="0.34" maxValue="787.41" count="34">
        <n v="18"/>
        <n v="2.14"/>
        <n v="501.76"/>
        <n v="14.99"/>
        <n v="85"/>
        <n v="0.69"/>
        <n v="15.31"/>
        <n v="10"/>
        <n v="1.38"/>
        <n v="3"/>
        <n v="29.9"/>
        <n v="787.41"/>
        <n v="6.92"/>
        <n v="66.16"/>
        <n v="39.65"/>
        <n v="6.28"/>
        <n v="15.07"/>
        <n v="70"/>
        <n v="7.49"/>
        <n v="48.88"/>
        <n v="4.79"/>
        <n v="6.9"/>
        <n v="5"/>
        <n v="3.84"/>
        <n v="55.75"/>
        <n v="19.82"/>
        <n v="23.02"/>
        <n v="7.37"/>
        <n v="0.34"/>
        <n v="13.27"/>
        <n v="16.5"/>
        <n v="13.28"/>
        <n v="74.44"/>
        <n v="1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5009.40418391204" backgroundQuery="1" createdVersion="8" refreshedVersion="8" minRefreshableVersion="3" recordCount="115" xr:uid="{E1FEDDDD-9B99-490F-957F-E389027576C0}">
  <cacheSource type="external" connectionId="1"/>
  <cacheFields count="5">
    <cacheField name="Name" numFmtId="0">
      <sharedItems count="3">
        <s v="t_janvier"/>
        <s v="t_février"/>
        <s v="t_mars"/>
      </sharedItems>
    </cacheField>
    <cacheField name="Date" numFmtId="0">
      <sharedItems containsSemiMixedTypes="0" containsNonDate="0" containsDate="1" containsString="0" minDate="2023-01-01T00:00:00" maxDate="2023-03-20T00:00:00" count="54">
        <d v="2023-01-01T00:00:00"/>
        <d v="2023-01-02T00:00:00"/>
        <d v="2023-01-03T00:00:00"/>
        <d v="2023-01-04T00:00:00"/>
        <d v="2023-01-05T00:00:00"/>
        <d v="2023-01-06T00:00:00"/>
        <d v="2023-01-10T00:00:00"/>
        <d v="2023-01-11T00:00:00"/>
        <d v="2023-01-12T00:00:00"/>
        <d v="2023-01-15T00:00:00"/>
        <d v="2023-01-16T00:00:00"/>
        <d v="2023-01-17T00:00:00"/>
        <d v="2023-01-20T00:00:00"/>
        <d v="2023-01-22T00:00:00"/>
        <d v="2023-01-23T00:00:00"/>
        <d v="2023-01-24T00:00:00"/>
        <d v="2023-01-26T00:00:00"/>
        <d v="2023-01-27T00:00:00"/>
        <d v="2023-01-30T00:00:00"/>
        <d v="2023-01-31T00:00:00"/>
        <d v="2023-02-01T00:00:00"/>
        <d v="2023-02-02T00:00:00"/>
        <d v="2023-02-03T00:00:00"/>
        <d v="2023-02-05T00:00:00"/>
        <d v="2023-02-06T00:00:00"/>
        <d v="2023-02-07T00:00:00"/>
        <d v="2023-02-09T00:00:00"/>
        <d v="2023-02-10T00:00:00"/>
        <d v="2023-02-11T00:00:00"/>
        <d v="2023-02-13T00:00:00"/>
        <d v="2023-02-14T00:00:00"/>
        <d v="2023-02-15T00:00:00"/>
        <d v="2023-02-16T00:00:00"/>
        <d v="2023-02-17T00:00:00"/>
        <d v="2023-02-18T00:00:00"/>
        <d v="2023-02-20T00:00:00"/>
        <d v="2023-02-21T00:00:00"/>
        <d v="2023-02-22T00:00:00"/>
        <d v="2023-02-26T00:00:00"/>
        <d v="2023-02-27T00:00:00"/>
        <d v="2023-03-01T00:00:00"/>
        <d v="2023-03-02T00:00:00"/>
        <d v="2023-03-03T00:00:00"/>
        <d v="2023-03-04T00:00:00"/>
        <d v="2023-03-06T00:00:00"/>
        <d v="2023-03-08T00:00:00"/>
        <d v="2023-03-10T00:00:00"/>
        <d v="2023-03-11T00:00:00"/>
        <d v="2023-03-13T00:00:00"/>
        <d v="2023-03-14T00:00:00"/>
        <d v="2023-03-16T00:00:00"/>
        <d v="2023-03-17T00:00:00"/>
        <d v="2023-03-18T00:00:00"/>
        <d v="2023-03-19T00:00:00"/>
      </sharedItems>
      <fieldGroup par="4" base="1">
        <rangePr groupBy="months" startDate="2023-01-01T00:00:00" endDate="2023-03-20T00:00:00"/>
        <groupItems count="14">
          <s v="&lt;01/01/2023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0/03/2023"/>
        </groupItems>
      </fieldGroup>
    </cacheField>
    <cacheField name="Type de dépense" numFmtId="0">
      <sharedItems count="15">
        <s v="Fast food / restaurant"/>
        <s v="Course / nourriture"/>
        <s v="Loyer"/>
        <s v="Abonnement _x000a_/ Charge"/>
        <s v="Plaisir"/>
        <s v="Frais bancaire"/>
        <s v="Assurance"/>
        <s v="Informatique"/>
        <s v="Parking / Péage"/>
        <s v="Sport / Complément _x000a_Alimentaire"/>
        <s v="Essence"/>
        <s v="Réparation voiture_x000a_/ Entretien"/>
        <s v="Vêtements / Habits"/>
        <s v="Formation"/>
        <s v="Abonnement / Charge"/>
      </sharedItems>
    </cacheField>
    <cacheField name="Somme €" numFmtId="0">
      <sharedItems containsSemiMixedTypes="0" containsString="0" containsNumber="1" minValue="0.34" maxValue="787.41"/>
    </cacheField>
    <cacheField name="Années" numFmtId="0" databaseField="0">
      <fieldGroup base="1">
        <rangePr groupBy="years" startDate="2023-01-01T00:00:00" endDate="2023-03-20T00:00:00"/>
        <groupItems count="3">
          <s v="&lt;01/01/2023"/>
          <s v="2023"/>
          <s v="&gt;20/03/2023"/>
        </groupItems>
      </fieldGroup>
    </cacheField>
  </cacheFields>
  <extLst>
    <ext xmlns:x14="http://schemas.microsoft.com/office/spreadsheetml/2009/9/main" uri="{725AE2AE-9491-48be-B2B4-4EB974FC3084}">
      <x14:pivotCacheDefinition pivotCacheId="54768109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x v="0"/>
    <x v="0"/>
    <x v="0"/>
  </r>
  <r>
    <x v="0"/>
    <x v="1"/>
    <x v="1"/>
  </r>
  <r>
    <x v="1"/>
    <x v="2"/>
    <x v="2"/>
  </r>
  <r>
    <x v="1"/>
    <x v="3"/>
    <x v="3"/>
  </r>
  <r>
    <x v="2"/>
    <x v="1"/>
    <x v="4"/>
  </r>
  <r>
    <x v="3"/>
    <x v="1"/>
    <x v="5"/>
  </r>
  <r>
    <x v="3"/>
    <x v="1"/>
    <x v="6"/>
  </r>
  <r>
    <x v="4"/>
    <x v="4"/>
    <x v="7"/>
  </r>
  <r>
    <x v="4"/>
    <x v="1"/>
    <x v="8"/>
  </r>
  <r>
    <x v="5"/>
    <x v="5"/>
    <x v="9"/>
  </r>
  <r>
    <x v="6"/>
    <x v="3"/>
    <x v="10"/>
  </r>
  <r>
    <x v="6"/>
    <x v="6"/>
    <x v="11"/>
  </r>
  <r>
    <x v="6"/>
    <x v="1"/>
    <x v="12"/>
  </r>
  <r>
    <x v="7"/>
    <x v="3"/>
    <x v="13"/>
  </r>
  <r>
    <x v="7"/>
    <x v="1"/>
    <x v="14"/>
  </r>
  <r>
    <x v="8"/>
    <x v="1"/>
    <x v="15"/>
  </r>
  <r>
    <x v="9"/>
    <x v="1"/>
    <x v="16"/>
  </r>
  <r>
    <x v="10"/>
    <x v="7"/>
    <x v="17"/>
  </r>
  <r>
    <x v="10"/>
    <x v="8"/>
    <x v="18"/>
  </r>
  <r>
    <x v="11"/>
    <x v="1"/>
    <x v="19"/>
  </r>
  <r>
    <x v="11"/>
    <x v="3"/>
    <x v="20"/>
  </r>
  <r>
    <x v="11"/>
    <x v="1"/>
    <x v="21"/>
  </r>
  <r>
    <x v="12"/>
    <x v="3"/>
    <x v="22"/>
  </r>
  <r>
    <x v="13"/>
    <x v="1"/>
    <x v="23"/>
  </r>
  <r>
    <x v="14"/>
    <x v="4"/>
    <x v="24"/>
  </r>
  <r>
    <x v="15"/>
    <x v="1"/>
    <x v="25"/>
  </r>
  <r>
    <x v="16"/>
    <x v="1"/>
    <x v="26"/>
  </r>
  <r>
    <x v="17"/>
    <x v="1"/>
    <x v="27"/>
  </r>
  <r>
    <x v="18"/>
    <x v="9"/>
    <x v="28"/>
  </r>
  <r>
    <x v="18"/>
    <x v="9"/>
    <x v="29"/>
  </r>
  <r>
    <x v="18"/>
    <x v="3"/>
    <x v="3"/>
  </r>
  <r>
    <x v="18"/>
    <x v="0"/>
    <x v="30"/>
  </r>
  <r>
    <x v="18"/>
    <x v="1"/>
    <x v="31"/>
  </r>
  <r>
    <x v="18"/>
    <x v="1"/>
    <x v="32"/>
  </r>
  <r>
    <x v="19"/>
    <x v="3"/>
    <x v="3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5">
  <r>
    <x v="0"/>
    <x v="0"/>
    <x v="0"/>
    <n v="18"/>
  </r>
  <r>
    <x v="0"/>
    <x v="0"/>
    <x v="1"/>
    <n v="2.14"/>
  </r>
  <r>
    <x v="0"/>
    <x v="1"/>
    <x v="2"/>
    <n v="501.76"/>
  </r>
  <r>
    <x v="0"/>
    <x v="1"/>
    <x v="3"/>
    <n v="14.99"/>
  </r>
  <r>
    <x v="0"/>
    <x v="2"/>
    <x v="1"/>
    <n v="85"/>
  </r>
  <r>
    <x v="0"/>
    <x v="3"/>
    <x v="1"/>
    <n v="0.69"/>
  </r>
  <r>
    <x v="0"/>
    <x v="3"/>
    <x v="1"/>
    <n v="15.31"/>
  </r>
  <r>
    <x v="0"/>
    <x v="4"/>
    <x v="4"/>
    <n v="10"/>
  </r>
  <r>
    <x v="0"/>
    <x v="4"/>
    <x v="1"/>
    <n v="1.38"/>
  </r>
  <r>
    <x v="0"/>
    <x v="5"/>
    <x v="5"/>
    <n v="3"/>
  </r>
  <r>
    <x v="0"/>
    <x v="6"/>
    <x v="3"/>
    <n v="29.9"/>
  </r>
  <r>
    <x v="0"/>
    <x v="6"/>
    <x v="6"/>
    <n v="787.41"/>
  </r>
  <r>
    <x v="0"/>
    <x v="6"/>
    <x v="1"/>
    <n v="6.92"/>
  </r>
  <r>
    <x v="0"/>
    <x v="7"/>
    <x v="3"/>
    <n v="66.16"/>
  </r>
  <r>
    <x v="0"/>
    <x v="7"/>
    <x v="1"/>
    <n v="39.65"/>
  </r>
  <r>
    <x v="0"/>
    <x v="8"/>
    <x v="1"/>
    <n v="6.28"/>
  </r>
  <r>
    <x v="0"/>
    <x v="9"/>
    <x v="1"/>
    <n v="15.07"/>
  </r>
  <r>
    <x v="0"/>
    <x v="10"/>
    <x v="7"/>
    <n v="7.49"/>
  </r>
  <r>
    <x v="0"/>
    <x v="11"/>
    <x v="1"/>
    <n v="48.88"/>
  </r>
  <r>
    <x v="0"/>
    <x v="11"/>
    <x v="3"/>
    <n v="4.79"/>
  </r>
  <r>
    <x v="0"/>
    <x v="11"/>
    <x v="1"/>
    <n v="6.9"/>
  </r>
  <r>
    <x v="0"/>
    <x v="12"/>
    <x v="3"/>
    <n v="5"/>
  </r>
  <r>
    <x v="0"/>
    <x v="13"/>
    <x v="1"/>
    <n v="3.84"/>
  </r>
  <r>
    <x v="0"/>
    <x v="14"/>
    <x v="4"/>
    <n v="55.75"/>
  </r>
  <r>
    <x v="0"/>
    <x v="15"/>
    <x v="1"/>
    <n v="19.82"/>
  </r>
  <r>
    <x v="0"/>
    <x v="16"/>
    <x v="1"/>
    <n v="23.02"/>
  </r>
  <r>
    <x v="0"/>
    <x v="17"/>
    <x v="1"/>
    <n v="7.37"/>
  </r>
  <r>
    <x v="0"/>
    <x v="18"/>
    <x v="8"/>
    <n v="0.34"/>
  </r>
  <r>
    <x v="0"/>
    <x v="18"/>
    <x v="8"/>
    <n v="13.27"/>
  </r>
  <r>
    <x v="0"/>
    <x v="18"/>
    <x v="3"/>
    <n v="14.99"/>
  </r>
  <r>
    <x v="0"/>
    <x v="18"/>
    <x v="0"/>
    <n v="16.5"/>
  </r>
  <r>
    <x v="0"/>
    <x v="18"/>
    <x v="1"/>
    <n v="13.28"/>
  </r>
  <r>
    <x v="0"/>
    <x v="18"/>
    <x v="1"/>
    <n v="74.44"/>
  </r>
  <r>
    <x v="0"/>
    <x v="19"/>
    <x v="3"/>
    <n v="11"/>
  </r>
  <r>
    <x v="1"/>
    <x v="20"/>
    <x v="2"/>
    <n v="516.69000000000005"/>
  </r>
  <r>
    <x v="1"/>
    <x v="20"/>
    <x v="1"/>
    <n v="2.58"/>
  </r>
  <r>
    <x v="1"/>
    <x v="21"/>
    <x v="8"/>
    <n v="13.8"/>
  </r>
  <r>
    <x v="1"/>
    <x v="21"/>
    <x v="8"/>
    <n v="21.3"/>
  </r>
  <r>
    <x v="1"/>
    <x v="21"/>
    <x v="1"/>
    <n v="6.38"/>
  </r>
  <r>
    <x v="1"/>
    <x v="22"/>
    <x v="9"/>
    <n v="35"/>
  </r>
  <r>
    <x v="1"/>
    <x v="22"/>
    <x v="1"/>
    <n v="1.8"/>
  </r>
  <r>
    <x v="1"/>
    <x v="23"/>
    <x v="1"/>
    <n v="1.8"/>
  </r>
  <r>
    <x v="1"/>
    <x v="24"/>
    <x v="1"/>
    <n v="77.72"/>
  </r>
  <r>
    <x v="1"/>
    <x v="24"/>
    <x v="5"/>
    <n v="3"/>
  </r>
  <r>
    <x v="1"/>
    <x v="24"/>
    <x v="1"/>
    <n v="6.91"/>
  </r>
  <r>
    <x v="1"/>
    <x v="25"/>
    <x v="0"/>
    <n v="8"/>
  </r>
  <r>
    <x v="1"/>
    <x v="26"/>
    <x v="1"/>
    <n v="12.6"/>
  </r>
  <r>
    <x v="1"/>
    <x v="27"/>
    <x v="3"/>
    <n v="29.9"/>
  </r>
  <r>
    <x v="1"/>
    <x v="27"/>
    <x v="0"/>
    <n v="10"/>
  </r>
  <r>
    <x v="1"/>
    <x v="27"/>
    <x v="1"/>
    <n v="0.45"/>
  </r>
  <r>
    <x v="1"/>
    <x v="28"/>
    <x v="0"/>
    <n v="11.9"/>
  </r>
  <r>
    <x v="1"/>
    <x v="28"/>
    <x v="0"/>
    <n v="18"/>
  </r>
  <r>
    <x v="1"/>
    <x v="28"/>
    <x v="1"/>
    <n v="10"/>
  </r>
  <r>
    <x v="1"/>
    <x v="28"/>
    <x v="1"/>
    <n v="6.19"/>
  </r>
  <r>
    <x v="1"/>
    <x v="29"/>
    <x v="3"/>
    <n v="66.16"/>
  </r>
  <r>
    <x v="1"/>
    <x v="29"/>
    <x v="10"/>
    <n v="20"/>
  </r>
  <r>
    <x v="1"/>
    <x v="29"/>
    <x v="1"/>
    <n v="22.65"/>
  </r>
  <r>
    <x v="1"/>
    <x v="30"/>
    <x v="1"/>
    <n v="0.69"/>
  </r>
  <r>
    <x v="1"/>
    <x v="31"/>
    <x v="1"/>
    <n v="4.3899999999999997"/>
  </r>
  <r>
    <x v="1"/>
    <x v="31"/>
    <x v="1"/>
    <n v="59.65"/>
  </r>
  <r>
    <x v="1"/>
    <x v="32"/>
    <x v="1"/>
    <n v="4.7300000000000004"/>
  </r>
  <r>
    <x v="1"/>
    <x v="33"/>
    <x v="3"/>
    <n v="4.79"/>
  </r>
  <r>
    <x v="1"/>
    <x v="33"/>
    <x v="11"/>
    <n v="10"/>
  </r>
  <r>
    <x v="1"/>
    <x v="33"/>
    <x v="12"/>
    <n v="14"/>
  </r>
  <r>
    <x v="1"/>
    <x v="33"/>
    <x v="1"/>
    <n v="21.25"/>
  </r>
  <r>
    <x v="1"/>
    <x v="33"/>
    <x v="13"/>
    <n v="14.98"/>
  </r>
  <r>
    <x v="1"/>
    <x v="34"/>
    <x v="1"/>
    <n v="4.3899999999999997"/>
  </r>
  <r>
    <x v="1"/>
    <x v="34"/>
    <x v="1"/>
    <n v="19.579999999999998"/>
  </r>
  <r>
    <x v="1"/>
    <x v="35"/>
    <x v="1"/>
    <n v="2.09"/>
  </r>
  <r>
    <x v="1"/>
    <x v="35"/>
    <x v="1"/>
    <n v="36.92"/>
  </r>
  <r>
    <x v="1"/>
    <x v="35"/>
    <x v="1"/>
    <n v="2.2000000000000002"/>
  </r>
  <r>
    <x v="1"/>
    <x v="35"/>
    <x v="13"/>
    <n v="14.98"/>
  </r>
  <r>
    <x v="1"/>
    <x v="36"/>
    <x v="3"/>
    <n v="5"/>
  </r>
  <r>
    <x v="1"/>
    <x v="37"/>
    <x v="1"/>
    <n v="18.89"/>
  </r>
  <r>
    <x v="1"/>
    <x v="37"/>
    <x v="1"/>
    <n v="11.03"/>
  </r>
  <r>
    <x v="1"/>
    <x v="38"/>
    <x v="1"/>
    <n v="13.18"/>
  </r>
  <r>
    <x v="1"/>
    <x v="39"/>
    <x v="0"/>
    <n v="10"/>
  </r>
  <r>
    <x v="1"/>
    <x v="39"/>
    <x v="14"/>
    <n v="13.49"/>
  </r>
  <r>
    <x v="1"/>
    <x v="39"/>
    <x v="1"/>
    <n v="22.75"/>
  </r>
  <r>
    <x v="1"/>
    <x v="39"/>
    <x v="10"/>
    <n v="150"/>
  </r>
  <r>
    <x v="2"/>
    <x v="40"/>
    <x v="2"/>
    <n v="516.69000000000005"/>
  </r>
  <r>
    <x v="2"/>
    <x v="40"/>
    <x v="12"/>
    <n v="31.47"/>
  </r>
  <r>
    <x v="2"/>
    <x v="41"/>
    <x v="1"/>
    <n v="13.79"/>
  </r>
  <r>
    <x v="2"/>
    <x v="41"/>
    <x v="1"/>
    <n v="8.2799999999999994"/>
  </r>
  <r>
    <x v="2"/>
    <x v="42"/>
    <x v="1"/>
    <n v="2.68"/>
  </r>
  <r>
    <x v="2"/>
    <x v="42"/>
    <x v="1"/>
    <n v="50.32"/>
  </r>
  <r>
    <x v="2"/>
    <x v="42"/>
    <x v="1"/>
    <n v="0.5"/>
  </r>
  <r>
    <x v="2"/>
    <x v="42"/>
    <x v="1"/>
    <n v="12.86"/>
  </r>
  <r>
    <x v="2"/>
    <x v="42"/>
    <x v="14"/>
    <n v="21.99"/>
  </r>
  <r>
    <x v="2"/>
    <x v="43"/>
    <x v="1"/>
    <n v="30.3"/>
  </r>
  <r>
    <x v="2"/>
    <x v="43"/>
    <x v="4"/>
    <n v="3.99"/>
  </r>
  <r>
    <x v="2"/>
    <x v="44"/>
    <x v="1"/>
    <n v="7.89"/>
  </r>
  <r>
    <x v="2"/>
    <x v="44"/>
    <x v="5"/>
    <n v="3"/>
  </r>
  <r>
    <x v="2"/>
    <x v="45"/>
    <x v="1"/>
    <n v="13.97"/>
  </r>
  <r>
    <x v="2"/>
    <x v="45"/>
    <x v="1"/>
    <n v="0.5"/>
  </r>
  <r>
    <x v="2"/>
    <x v="46"/>
    <x v="14"/>
    <n v="29.9"/>
  </r>
  <r>
    <x v="2"/>
    <x v="46"/>
    <x v="4"/>
    <n v="3.47"/>
  </r>
  <r>
    <x v="2"/>
    <x v="46"/>
    <x v="1"/>
    <n v="9.93"/>
  </r>
  <r>
    <x v="2"/>
    <x v="46"/>
    <x v="1"/>
    <n v="19.64"/>
  </r>
  <r>
    <x v="2"/>
    <x v="47"/>
    <x v="1"/>
    <n v="11.22"/>
  </r>
  <r>
    <x v="2"/>
    <x v="47"/>
    <x v="1"/>
    <n v="13.99"/>
  </r>
  <r>
    <x v="2"/>
    <x v="48"/>
    <x v="4"/>
    <n v="55.25"/>
  </r>
  <r>
    <x v="2"/>
    <x v="48"/>
    <x v="14"/>
    <n v="9.99"/>
  </r>
  <r>
    <x v="2"/>
    <x v="48"/>
    <x v="1"/>
    <n v="49.58"/>
  </r>
  <r>
    <x v="2"/>
    <x v="49"/>
    <x v="14"/>
    <n v="66.16"/>
  </r>
  <r>
    <x v="2"/>
    <x v="49"/>
    <x v="9"/>
    <n v="56"/>
  </r>
  <r>
    <x v="2"/>
    <x v="49"/>
    <x v="1"/>
    <n v="0.5"/>
  </r>
  <r>
    <x v="2"/>
    <x v="49"/>
    <x v="1"/>
    <n v="13.41"/>
  </r>
  <r>
    <x v="2"/>
    <x v="50"/>
    <x v="1"/>
    <n v="2.29"/>
  </r>
  <r>
    <x v="2"/>
    <x v="50"/>
    <x v="1"/>
    <n v="3.7"/>
  </r>
  <r>
    <x v="2"/>
    <x v="50"/>
    <x v="1"/>
    <n v="4.79"/>
  </r>
  <r>
    <x v="2"/>
    <x v="51"/>
    <x v="1"/>
    <n v="0.55000000000000004"/>
  </r>
  <r>
    <x v="2"/>
    <x v="51"/>
    <x v="1"/>
    <n v="18.66"/>
  </r>
  <r>
    <x v="2"/>
    <x v="52"/>
    <x v="1"/>
    <n v="3.25"/>
  </r>
  <r>
    <x v="2"/>
    <x v="53"/>
    <x v="1"/>
    <n v="0.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33C212-F635-4168-BFF2-0787D81D0B8B}" name="Tableau croisé dynamique2" cacheId="8" applyNumberFormats="0" applyBorderFormats="0" applyFontFormats="0" applyPatternFormats="0" applyAlignmentFormats="0" applyWidthHeightFormats="1" dataCaption="Valeurs" updatedVersion="8" minRefreshableVersion="3" visualTotals="0" useAutoFormatting="1" itemPrintTitles="1" createdVersion="8" indent="0" compact="0" outline="1" outlineData="1" compactData="0">
  <location ref="D4:E20" firstHeaderRow="1" firstDataRow="1" firstDataCol="1" rowPageCount="2" colPageCount="1"/>
  <pivotFields count="5">
    <pivotField compact="0" showAll="0"/>
    <pivotField name="Mois" axis="axisPage" compact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showAll="0">
      <items count="16">
        <item x="3"/>
        <item x="14"/>
        <item x="6"/>
        <item x="1"/>
        <item x="10"/>
        <item x="0"/>
        <item x="13"/>
        <item x="5"/>
        <item x="7"/>
        <item x="2"/>
        <item x="8"/>
        <item x="4"/>
        <item x="11"/>
        <item x="9"/>
        <item x="12"/>
        <item t="default"/>
      </items>
    </pivotField>
    <pivotField dataField="1" compact="0" showAll="0"/>
    <pivotField axis="axisPage" compact="0" showAll="0">
      <items count="4">
        <item x="0"/>
        <item x="1"/>
        <item x="2"/>
        <item t="default"/>
      </items>
    </pivotField>
  </pivotFields>
  <rowFields count="1">
    <field x="2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pageFields count="2">
    <pageField fld="4" hier="-1"/>
    <pageField fld="1" hier="-1"/>
  </pageFields>
  <dataFields count="1">
    <dataField name="Somme de Somme €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85FE6F-594B-544B-B7CE-5D14E8A42933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Dépense 2023">
  <location ref="A2:B13" firstHeaderRow="1" firstDataRow="1" firstDataCol="1"/>
  <pivotFields count="3">
    <pivotField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Row" showAll="0">
      <items count="11">
        <item x="3"/>
        <item x="6"/>
        <item x="1"/>
        <item x="0"/>
        <item x="5"/>
        <item x="8"/>
        <item x="2"/>
        <item x="9"/>
        <item x="4"/>
        <item x="7"/>
        <item t="default"/>
      </items>
    </pivotField>
    <pivotField dataField="1" numFmtId="165" showAll="0">
      <items count="35">
        <item x="28"/>
        <item x="5"/>
        <item x="8"/>
        <item x="1"/>
        <item x="9"/>
        <item x="23"/>
        <item x="20"/>
        <item x="22"/>
        <item x="15"/>
        <item x="21"/>
        <item x="12"/>
        <item x="27"/>
        <item x="18"/>
        <item x="7"/>
        <item x="33"/>
        <item x="29"/>
        <item x="31"/>
        <item x="3"/>
        <item x="16"/>
        <item x="6"/>
        <item x="30"/>
        <item x="0"/>
        <item x="25"/>
        <item x="26"/>
        <item x="10"/>
        <item x="14"/>
        <item x="19"/>
        <item x="24"/>
        <item x="13"/>
        <item x="17"/>
        <item x="32"/>
        <item x="4"/>
        <item x="2"/>
        <item x="11"/>
        <item t="default"/>
      </items>
    </pivotField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omme janv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ate" xr10:uid="{27C6FC62-DFAE-4EE1-BDCF-9F2A0C2C4ADD}" sourceName="Date">
  <pivotTables>
    <pivotTable tabId="7" name="Tableau croisé dynamique2"/>
  </pivotTables>
  <data>
    <tabular pivotCacheId="547681092">
      <items count="14">
        <i x="1" s="1"/>
        <i x="2" s="1"/>
        <i x="3" s="1"/>
        <i x="4" s="1" nd="1"/>
        <i x="5" s="1" nd="1"/>
        <i x="6" s="1" nd="1"/>
        <i x="7" s="1" nd="1"/>
        <i x="8" s="1" nd="1"/>
        <i x="9" s="1" nd="1"/>
        <i x="10" s="1" nd="1"/>
        <i x="11" s="1" nd="1"/>
        <i x="12" s="1" nd="1"/>
        <i x="0" s="1" nd="1"/>
        <i x="13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s" xr10:uid="{E59D606B-1CF4-424D-A932-9453887239C1}" sourceName="Années">
  <pivotTables>
    <pivotTable tabId="7" name="Tableau croisé dynamique2"/>
  </pivotTables>
  <data>
    <tabular pivotCacheId="547681092">
      <items count="3">
        <i x="1" s="1"/>
        <i x="0" s="1" nd="1"/>
        <i x="2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" xr10:uid="{802B506F-67DA-4933-A6A4-2097147E910E}" cache="Segment_Date" caption="Mois" columnCount="3" rowHeight="241300"/>
  <slicer name="Années" xr10:uid="{AD3BDA42-B47E-430F-9BA5-87962730B7AF}" cache="Segment_Années" caption="Années" columnCount="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3E5A22-75DC-274F-86A0-690D84B8298B}" name="t_janvier" displayName="t_janvier" ref="A1:D35" totalsRowShown="0" headerRowDxfId="7">
  <autoFilter ref="A1:D35" xr:uid="{CA3E5A22-75DC-274F-86A0-690D84B8298B}"/>
  <tableColumns count="4">
    <tableColumn id="1" xr3:uid="{A635F138-E2D4-574A-B295-834292C2AD86}" name="Date" dataDxfId="6"/>
    <tableColumn id="2" xr3:uid="{053CF033-2487-3C4D-A86C-D9CB097BCC04}" name="Type de dépense"/>
    <tableColumn id="3" xr3:uid="{DCA3C720-4570-4641-B81F-1C6E4060C0D5}" name="Somme €" dataDxfId="5" dataCellStyle="Monétaire"/>
    <tableColumn id="4" xr3:uid="{F54DD83F-ABE9-C94C-B1BF-6D318218459C}" name="Commentair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63C6E2-7BBA-9C48-937C-75E58E2A7C9B}" name="t_février" displayName="t_février" ref="A1:D47" totalsRowShown="0" headerRowDxfId="4">
  <autoFilter ref="A1:D47" xr:uid="{CA3E5A22-75DC-274F-86A0-690D84B8298B}"/>
  <sortState xmlns:xlrd2="http://schemas.microsoft.com/office/spreadsheetml/2017/richdata2" ref="A2:D47">
    <sortCondition ref="A1:A47"/>
  </sortState>
  <tableColumns count="4">
    <tableColumn id="1" xr3:uid="{95E3D7CB-8DE2-F04F-8FDA-ED5C8AB46683}" name="Date" dataDxfId="3"/>
    <tableColumn id="2" xr3:uid="{71C9DAEB-52A1-6041-A86B-098E110E5AFF}" name="Type de dépense"/>
    <tableColumn id="3" xr3:uid="{14A7583C-FFD1-8C4A-A2F6-5C4670AE6DEE}" name="Somme €" dataDxfId="2" dataCellStyle="Monétaire"/>
    <tableColumn id="4" xr3:uid="{A0A12CB4-84BB-1445-B585-FAC186D005EF}" name="Commentair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359F0C-3CFB-4A43-9C65-84E017CBED9C}" name="t_mars" displayName="t_mars" ref="A1:D36" totalsRowShown="0">
  <autoFilter ref="A1:D36" xr:uid="{CA3E5A22-75DC-274F-86A0-690D84B8298B}"/>
  <sortState xmlns:xlrd2="http://schemas.microsoft.com/office/spreadsheetml/2017/richdata2" ref="A2:D37">
    <sortCondition ref="A1:A37"/>
  </sortState>
  <tableColumns count="4">
    <tableColumn id="1" xr3:uid="{2AEABB2A-749B-0646-8EA8-CDB8F26CE57B}" name="Date" dataDxfId="1"/>
    <tableColumn id="2" xr3:uid="{0F67EE28-95EB-D248-A380-DFAA5B2533DC}" name="Type de dépense"/>
    <tableColumn id="3" xr3:uid="{525B850F-CB1D-3242-ABA6-31BAB16AEEAE}" name="Somme €" dataDxfId="0" dataCellStyle="Monétaire"/>
    <tableColumn id="4" xr3:uid="{08E4FEE0-650F-A34E-B057-BB6ABE5D3828}" name="Commentaire"/>
  </tableColumns>
  <tableStyleInfo name="TableStyleMedium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qu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rganique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que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47DBD-2431-B04E-8D2D-8E0704B98E03}">
  <sheetPr>
    <tabColor theme="1"/>
  </sheetPr>
  <dimension ref="A1:E20"/>
  <sheetViews>
    <sheetView tabSelected="1" zoomScale="109" zoomScaleNormal="109" workbookViewId="0">
      <selection activeCell="D12" sqref="D12"/>
    </sheetView>
  </sheetViews>
  <sheetFormatPr baseColWidth="10" defaultRowHeight="15.75" x14ac:dyDescent="0.25"/>
  <cols>
    <col min="1" max="1" width="20.625" customWidth="1"/>
    <col min="2" max="2" width="11.625" bestFit="1" customWidth="1"/>
    <col min="4" max="4" width="27.375" bestFit="1" customWidth="1"/>
    <col min="5" max="5" width="18.625" bestFit="1" customWidth="1"/>
    <col min="6" max="6" width="27.375" bestFit="1" customWidth="1"/>
    <col min="7" max="42" width="23.125" bestFit="1" customWidth="1"/>
    <col min="43" max="43" width="13.625" bestFit="1" customWidth="1"/>
  </cols>
  <sheetData>
    <row r="1" spans="1:5" x14ac:dyDescent="0.25">
      <c r="D1" s="8" t="s">
        <v>32</v>
      </c>
      <c r="E1" t="s">
        <v>33</v>
      </c>
    </row>
    <row r="2" spans="1:5" x14ac:dyDescent="0.25">
      <c r="A2" s="8" t="s">
        <v>27</v>
      </c>
      <c r="B2" t="s">
        <v>30</v>
      </c>
      <c r="D2" s="8" t="s">
        <v>31</v>
      </c>
      <c r="E2" t="s">
        <v>33</v>
      </c>
    </row>
    <row r="3" spans="1:5" x14ac:dyDescent="0.25">
      <c r="A3" s="9" t="s">
        <v>3</v>
      </c>
      <c r="B3">
        <v>146.83000000000001</v>
      </c>
    </row>
    <row r="4" spans="1:5" x14ac:dyDescent="0.25">
      <c r="A4" s="9" t="s">
        <v>10</v>
      </c>
      <c r="B4">
        <v>787.41</v>
      </c>
      <c r="D4" s="8" t="s">
        <v>15</v>
      </c>
      <c r="E4" t="s">
        <v>34</v>
      </c>
    </row>
    <row r="5" spans="1:5" x14ac:dyDescent="0.25">
      <c r="A5" s="9" t="s">
        <v>1</v>
      </c>
      <c r="B5">
        <v>369.98999999999995</v>
      </c>
      <c r="D5" t="s">
        <v>3</v>
      </c>
      <c r="E5" s="10">
        <v>252.68</v>
      </c>
    </row>
    <row r="6" spans="1:5" x14ac:dyDescent="0.25">
      <c r="A6" s="9" t="s">
        <v>7</v>
      </c>
      <c r="B6">
        <v>34.5</v>
      </c>
      <c r="D6" t="s">
        <v>28</v>
      </c>
      <c r="E6" s="10">
        <v>141.52999999999997</v>
      </c>
    </row>
    <row r="7" spans="1:5" x14ac:dyDescent="0.25">
      <c r="A7" s="9" t="s">
        <v>5</v>
      </c>
      <c r="B7">
        <v>3</v>
      </c>
      <c r="D7" t="s">
        <v>10</v>
      </c>
      <c r="E7" s="10">
        <v>787.41</v>
      </c>
    </row>
    <row r="8" spans="1:5" x14ac:dyDescent="0.25">
      <c r="A8" s="9" t="s">
        <v>11</v>
      </c>
      <c r="B8">
        <v>7.49</v>
      </c>
      <c r="D8" t="s">
        <v>1</v>
      </c>
      <c r="E8" s="10">
        <v>1033.8</v>
      </c>
    </row>
    <row r="9" spans="1:5" x14ac:dyDescent="0.25">
      <c r="A9" s="9" t="s">
        <v>2</v>
      </c>
      <c r="B9">
        <v>501.76</v>
      </c>
      <c r="D9" t="s">
        <v>4</v>
      </c>
      <c r="E9" s="10">
        <v>170</v>
      </c>
    </row>
    <row r="10" spans="1:5" x14ac:dyDescent="0.25">
      <c r="A10" s="9" t="s">
        <v>9</v>
      </c>
      <c r="B10">
        <v>13.61</v>
      </c>
      <c r="D10" t="s">
        <v>7</v>
      </c>
      <c r="E10" s="10">
        <v>92.4</v>
      </c>
    </row>
    <row r="11" spans="1:5" x14ac:dyDescent="0.25">
      <c r="A11" s="9" t="s">
        <v>8</v>
      </c>
      <c r="B11">
        <v>65.75</v>
      </c>
      <c r="D11" t="s">
        <v>13</v>
      </c>
      <c r="E11" s="10">
        <v>29.96</v>
      </c>
    </row>
    <row r="12" spans="1:5" x14ac:dyDescent="0.25">
      <c r="A12" s="9" t="s">
        <v>12</v>
      </c>
      <c r="B12">
        <v>70</v>
      </c>
      <c r="D12" t="s">
        <v>5</v>
      </c>
      <c r="E12" s="10">
        <v>9</v>
      </c>
    </row>
    <row r="13" spans="1:5" x14ac:dyDescent="0.25">
      <c r="A13" s="9" t="s">
        <v>29</v>
      </c>
      <c r="B13">
        <v>2000.34</v>
      </c>
      <c r="D13" t="s">
        <v>11</v>
      </c>
      <c r="E13" s="10">
        <v>7.49</v>
      </c>
    </row>
    <row r="14" spans="1:5" x14ac:dyDescent="0.25">
      <c r="D14" t="s">
        <v>2</v>
      </c>
      <c r="E14" s="10">
        <v>1535.14</v>
      </c>
    </row>
    <row r="15" spans="1:5" x14ac:dyDescent="0.25">
      <c r="D15" t="s">
        <v>9</v>
      </c>
      <c r="E15" s="10">
        <v>48.71</v>
      </c>
    </row>
    <row r="16" spans="1:5" x14ac:dyDescent="0.25">
      <c r="D16" t="s">
        <v>8</v>
      </c>
      <c r="E16" s="10">
        <v>128.45999999999998</v>
      </c>
    </row>
    <row r="17" spans="4:5" x14ac:dyDescent="0.25">
      <c r="D17" t="s">
        <v>0</v>
      </c>
      <c r="E17" s="10">
        <v>10</v>
      </c>
    </row>
    <row r="18" spans="4:5" x14ac:dyDescent="0.25">
      <c r="D18" t="s">
        <v>6</v>
      </c>
      <c r="E18" s="10">
        <v>91</v>
      </c>
    </row>
    <row r="19" spans="4:5" x14ac:dyDescent="0.25">
      <c r="D19" t="s">
        <v>12</v>
      </c>
      <c r="E19" s="10">
        <v>45.47</v>
      </c>
    </row>
    <row r="20" spans="4:5" x14ac:dyDescent="0.25">
      <c r="D20" t="s">
        <v>29</v>
      </c>
      <c r="E20" s="10">
        <v>4383.05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00B05-1D3F-E241-8DF2-0213B852557A}">
  <sheetPr>
    <tabColor rgb="FFFF0000"/>
  </sheetPr>
  <dimension ref="A1:D35"/>
  <sheetViews>
    <sheetView workbookViewId="0">
      <pane ySplit="1" topLeftCell="A2" activePane="bottomLeft" state="frozen"/>
      <selection pane="bottomLeft" activeCell="B7" sqref="B7"/>
    </sheetView>
  </sheetViews>
  <sheetFormatPr baseColWidth="10" defaultRowHeight="15.75" x14ac:dyDescent="0.25"/>
  <cols>
    <col min="1" max="1" width="8.5" bestFit="1" customWidth="1"/>
    <col min="2" max="2" width="20.5" bestFit="1" customWidth="1"/>
    <col min="3" max="3" width="14.375" style="3" bestFit="1" customWidth="1"/>
    <col min="4" max="4" width="17.375" bestFit="1" customWidth="1"/>
  </cols>
  <sheetData>
    <row r="1" spans="1:4" s="4" customFormat="1" ht="18.75" x14ac:dyDescent="0.3">
      <c r="A1" s="4" t="s">
        <v>14</v>
      </c>
      <c r="B1" s="4" t="s">
        <v>15</v>
      </c>
      <c r="C1" s="5" t="s">
        <v>16</v>
      </c>
      <c r="D1" s="4" t="s">
        <v>17</v>
      </c>
    </row>
    <row r="2" spans="1:4" x14ac:dyDescent="0.25">
      <c r="A2" s="1">
        <v>44927</v>
      </c>
      <c r="B2" t="s">
        <v>7</v>
      </c>
      <c r="C2" s="3">
        <v>18</v>
      </c>
    </row>
    <row r="3" spans="1:4" x14ac:dyDescent="0.25">
      <c r="A3" s="1">
        <v>44927</v>
      </c>
      <c r="B3" t="s">
        <v>1</v>
      </c>
      <c r="C3" s="3">
        <v>2.14</v>
      </c>
    </row>
    <row r="4" spans="1:4" x14ac:dyDescent="0.25">
      <c r="A4" s="1">
        <v>44928</v>
      </c>
      <c r="B4" t="s">
        <v>2</v>
      </c>
      <c r="C4" s="3">
        <v>501.76</v>
      </c>
    </row>
    <row r="5" spans="1:4" x14ac:dyDescent="0.25">
      <c r="A5" s="1">
        <v>44928</v>
      </c>
      <c r="B5" t="s">
        <v>3</v>
      </c>
      <c r="C5" s="3">
        <v>14.99</v>
      </c>
      <c r="D5" t="s">
        <v>18</v>
      </c>
    </row>
    <row r="6" spans="1:4" x14ac:dyDescent="0.25">
      <c r="A6" s="1">
        <v>44929</v>
      </c>
      <c r="B6" t="s">
        <v>1</v>
      </c>
      <c r="C6" s="3">
        <v>85</v>
      </c>
    </row>
    <row r="7" spans="1:4" x14ac:dyDescent="0.25">
      <c r="A7" s="1">
        <v>44930</v>
      </c>
      <c r="B7" t="s">
        <v>1</v>
      </c>
      <c r="C7" s="3">
        <v>0.69</v>
      </c>
    </row>
    <row r="8" spans="1:4" x14ac:dyDescent="0.25">
      <c r="A8" s="1">
        <v>44930</v>
      </c>
      <c r="B8" t="s">
        <v>1</v>
      </c>
      <c r="C8" s="3">
        <v>15.31</v>
      </c>
    </row>
    <row r="9" spans="1:4" x14ac:dyDescent="0.25">
      <c r="A9" s="1">
        <v>44931</v>
      </c>
      <c r="B9" t="s">
        <v>8</v>
      </c>
      <c r="C9" s="3">
        <v>10</v>
      </c>
    </row>
    <row r="10" spans="1:4" x14ac:dyDescent="0.25">
      <c r="A10" s="1">
        <v>44931</v>
      </c>
      <c r="B10" t="s">
        <v>1</v>
      </c>
      <c r="C10" s="3">
        <v>1.38</v>
      </c>
    </row>
    <row r="11" spans="1:4" x14ac:dyDescent="0.25">
      <c r="A11" s="1">
        <v>44932</v>
      </c>
      <c r="B11" t="s">
        <v>5</v>
      </c>
      <c r="C11" s="3">
        <v>3</v>
      </c>
    </row>
    <row r="12" spans="1:4" x14ac:dyDescent="0.25">
      <c r="A12" s="1">
        <v>44936</v>
      </c>
      <c r="B12" t="s">
        <v>3</v>
      </c>
      <c r="C12" s="3">
        <v>29.9</v>
      </c>
      <c r="D12" t="s">
        <v>19</v>
      </c>
    </row>
    <row r="13" spans="1:4" x14ac:dyDescent="0.25">
      <c r="A13" s="1">
        <v>44936</v>
      </c>
      <c r="B13" t="s">
        <v>10</v>
      </c>
      <c r="C13" s="3">
        <v>787.41</v>
      </c>
      <c r="D13" t="s">
        <v>10</v>
      </c>
    </row>
    <row r="14" spans="1:4" x14ac:dyDescent="0.25">
      <c r="A14" s="1">
        <v>44936</v>
      </c>
      <c r="B14" t="s">
        <v>1</v>
      </c>
      <c r="C14" s="3">
        <v>6.92</v>
      </c>
    </row>
    <row r="15" spans="1:4" x14ac:dyDescent="0.25">
      <c r="A15" s="1">
        <v>44937</v>
      </c>
      <c r="B15" t="s">
        <v>3</v>
      </c>
      <c r="C15" s="3">
        <v>66.16</v>
      </c>
      <c r="D15" t="s">
        <v>20</v>
      </c>
    </row>
    <row r="16" spans="1:4" x14ac:dyDescent="0.25">
      <c r="A16" s="1">
        <v>44937</v>
      </c>
      <c r="B16" t="s">
        <v>1</v>
      </c>
      <c r="C16" s="3">
        <v>39.65</v>
      </c>
    </row>
    <row r="17" spans="1:4" x14ac:dyDescent="0.25">
      <c r="A17" s="1">
        <v>44938</v>
      </c>
      <c r="B17" t="s">
        <v>1</v>
      </c>
      <c r="C17" s="3">
        <v>6.28</v>
      </c>
    </row>
    <row r="18" spans="1:4" x14ac:dyDescent="0.25">
      <c r="A18" s="1">
        <v>44941</v>
      </c>
      <c r="B18" t="s">
        <v>1</v>
      </c>
      <c r="C18" s="3">
        <v>15.07</v>
      </c>
    </row>
    <row r="19" spans="1:4" x14ac:dyDescent="0.25">
      <c r="A19" s="2">
        <v>44942</v>
      </c>
      <c r="B19" t="s">
        <v>11</v>
      </c>
      <c r="C19" s="3">
        <v>7.49</v>
      </c>
    </row>
    <row r="20" spans="1:4" x14ac:dyDescent="0.25">
      <c r="A20" s="1">
        <v>44943</v>
      </c>
      <c r="B20" t="s">
        <v>1</v>
      </c>
      <c r="C20" s="3">
        <v>48.88</v>
      </c>
    </row>
    <row r="21" spans="1:4" x14ac:dyDescent="0.25">
      <c r="A21" s="1">
        <v>44943</v>
      </c>
      <c r="B21" t="s">
        <v>3</v>
      </c>
      <c r="C21" s="3">
        <v>4.79</v>
      </c>
      <c r="D21" t="s">
        <v>21</v>
      </c>
    </row>
    <row r="22" spans="1:4" x14ac:dyDescent="0.25">
      <c r="A22" s="1">
        <v>44943</v>
      </c>
      <c r="B22" t="s">
        <v>1</v>
      </c>
      <c r="C22" s="3">
        <v>6.9</v>
      </c>
    </row>
    <row r="23" spans="1:4" x14ac:dyDescent="0.25">
      <c r="A23" s="1">
        <v>44946</v>
      </c>
      <c r="B23" t="s">
        <v>3</v>
      </c>
      <c r="C23" s="3">
        <v>5</v>
      </c>
      <c r="D23" t="s">
        <v>22</v>
      </c>
    </row>
    <row r="24" spans="1:4" x14ac:dyDescent="0.25">
      <c r="A24" s="1">
        <v>44948</v>
      </c>
      <c r="B24" t="s">
        <v>1</v>
      </c>
      <c r="C24" s="3">
        <v>3.84</v>
      </c>
    </row>
    <row r="25" spans="1:4" x14ac:dyDescent="0.25">
      <c r="A25" s="2">
        <v>44949</v>
      </c>
      <c r="B25" t="s">
        <v>8</v>
      </c>
      <c r="C25" s="3">
        <v>55.75</v>
      </c>
      <c r="D25" t="s">
        <v>24</v>
      </c>
    </row>
    <row r="26" spans="1:4" x14ac:dyDescent="0.25">
      <c r="A26" s="1">
        <v>44950</v>
      </c>
      <c r="B26" t="s">
        <v>1</v>
      </c>
      <c r="C26" s="3">
        <v>19.82</v>
      </c>
    </row>
    <row r="27" spans="1:4" x14ac:dyDescent="0.25">
      <c r="A27" s="1">
        <v>44952</v>
      </c>
      <c r="B27" t="s">
        <v>1</v>
      </c>
      <c r="C27" s="3">
        <v>23.02</v>
      </c>
    </row>
    <row r="28" spans="1:4" x14ac:dyDescent="0.25">
      <c r="A28" s="1">
        <v>44953</v>
      </c>
      <c r="B28" t="s">
        <v>1</v>
      </c>
      <c r="C28" s="3">
        <v>7.37</v>
      </c>
    </row>
    <row r="29" spans="1:4" x14ac:dyDescent="0.25">
      <c r="A29" s="1">
        <v>44956</v>
      </c>
      <c r="B29" t="s">
        <v>9</v>
      </c>
      <c r="C29" s="3">
        <v>0.34</v>
      </c>
      <c r="D29" t="s">
        <v>25</v>
      </c>
    </row>
    <row r="30" spans="1:4" x14ac:dyDescent="0.25">
      <c r="A30" s="1">
        <v>44956</v>
      </c>
      <c r="B30" t="s">
        <v>9</v>
      </c>
      <c r="C30" s="3">
        <v>13.27</v>
      </c>
      <c r="D30" t="s">
        <v>25</v>
      </c>
    </row>
    <row r="31" spans="1:4" x14ac:dyDescent="0.25">
      <c r="A31" s="1">
        <v>44956</v>
      </c>
      <c r="B31" t="s">
        <v>3</v>
      </c>
      <c r="C31" s="3">
        <v>14.99</v>
      </c>
      <c r="D31" t="s">
        <v>18</v>
      </c>
    </row>
    <row r="32" spans="1:4" x14ac:dyDescent="0.25">
      <c r="A32" s="1">
        <v>44956</v>
      </c>
      <c r="B32" t="s">
        <v>7</v>
      </c>
      <c r="C32" s="3">
        <v>16.5</v>
      </c>
    </row>
    <row r="33" spans="1:4" x14ac:dyDescent="0.25">
      <c r="A33" s="1">
        <v>44956</v>
      </c>
      <c r="B33" t="s">
        <v>1</v>
      </c>
      <c r="C33" s="3">
        <v>13.28</v>
      </c>
    </row>
    <row r="34" spans="1:4" x14ac:dyDescent="0.25">
      <c r="A34" s="1">
        <v>44956</v>
      </c>
      <c r="B34" t="s">
        <v>1</v>
      </c>
      <c r="C34" s="3">
        <v>74.44</v>
      </c>
    </row>
    <row r="35" spans="1:4" x14ac:dyDescent="0.25">
      <c r="A35" s="1">
        <v>44957</v>
      </c>
      <c r="B35" t="s">
        <v>3</v>
      </c>
      <c r="C35" s="3">
        <v>11</v>
      </c>
      <c r="D35" t="s">
        <v>23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00640-67ED-084B-B17B-179333DFD6E4}">
  <sheetPr>
    <tabColor rgb="FFFF0000"/>
  </sheetPr>
  <dimension ref="A1:D47"/>
  <sheetViews>
    <sheetView topLeftCell="A15" workbookViewId="0">
      <selection activeCell="B27" sqref="B27"/>
    </sheetView>
  </sheetViews>
  <sheetFormatPr baseColWidth="10" defaultRowHeight="15.75" x14ac:dyDescent="0.25"/>
  <cols>
    <col min="1" max="1" width="8.5" bestFit="1" customWidth="1"/>
    <col min="2" max="2" width="28" customWidth="1"/>
    <col min="3" max="3" width="14.375" style="3" bestFit="1" customWidth="1"/>
    <col min="4" max="4" width="17.375" bestFit="1" customWidth="1"/>
  </cols>
  <sheetData>
    <row r="1" spans="1:4" s="4" customFormat="1" ht="18.75" x14ac:dyDescent="0.3">
      <c r="A1" s="4" t="s">
        <v>14</v>
      </c>
      <c r="B1" s="4" t="s">
        <v>15</v>
      </c>
      <c r="C1" s="5" t="s">
        <v>16</v>
      </c>
      <c r="D1" s="4" t="s">
        <v>17</v>
      </c>
    </row>
    <row r="2" spans="1:4" x14ac:dyDescent="0.25">
      <c r="A2" s="1">
        <v>44958</v>
      </c>
      <c r="B2" t="s">
        <v>2</v>
      </c>
      <c r="C2" s="7">
        <v>516.69000000000005</v>
      </c>
    </row>
    <row r="3" spans="1:4" x14ac:dyDescent="0.25">
      <c r="A3" s="1">
        <v>44958</v>
      </c>
      <c r="B3" t="s">
        <v>1</v>
      </c>
      <c r="C3" s="7">
        <v>2.58</v>
      </c>
    </row>
    <row r="4" spans="1:4" x14ac:dyDescent="0.25">
      <c r="A4" s="1">
        <v>44959</v>
      </c>
      <c r="B4" t="s">
        <v>9</v>
      </c>
      <c r="C4" s="7">
        <v>13.8</v>
      </c>
    </row>
    <row r="5" spans="1:4" x14ac:dyDescent="0.25">
      <c r="A5" s="1">
        <v>44959</v>
      </c>
      <c r="B5" t="s">
        <v>9</v>
      </c>
      <c r="C5" s="7">
        <v>21.3</v>
      </c>
    </row>
    <row r="6" spans="1:4" x14ac:dyDescent="0.25">
      <c r="A6" s="1">
        <v>44959</v>
      </c>
      <c r="B6" t="s">
        <v>1</v>
      </c>
      <c r="C6" s="7">
        <v>6.38</v>
      </c>
    </row>
    <row r="7" spans="1:4" x14ac:dyDescent="0.25">
      <c r="A7" s="1">
        <v>44960</v>
      </c>
      <c r="B7" t="s">
        <v>6</v>
      </c>
      <c r="C7" s="7">
        <v>35</v>
      </c>
    </row>
    <row r="8" spans="1:4" x14ac:dyDescent="0.25">
      <c r="A8" s="1">
        <v>44960</v>
      </c>
      <c r="B8" t="s">
        <v>1</v>
      </c>
      <c r="C8" s="7">
        <v>1.8</v>
      </c>
    </row>
    <row r="9" spans="1:4" x14ac:dyDescent="0.25">
      <c r="A9" s="1">
        <v>44962</v>
      </c>
      <c r="B9" t="s">
        <v>1</v>
      </c>
      <c r="C9" s="7">
        <v>1.8</v>
      </c>
    </row>
    <row r="10" spans="1:4" x14ac:dyDescent="0.25">
      <c r="A10" s="1">
        <v>44963</v>
      </c>
      <c r="B10" t="s">
        <v>1</v>
      </c>
      <c r="C10" s="7">
        <v>77.72</v>
      </c>
    </row>
    <row r="11" spans="1:4" x14ac:dyDescent="0.25">
      <c r="A11" s="1">
        <v>44963</v>
      </c>
      <c r="B11" t="s">
        <v>5</v>
      </c>
      <c r="C11" s="7">
        <v>3</v>
      </c>
    </row>
    <row r="12" spans="1:4" x14ac:dyDescent="0.25">
      <c r="A12" s="1">
        <v>44963</v>
      </c>
      <c r="B12" t="s">
        <v>1</v>
      </c>
      <c r="C12" s="7">
        <v>6.91</v>
      </c>
    </row>
    <row r="13" spans="1:4" x14ac:dyDescent="0.25">
      <c r="A13" s="1">
        <v>44964</v>
      </c>
      <c r="B13" t="s">
        <v>7</v>
      </c>
      <c r="C13" s="7">
        <v>8</v>
      </c>
    </row>
    <row r="14" spans="1:4" x14ac:dyDescent="0.25">
      <c r="A14" s="1">
        <v>44966</v>
      </c>
      <c r="B14" t="s">
        <v>1</v>
      </c>
      <c r="C14" s="7">
        <v>12.6</v>
      </c>
    </row>
    <row r="15" spans="1:4" x14ac:dyDescent="0.25">
      <c r="A15" s="1">
        <v>44967</v>
      </c>
      <c r="B15" t="s">
        <v>3</v>
      </c>
      <c r="C15" s="7">
        <v>29.9</v>
      </c>
      <c r="D15" t="s">
        <v>19</v>
      </c>
    </row>
    <row r="16" spans="1:4" x14ac:dyDescent="0.25">
      <c r="A16" s="1">
        <v>44967</v>
      </c>
      <c r="B16" t="s">
        <v>7</v>
      </c>
      <c r="C16" s="7">
        <v>10</v>
      </c>
    </row>
    <row r="17" spans="1:4" x14ac:dyDescent="0.25">
      <c r="A17" s="1">
        <v>44967</v>
      </c>
      <c r="B17" t="s">
        <v>1</v>
      </c>
      <c r="C17" s="7">
        <v>0.45</v>
      </c>
    </row>
    <row r="18" spans="1:4" x14ac:dyDescent="0.25">
      <c r="A18" s="1">
        <v>44968</v>
      </c>
      <c r="B18" t="s">
        <v>7</v>
      </c>
      <c r="C18" s="7">
        <v>11.9</v>
      </c>
    </row>
    <row r="19" spans="1:4" x14ac:dyDescent="0.25">
      <c r="A19" s="1">
        <v>44968</v>
      </c>
      <c r="B19" t="s">
        <v>7</v>
      </c>
      <c r="C19" s="7">
        <v>18</v>
      </c>
    </row>
    <row r="20" spans="1:4" x14ac:dyDescent="0.25">
      <c r="A20" s="1">
        <v>44968</v>
      </c>
      <c r="B20" t="s">
        <v>1</v>
      </c>
      <c r="C20" s="7">
        <v>10</v>
      </c>
    </row>
    <row r="21" spans="1:4" x14ac:dyDescent="0.25">
      <c r="A21" s="1">
        <v>44968</v>
      </c>
      <c r="B21" t="s">
        <v>1</v>
      </c>
      <c r="C21" s="7">
        <v>6.19</v>
      </c>
    </row>
    <row r="22" spans="1:4" x14ac:dyDescent="0.25">
      <c r="A22" s="2">
        <v>44970</v>
      </c>
      <c r="B22" t="s">
        <v>3</v>
      </c>
      <c r="C22" s="7">
        <v>66.16</v>
      </c>
      <c r="D22" t="s">
        <v>20</v>
      </c>
    </row>
    <row r="23" spans="1:4" x14ac:dyDescent="0.25">
      <c r="A23" s="1">
        <v>44970</v>
      </c>
      <c r="B23" t="s">
        <v>4</v>
      </c>
      <c r="C23" s="7">
        <v>20</v>
      </c>
    </row>
    <row r="24" spans="1:4" x14ac:dyDescent="0.25">
      <c r="A24" s="1">
        <v>44970</v>
      </c>
      <c r="B24" t="s">
        <v>1</v>
      </c>
      <c r="C24" s="7">
        <v>22.65</v>
      </c>
    </row>
    <row r="25" spans="1:4" x14ac:dyDescent="0.25">
      <c r="A25" s="1">
        <v>44971</v>
      </c>
      <c r="B25" t="s">
        <v>1</v>
      </c>
      <c r="C25" s="7">
        <v>0.69</v>
      </c>
    </row>
    <row r="26" spans="1:4" x14ac:dyDescent="0.25">
      <c r="A26" s="1">
        <v>44972</v>
      </c>
      <c r="B26" t="s">
        <v>1</v>
      </c>
      <c r="C26" s="7">
        <v>4.3899999999999997</v>
      </c>
    </row>
    <row r="27" spans="1:4" x14ac:dyDescent="0.25">
      <c r="A27" s="1">
        <v>44972</v>
      </c>
      <c r="B27" t="s">
        <v>1</v>
      </c>
      <c r="C27" s="7">
        <v>59.65</v>
      </c>
    </row>
    <row r="28" spans="1:4" x14ac:dyDescent="0.25">
      <c r="A28" s="2">
        <v>44973</v>
      </c>
      <c r="B28" t="s">
        <v>1</v>
      </c>
      <c r="C28" s="7">
        <v>4.7300000000000004</v>
      </c>
    </row>
    <row r="29" spans="1:4" x14ac:dyDescent="0.25">
      <c r="A29" s="1">
        <v>44974</v>
      </c>
      <c r="B29" t="s">
        <v>3</v>
      </c>
      <c r="C29" s="7">
        <v>4.79</v>
      </c>
      <c r="D29" t="s">
        <v>21</v>
      </c>
    </row>
    <row r="30" spans="1:4" x14ac:dyDescent="0.25">
      <c r="A30" s="1">
        <v>44974</v>
      </c>
      <c r="B30" t="s">
        <v>0</v>
      </c>
      <c r="C30" s="7">
        <v>10</v>
      </c>
    </row>
    <row r="31" spans="1:4" x14ac:dyDescent="0.25">
      <c r="A31" s="1">
        <v>44974</v>
      </c>
      <c r="B31" t="s">
        <v>12</v>
      </c>
      <c r="C31" s="7">
        <v>14</v>
      </c>
    </row>
    <row r="32" spans="1:4" x14ac:dyDescent="0.25">
      <c r="A32" s="1">
        <v>44974</v>
      </c>
      <c r="B32" t="s">
        <v>1</v>
      </c>
      <c r="C32" s="7">
        <v>21.25</v>
      </c>
    </row>
    <row r="33" spans="1:4" x14ac:dyDescent="0.25">
      <c r="A33" s="1">
        <v>44974</v>
      </c>
      <c r="B33" t="s">
        <v>13</v>
      </c>
      <c r="C33" s="7">
        <v>14.98</v>
      </c>
      <c r="D33" t="s">
        <v>26</v>
      </c>
    </row>
    <row r="34" spans="1:4" x14ac:dyDescent="0.25">
      <c r="A34" s="1">
        <v>44975</v>
      </c>
      <c r="B34" t="s">
        <v>1</v>
      </c>
      <c r="C34" s="7">
        <v>4.3899999999999997</v>
      </c>
    </row>
    <row r="35" spans="1:4" x14ac:dyDescent="0.25">
      <c r="A35" s="1">
        <v>44975</v>
      </c>
      <c r="B35" t="s">
        <v>1</v>
      </c>
      <c r="C35" s="7">
        <v>19.579999999999998</v>
      </c>
    </row>
    <row r="36" spans="1:4" x14ac:dyDescent="0.25">
      <c r="A36" s="1">
        <v>44977</v>
      </c>
      <c r="B36" t="s">
        <v>1</v>
      </c>
      <c r="C36" s="7">
        <v>2.09</v>
      </c>
    </row>
    <row r="37" spans="1:4" x14ac:dyDescent="0.25">
      <c r="A37" s="1">
        <v>44977</v>
      </c>
      <c r="B37" t="s">
        <v>1</v>
      </c>
      <c r="C37" s="7">
        <v>36.92</v>
      </c>
    </row>
    <row r="38" spans="1:4" x14ac:dyDescent="0.25">
      <c r="A38" s="1">
        <v>44977</v>
      </c>
      <c r="B38" t="s">
        <v>1</v>
      </c>
      <c r="C38" s="7">
        <v>2.2000000000000002</v>
      </c>
    </row>
    <row r="39" spans="1:4" x14ac:dyDescent="0.25">
      <c r="A39" s="1">
        <v>44977</v>
      </c>
      <c r="B39" t="s">
        <v>13</v>
      </c>
      <c r="C39" s="7">
        <v>14.98</v>
      </c>
      <c r="D39" t="s">
        <v>26</v>
      </c>
    </row>
    <row r="40" spans="1:4" x14ac:dyDescent="0.25">
      <c r="A40" s="1">
        <v>44978</v>
      </c>
      <c r="B40" t="s">
        <v>3</v>
      </c>
      <c r="C40" s="7">
        <v>5</v>
      </c>
      <c r="D40" t="s">
        <v>22</v>
      </c>
    </row>
    <row r="41" spans="1:4" x14ac:dyDescent="0.25">
      <c r="A41" s="1">
        <v>44979</v>
      </c>
      <c r="B41" t="s">
        <v>1</v>
      </c>
      <c r="C41" s="7">
        <v>18.89</v>
      </c>
    </row>
    <row r="42" spans="1:4" x14ac:dyDescent="0.25">
      <c r="A42" s="1">
        <v>44979</v>
      </c>
      <c r="B42" t="s">
        <v>1</v>
      </c>
      <c r="C42" s="7">
        <v>11.03</v>
      </c>
    </row>
    <row r="43" spans="1:4" x14ac:dyDescent="0.25">
      <c r="A43" s="1">
        <v>44983</v>
      </c>
      <c r="B43" t="s">
        <v>1</v>
      </c>
      <c r="C43" s="7">
        <v>13.18</v>
      </c>
    </row>
    <row r="44" spans="1:4" x14ac:dyDescent="0.25">
      <c r="A44" s="1">
        <v>44984</v>
      </c>
      <c r="B44" t="s">
        <v>7</v>
      </c>
      <c r="C44" s="7">
        <v>10</v>
      </c>
    </row>
    <row r="45" spans="1:4" x14ac:dyDescent="0.25">
      <c r="A45" s="1">
        <v>44984</v>
      </c>
      <c r="B45" s="6" t="s">
        <v>28</v>
      </c>
      <c r="C45" s="7">
        <v>13.49</v>
      </c>
      <c r="D45" t="s">
        <v>23</v>
      </c>
    </row>
    <row r="46" spans="1:4" x14ac:dyDescent="0.25">
      <c r="A46" s="1">
        <v>44984</v>
      </c>
      <c r="B46" t="s">
        <v>1</v>
      </c>
      <c r="C46" s="7">
        <v>22.75</v>
      </c>
    </row>
    <row r="47" spans="1:4" x14ac:dyDescent="0.25">
      <c r="A47" s="1">
        <v>44984</v>
      </c>
      <c r="B47" t="s">
        <v>4</v>
      </c>
      <c r="C47" s="7">
        <v>150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8DB8C-ACFD-3B4A-86B1-A1E299FC0937}">
  <sheetPr>
    <tabColor rgb="FFFFC000"/>
  </sheetPr>
  <dimension ref="A1:D38"/>
  <sheetViews>
    <sheetView topLeftCell="A6" workbookViewId="0">
      <selection activeCell="C16" sqref="C16"/>
    </sheetView>
  </sheetViews>
  <sheetFormatPr baseColWidth="10" defaultRowHeight="15.75" x14ac:dyDescent="0.25"/>
  <cols>
    <col min="1" max="1" width="7.875" bestFit="1" customWidth="1"/>
    <col min="2" max="2" width="20.625" bestFit="1" customWidth="1"/>
    <col min="3" max="3" width="12.875" style="3" bestFit="1" customWidth="1"/>
    <col min="4" max="4" width="15.375" bestFit="1" customWidth="1"/>
  </cols>
  <sheetData>
    <row r="1" spans="1:4" x14ac:dyDescent="0.25">
      <c r="A1" t="s">
        <v>14</v>
      </c>
      <c r="B1" t="s">
        <v>15</v>
      </c>
      <c r="C1" s="3" t="s">
        <v>16</v>
      </c>
      <c r="D1" t="s">
        <v>17</v>
      </c>
    </row>
    <row r="2" spans="1:4" x14ac:dyDescent="0.25">
      <c r="A2" s="1">
        <v>44986</v>
      </c>
      <c r="B2" t="s">
        <v>2</v>
      </c>
      <c r="C2" s="3">
        <v>516.69000000000005</v>
      </c>
    </row>
    <row r="3" spans="1:4" x14ac:dyDescent="0.25">
      <c r="A3" s="1">
        <v>44986</v>
      </c>
      <c r="B3" t="s">
        <v>12</v>
      </c>
      <c r="C3" s="3">
        <v>31.47</v>
      </c>
    </row>
    <row r="4" spans="1:4" x14ac:dyDescent="0.25">
      <c r="A4" s="1">
        <v>44987</v>
      </c>
      <c r="B4" t="s">
        <v>1</v>
      </c>
      <c r="C4" s="3">
        <v>13.79</v>
      </c>
    </row>
    <row r="5" spans="1:4" x14ac:dyDescent="0.25">
      <c r="A5" s="1">
        <v>44987</v>
      </c>
      <c r="B5" t="s">
        <v>1</v>
      </c>
      <c r="C5" s="3">
        <v>8.2799999999999994</v>
      </c>
    </row>
    <row r="6" spans="1:4" x14ac:dyDescent="0.25">
      <c r="A6" s="1">
        <v>44988</v>
      </c>
      <c r="B6" t="s">
        <v>1</v>
      </c>
      <c r="C6" s="3">
        <v>2.68</v>
      </c>
    </row>
    <row r="7" spans="1:4" x14ac:dyDescent="0.25">
      <c r="A7" s="1">
        <v>44988</v>
      </c>
      <c r="B7" t="s">
        <v>1</v>
      </c>
      <c r="C7" s="3">
        <v>50.32</v>
      </c>
    </row>
    <row r="8" spans="1:4" x14ac:dyDescent="0.25">
      <c r="A8" s="1">
        <v>44988</v>
      </c>
      <c r="B8" t="s">
        <v>1</v>
      </c>
      <c r="C8" s="3">
        <v>0.5</v>
      </c>
    </row>
    <row r="9" spans="1:4" x14ac:dyDescent="0.25">
      <c r="A9" s="1">
        <v>44988</v>
      </c>
      <c r="B9" t="s">
        <v>1</v>
      </c>
      <c r="C9" s="3">
        <v>12.86</v>
      </c>
    </row>
    <row r="10" spans="1:4" x14ac:dyDescent="0.25">
      <c r="A10" s="1">
        <v>44988</v>
      </c>
      <c r="B10" s="6" t="s">
        <v>28</v>
      </c>
      <c r="C10" s="3">
        <v>21.99</v>
      </c>
      <c r="D10" t="s">
        <v>18</v>
      </c>
    </row>
    <row r="11" spans="1:4" x14ac:dyDescent="0.25">
      <c r="A11" s="1">
        <v>44989</v>
      </c>
      <c r="B11" t="s">
        <v>1</v>
      </c>
      <c r="C11" s="3">
        <v>30.3</v>
      </c>
    </row>
    <row r="12" spans="1:4" x14ac:dyDescent="0.25">
      <c r="A12" s="2">
        <v>44989</v>
      </c>
      <c r="B12" t="s">
        <v>8</v>
      </c>
      <c r="C12" s="3">
        <v>3.99</v>
      </c>
    </row>
    <row r="13" spans="1:4" x14ac:dyDescent="0.25">
      <c r="A13" s="1">
        <v>44991</v>
      </c>
      <c r="B13" t="s">
        <v>1</v>
      </c>
      <c r="C13" s="3">
        <v>7.89</v>
      </c>
    </row>
    <row r="14" spans="1:4" x14ac:dyDescent="0.25">
      <c r="A14" s="1">
        <v>44991</v>
      </c>
      <c r="B14" t="s">
        <v>5</v>
      </c>
      <c r="C14" s="3">
        <v>3</v>
      </c>
    </row>
    <row r="15" spans="1:4" x14ac:dyDescent="0.25">
      <c r="A15" s="1">
        <v>44993</v>
      </c>
      <c r="B15" t="s">
        <v>1</v>
      </c>
      <c r="C15" s="3">
        <v>13.97</v>
      </c>
    </row>
    <row r="16" spans="1:4" x14ac:dyDescent="0.25">
      <c r="A16" s="1">
        <v>44993</v>
      </c>
      <c r="B16" t="s">
        <v>1</v>
      </c>
      <c r="C16" s="3">
        <v>0.5</v>
      </c>
    </row>
    <row r="17" spans="1:4" x14ac:dyDescent="0.25">
      <c r="A17" s="1">
        <v>44995</v>
      </c>
      <c r="B17" t="s">
        <v>28</v>
      </c>
      <c r="C17" s="3">
        <v>29.9</v>
      </c>
      <c r="D17" t="s">
        <v>19</v>
      </c>
    </row>
    <row r="18" spans="1:4" x14ac:dyDescent="0.25">
      <c r="A18" s="1">
        <v>44995</v>
      </c>
      <c r="B18" t="s">
        <v>8</v>
      </c>
      <c r="C18" s="3">
        <v>3.47</v>
      </c>
    </row>
    <row r="19" spans="1:4" x14ac:dyDescent="0.25">
      <c r="A19" s="1">
        <v>44995</v>
      </c>
      <c r="B19" t="s">
        <v>1</v>
      </c>
      <c r="C19" s="3">
        <v>9.93</v>
      </c>
    </row>
    <row r="20" spans="1:4" x14ac:dyDescent="0.25">
      <c r="A20" s="1">
        <v>44995</v>
      </c>
      <c r="B20" t="s">
        <v>1</v>
      </c>
      <c r="C20" s="3">
        <v>19.64</v>
      </c>
    </row>
    <row r="21" spans="1:4" x14ac:dyDescent="0.25">
      <c r="A21" s="1">
        <v>44996</v>
      </c>
      <c r="B21" t="s">
        <v>1</v>
      </c>
      <c r="C21" s="3">
        <v>11.22</v>
      </c>
    </row>
    <row r="22" spans="1:4" x14ac:dyDescent="0.25">
      <c r="A22" s="1">
        <v>44996</v>
      </c>
      <c r="B22" t="s">
        <v>1</v>
      </c>
      <c r="C22" s="3">
        <v>13.99</v>
      </c>
    </row>
    <row r="23" spans="1:4" x14ac:dyDescent="0.25">
      <c r="A23" s="1">
        <v>44998</v>
      </c>
      <c r="B23" t="s">
        <v>8</v>
      </c>
      <c r="C23" s="3">
        <v>55.25</v>
      </c>
      <c r="D23" t="s">
        <v>24</v>
      </c>
    </row>
    <row r="24" spans="1:4" x14ac:dyDescent="0.25">
      <c r="A24" s="1">
        <v>44998</v>
      </c>
      <c r="B24" t="s">
        <v>28</v>
      </c>
      <c r="C24" s="3">
        <v>9.99</v>
      </c>
    </row>
    <row r="25" spans="1:4" x14ac:dyDescent="0.25">
      <c r="A25" s="1">
        <v>44998</v>
      </c>
      <c r="B25" t="s">
        <v>1</v>
      </c>
      <c r="C25" s="3">
        <v>49.58</v>
      </c>
    </row>
    <row r="26" spans="1:4" x14ac:dyDescent="0.25">
      <c r="A26" s="1">
        <v>44999</v>
      </c>
      <c r="B26" t="s">
        <v>28</v>
      </c>
      <c r="C26" s="3">
        <v>66.16</v>
      </c>
      <c r="D26" t="s">
        <v>20</v>
      </c>
    </row>
    <row r="27" spans="1:4" x14ac:dyDescent="0.25">
      <c r="A27" s="1">
        <v>44999</v>
      </c>
      <c r="B27" t="s">
        <v>6</v>
      </c>
      <c r="C27" s="3">
        <v>56</v>
      </c>
    </row>
    <row r="28" spans="1:4" x14ac:dyDescent="0.25">
      <c r="A28" s="1">
        <v>44999</v>
      </c>
      <c r="B28" t="s">
        <v>1</v>
      </c>
      <c r="C28" s="3">
        <v>0.5</v>
      </c>
    </row>
    <row r="29" spans="1:4" x14ac:dyDescent="0.25">
      <c r="A29" s="2">
        <v>44999</v>
      </c>
      <c r="B29" t="s">
        <v>1</v>
      </c>
      <c r="C29" s="3">
        <v>13.41</v>
      </c>
    </row>
    <row r="30" spans="1:4" x14ac:dyDescent="0.25">
      <c r="A30" s="1">
        <v>45001</v>
      </c>
      <c r="B30" t="s">
        <v>1</v>
      </c>
      <c r="C30" s="3">
        <v>2.29</v>
      </c>
    </row>
    <row r="31" spans="1:4" x14ac:dyDescent="0.25">
      <c r="A31" s="1">
        <v>45001</v>
      </c>
      <c r="B31" t="s">
        <v>1</v>
      </c>
      <c r="C31" s="3">
        <v>3.7</v>
      </c>
    </row>
    <row r="32" spans="1:4" x14ac:dyDescent="0.25">
      <c r="A32" s="1">
        <v>45001</v>
      </c>
      <c r="B32" t="s">
        <v>1</v>
      </c>
      <c r="C32" s="3">
        <v>4.79</v>
      </c>
    </row>
    <row r="33" spans="1:3" x14ac:dyDescent="0.25">
      <c r="A33" s="1">
        <v>45002</v>
      </c>
      <c r="B33" t="s">
        <v>1</v>
      </c>
      <c r="C33" s="3">
        <v>0.55000000000000004</v>
      </c>
    </row>
    <row r="34" spans="1:3" x14ac:dyDescent="0.25">
      <c r="A34" s="1">
        <v>45002</v>
      </c>
      <c r="B34" t="s">
        <v>1</v>
      </c>
      <c r="C34" s="3">
        <v>18.66</v>
      </c>
    </row>
    <row r="35" spans="1:3" x14ac:dyDescent="0.25">
      <c r="A35" s="1">
        <v>45003</v>
      </c>
      <c r="B35" t="s">
        <v>1</v>
      </c>
      <c r="C35" s="3">
        <v>3.25</v>
      </c>
    </row>
    <row r="36" spans="1:3" x14ac:dyDescent="0.25">
      <c r="A36" s="1">
        <v>45004</v>
      </c>
      <c r="B36" t="s">
        <v>1</v>
      </c>
      <c r="C36" s="3">
        <v>0.39</v>
      </c>
    </row>
    <row r="37" spans="1:3" x14ac:dyDescent="0.25">
      <c r="A37" s="1"/>
    </row>
    <row r="38" spans="1:3" x14ac:dyDescent="0.25">
      <c r="A38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D69DD6A-BAD1-4847-912B-35BEF87AD4B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TCD</vt:lpstr>
      <vt:lpstr>Janv</vt:lpstr>
      <vt:lpstr>Fév</vt:lpstr>
      <vt:lpstr>Mars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Chris_W10</cp:lastModifiedBy>
  <dcterms:created xsi:type="dcterms:W3CDTF">2023-03-19T16:30:12Z</dcterms:created>
  <dcterms:modified xsi:type="dcterms:W3CDTF">2023-03-24T08:43:22Z</dcterms:modified>
</cp:coreProperties>
</file>